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[1]SPOT_Orders_OverView_01!$A$42:$A$82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<sst xmlns="http://schemas.openxmlformats.org/spreadsheetml/2006/main" count="109" uniqueCount="49">
  <si>
    <t>Publication on: 18/04/2021 14:24:14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</si>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</sst>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568</c:v>
                </c:pt>
                <c:pt idx="8">
                  <c:v>568</c:v>
                </c:pt>
                <c:pt idx="9">
                  <c:v>523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568</c:v>
                </c:pt>
                <c:pt idx="20">
                  <c:v>568</c:v>
                </c:pt>
                <c:pt idx="21">
                  <c:v>523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2701.4870000000001</c:v>
                </c:pt>
                <c:pt idx="1">
                  <c:v>2644.35</c:v>
                </c:pt>
                <c:pt idx="2">
                  <c:v>2567.7870000000003</c:v>
                </c:pt>
                <c:pt idx="3">
                  <c:v>2554.9839999999999</c:v>
                </c:pt>
                <c:pt idx="4">
                  <c:v>2703.7160000000003</c:v>
                </c:pt>
                <c:pt idx="5">
                  <c:v>2909.9659999999999</c:v>
                </c:pt>
                <c:pt idx="6">
                  <c:v>3492.3559999999998</c:v>
                </c:pt>
                <c:pt idx="7">
                  <c:v>3632.2750000000001</c:v>
                </c:pt>
                <c:pt idx="8">
                  <c:v>3615.1180000000004</c:v>
                </c:pt>
                <c:pt idx="9">
                  <c:v>3523.5200000000004</c:v>
                </c:pt>
                <c:pt idx="10">
                  <c:v>3455.721</c:v>
                </c:pt>
                <c:pt idx="11">
                  <c:v>3344.8410000000003</c:v>
                </c:pt>
                <c:pt idx="12">
                  <c:v>3329.6949999999997</c:v>
                </c:pt>
                <c:pt idx="13">
                  <c:v>3070.5770000000002</c:v>
                </c:pt>
                <c:pt idx="14">
                  <c:v>3050.0819999999999</c:v>
                </c:pt>
                <c:pt idx="15">
                  <c:v>2905.92</c:v>
                </c:pt>
                <c:pt idx="16">
                  <c:v>3055.5119999999997</c:v>
                </c:pt>
                <c:pt idx="17">
                  <c:v>3336.7780000000002</c:v>
                </c:pt>
                <c:pt idx="18">
                  <c:v>3443.99</c:v>
                </c:pt>
                <c:pt idx="19">
                  <c:v>3577.4570000000003</c:v>
                </c:pt>
                <c:pt idx="20">
                  <c:v>3581.1289999999999</c:v>
                </c:pt>
                <c:pt idx="21">
                  <c:v>3439.2759999999998</c:v>
                </c:pt>
                <c:pt idx="22">
                  <c:v>3484.991</c:v>
                </c:pt>
                <c:pt idx="23">
                  <c:v>3150.6930000000002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815</c:v>
                </c:pt>
                <c:pt idx="1">
                  <c:v>756.08500000000004</c:v>
                </c:pt>
                <c:pt idx="2">
                  <c:v>730</c:v>
                </c:pt>
                <c:pt idx="3">
                  <c:v>730</c:v>
                </c:pt>
                <c:pt idx="4">
                  <c:v>712</c:v>
                </c:pt>
                <c:pt idx="5">
                  <c:v>631</c:v>
                </c:pt>
                <c:pt idx="6">
                  <c:v>503</c:v>
                </c:pt>
                <c:pt idx="7">
                  <c:v>554</c:v>
                </c:pt>
                <c:pt idx="8">
                  <c:v>605.1</c:v>
                </c:pt>
                <c:pt idx="9">
                  <c:v>550.6</c:v>
                </c:pt>
                <c:pt idx="10">
                  <c:v>569</c:v>
                </c:pt>
                <c:pt idx="11">
                  <c:v>565</c:v>
                </c:pt>
                <c:pt idx="12">
                  <c:v>465</c:v>
                </c:pt>
                <c:pt idx="13">
                  <c:v>392</c:v>
                </c:pt>
                <c:pt idx="14">
                  <c:v>388</c:v>
                </c:pt>
                <c:pt idx="15">
                  <c:v>426</c:v>
                </c:pt>
                <c:pt idx="16">
                  <c:v>416</c:v>
                </c:pt>
                <c:pt idx="17">
                  <c:v>486.88200000000001</c:v>
                </c:pt>
                <c:pt idx="18">
                  <c:v>537</c:v>
                </c:pt>
                <c:pt idx="19">
                  <c:v>452</c:v>
                </c:pt>
                <c:pt idx="20">
                  <c:v>431.74400000000003</c:v>
                </c:pt>
                <c:pt idx="21">
                  <c:v>483</c:v>
                </c:pt>
                <c:pt idx="22">
                  <c:v>431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767.54799999999977</c:v>
                </c:pt>
                <c:pt idx="1">
                  <c:v>790.22400000000016</c:v>
                </c:pt>
                <c:pt idx="2">
                  <c:v>837.7439999999998</c:v>
                </c:pt>
                <c:pt idx="3">
                  <c:v>862.399</c:v>
                </c:pt>
                <c:pt idx="4">
                  <c:v>863.81600000000003</c:v>
                </c:pt>
                <c:pt idx="5">
                  <c:v>882.94399999999973</c:v>
                </c:pt>
                <c:pt idx="6">
                  <c:v>1006.4779999999998</c:v>
                </c:pt>
                <c:pt idx="7">
                  <c:v>1311.5040000000001</c:v>
                </c:pt>
                <c:pt idx="8">
                  <c:v>1783.1659999999999</c:v>
                </c:pt>
                <c:pt idx="9">
                  <c:v>2304.1390000000001</c:v>
                </c:pt>
                <c:pt idx="10">
                  <c:v>2780.8180000000016</c:v>
                </c:pt>
                <c:pt idx="11">
                  <c:v>3188.3339999999994</c:v>
                </c:pt>
                <c:pt idx="12">
                  <c:v>3424.6880000000006</c:v>
                </c:pt>
                <c:pt idx="13">
                  <c:v>3509.3589999999995</c:v>
                </c:pt>
                <c:pt idx="14">
                  <c:v>3465.5089999999991</c:v>
                </c:pt>
                <c:pt idx="15">
                  <c:v>3257.9240000000009</c:v>
                </c:pt>
                <c:pt idx="16">
                  <c:v>2891.8960000000006</c:v>
                </c:pt>
                <c:pt idx="17">
                  <c:v>2435.0539999999996</c:v>
                </c:pt>
                <c:pt idx="18">
                  <c:v>2077.5230000000001</c:v>
                </c:pt>
                <c:pt idx="19">
                  <c:v>1974.33</c:v>
                </c:pt>
                <c:pt idx="20">
                  <c:v>1937.4860000000001</c:v>
                </c:pt>
                <c:pt idx="21">
                  <c:v>1886.1880000000001</c:v>
                </c:pt>
                <c:pt idx="22">
                  <c:v>1842.7249999999999</c:v>
                </c:pt>
                <c:pt idx="23">
                  <c:v>1812.4680000000001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226</c:v>
                </c:pt>
                <c:pt idx="7">
                  <c:v>506</c:v>
                </c:pt>
                <c:pt idx="8">
                  <c:v>591</c:v>
                </c:pt>
                <c:pt idx="9">
                  <c:v>491</c:v>
                </c:pt>
                <c:pt idx="10">
                  <c:v>401</c:v>
                </c:pt>
                <c:pt idx="11">
                  <c:v>306</c:v>
                </c:pt>
                <c:pt idx="12">
                  <c:v>26</c:v>
                </c:pt>
                <c:pt idx="13">
                  <c:v>26</c:v>
                </c:pt>
                <c:pt idx="14">
                  <c:v>78</c:v>
                </c:pt>
                <c:pt idx="15">
                  <c:v>104</c:v>
                </c:pt>
                <c:pt idx="16">
                  <c:v>104</c:v>
                </c:pt>
                <c:pt idx="17">
                  <c:v>304</c:v>
                </c:pt>
                <c:pt idx="18">
                  <c:v>804</c:v>
                </c:pt>
                <c:pt idx="19">
                  <c:v>1065</c:v>
                </c:pt>
                <c:pt idx="20">
                  <c:v>1027</c:v>
                </c:pt>
                <c:pt idx="21">
                  <c:v>801</c:v>
                </c:pt>
                <c:pt idx="22">
                  <c:v>152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071096"/>
        <c:axId val="388071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4833.0350000000008</c:v>
                </c:pt>
                <c:pt idx="1">
                  <c:v>4739.6590000000006</c:v>
                </c:pt>
                <c:pt idx="2">
                  <c:v>4684.5310000000009</c:v>
                </c:pt>
                <c:pt idx="3">
                  <c:v>4696.3829999999998</c:v>
                </c:pt>
                <c:pt idx="4">
                  <c:v>4828.5319999999992</c:v>
                </c:pt>
                <c:pt idx="5">
                  <c:v>4972.9490000000014</c:v>
                </c:pt>
                <c:pt idx="6">
                  <c:v>5750.8230000000003</c:v>
                </c:pt>
                <c:pt idx="7">
                  <c:v>6571.768</c:v>
                </c:pt>
                <c:pt idx="8">
                  <c:v>7162.3430000000017</c:v>
                </c:pt>
                <c:pt idx="9">
                  <c:v>7392.2250000000013</c:v>
                </c:pt>
                <c:pt idx="10">
                  <c:v>7729.5389999999989</c:v>
                </c:pt>
                <c:pt idx="11">
                  <c:v>7927.1639999999989</c:v>
                </c:pt>
                <c:pt idx="12">
                  <c:v>7768.4070000000011</c:v>
                </c:pt>
                <c:pt idx="13">
                  <c:v>7520.9360000000006</c:v>
                </c:pt>
                <c:pt idx="14">
                  <c:v>7504.5910000000003</c:v>
                </c:pt>
                <c:pt idx="15">
                  <c:v>7216.8439999999991</c:v>
                </c:pt>
                <c:pt idx="16">
                  <c:v>6990.4079999999994</c:v>
                </c:pt>
                <c:pt idx="17">
                  <c:v>7085.7140000000009</c:v>
                </c:pt>
                <c:pt idx="18">
                  <c:v>7385.5129999999999</c:v>
                </c:pt>
                <c:pt idx="19">
                  <c:v>7636.7930000000024</c:v>
                </c:pt>
                <c:pt idx="20">
                  <c:v>7545.3189999999995</c:v>
                </c:pt>
                <c:pt idx="21">
                  <c:v>7132.4640000000018</c:v>
                </c:pt>
                <c:pt idx="22">
                  <c:v>6433.7160000000013</c:v>
                </c:pt>
                <c:pt idx="23">
                  <c:v>5962.1610000000019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71096"/>
        <c:axId val="388071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73.72</c:v>
                </c:pt>
                <c:pt idx="1">
                  <c:v>67.069999999999993</c:v>
                </c:pt>
                <c:pt idx="2">
                  <c:v>66.930000000000007</c:v>
                </c:pt>
                <c:pt idx="3">
                  <c:v>66.930000000000007</c:v>
                </c:pt>
                <c:pt idx="4">
                  <c:v>66.930000000000007</c:v>
                </c:pt>
                <c:pt idx="5">
                  <c:v>69.98</c:v>
                </c:pt>
                <c:pt idx="6">
                  <c:v>84.9</c:v>
                </c:pt>
                <c:pt idx="7">
                  <c:v>98.66</c:v>
                </c:pt>
                <c:pt idx="8">
                  <c:v>94.44</c:v>
                </c:pt>
                <c:pt idx="9">
                  <c:v>82.1</c:v>
                </c:pt>
                <c:pt idx="10">
                  <c:v>75.959999999999994</c:v>
                </c:pt>
                <c:pt idx="11">
                  <c:v>69.739999999999995</c:v>
                </c:pt>
                <c:pt idx="12">
                  <c:v>68.3</c:v>
                </c:pt>
                <c:pt idx="13">
                  <c:v>63.94</c:v>
                </c:pt>
                <c:pt idx="14">
                  <c:v>59.86</c:v>
                </c:pt>
                <c:pt idx="15">
                  <c:v>58.4</c:v>
                </c:pt>
                <c:pt idx="16">
                  <c:v>61.57</c:v>
                </c:pt>
                <c:pt idx="17">
                  <c:v>69</c:v>
                </c:pt>
                <c:pt idx="18">
                  <c:v>75.650000000000006</c:v>
                </c:pt>
                <c:pt idx="19">
                  <c:v>99.41</c:v>
                </c:pt>
                <c:pt idx="20">
                  <c:v>100</c:v>
                </c:pt>
                <c:pt idx="21">
                  <c:v>75</c:v>
                </c:pt>
                <c:pt idx="22">
                  <c:v>80</c:v>
                </c:pt>
                <c:pt idx="23">
                  <c:v>65.5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72272"/>
        <c:axId val="388071880"/>
      </c:lineChart>
      <c:catAx>
        <c:axId val="388071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71488"/>
        <c:crosses val="autoZero"/>
        <c:auto val="1"/>
        <c:lblAlgn val="ctr"/>
        <c:lblOffset val="100"/>
        <c:noMultiLvlLbl val="0"/>
      </c:catAx>
      <c:valAx>
        <c:axId val="38807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71096"/>
        <c:crosses val="autoZero"/>
        <c:crossBetween val="between"/>
      </c:valAx>
      <c:valAx>
        <c:axId val="388071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72272"/>
        <c:crosses val="max"/>
        <c:crossBetween val="between"/>
      </c:valAx>
      <c:catAx>
        <c:axId val="388072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071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44305</v>
          </cell>
        </row>
        <row r="5">
          <cell r="C5" t="str">
            <v>DAM</v>
          </cell>
        </row>
        <row r="26">
          <cell r="C26">
            <v>12732</v>
          </cell>
        </row>
        <row r="27">
          <cell r="C27">
            <v>76572.220999999845</v>
          </cell>
        </row>
        <row r="28">
          <cell r="C28">
            <v>7194</v>
          </cell>
        </row>
        <row r="29">
          <cell r="C29">
            <v>13079.411</v>
          </cell>
        </row>
        <row r="30">
          <cell r="C30">
            <v>47894.264000000003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22295.550999999996</v>
          </cell>
        </row>
        <row r="39">
          <cell r="C39">
            <v>26626.927</v>
          </cell>
        </row>
        <row r="40">
          <cell r="C40">
            <v>77723.741000000009</v>
          </cell>
        </row>
        <row r="41">
          <cell r="C41">
            <v>0</v>
          </cell>
        </row>
        <row r="42">
          <cell r="C42">
            <v>27693.597999999998</v>
          </cell>
        </row>
        <row r="43">
          <cell r="C43">
            <v>3132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73.72</v>
          </cell>
          <cell r="C7">
            <v>67.069999999999993</v>
          </cell>
          <cell r="D7">
            <v>66.930000000000007</v>
          </cell>
          <cell r="E7">
            <v>66.930000000000007</v>
          </cell>
          <cell r="F7">
            <v>66.930000000000007</v>
          </cell>
          <cell r="G7">
            <v>69.98</v>
          </cell>
          <cell r="H7">
            <v>84.9</v>
          </cell>
          <cell r="I7">
            <v>98.66</v>
          </cell>
          <cell r="J7">
            <v>94.44</v>
          </cell>
          <cell r="K7">
            <v>82.1</v>
          </cell>
          <cell r="L7">
            <v>75.959999999999994</v>
          </cell>
          <cell r="M7">
            <v>69.739999999999995</v>
          </cell>
          <cell r="N7">
            <v>68.3</v>
          </cell>
          <cell r="O7">
            <v>63.94</v>
          </cell>
          <cell r="P7">
            <v>59.86</v>
          </cell>
          <cell r="Q7">
            <v>58.4</v>
          </cell>
          <cell r="R7">
            <v>61.57</v>
          </cell>
          <cell r="S7">
            <v>69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73.72</v>
          </cell>
          <cell r="C7">
            <v>67.069999999999993</v>
          </cell>
          <cell r="D7">
            <v>66.930000000000007</v>
          </cell>
          <cell r="E7">
            <v>66.930000000000007</v>
          </cell>
          <cell r="F7">
            <v>66.930000000000007</v>
          </cell>
          <cell r="G7">
            <v>69.98</v>
          </cell>
          <cell r="H7">
            <v>84.9</v>
          </cell>
          <cell r="I7">
            <v>98.66</v>
          </cell>
          <cell r="J7">
            <v>94.44</v>
          </cell>
          <cell r="K7">
            <v>82.1</v>
          </cell>
          <cell r="L7">
            <v>75.959999999999994</v>
          </cell>
          <cell r="M7">
            <v>69.739999999999995</v>
          </cell>
          <cell r="N7">
            <v>68.3</v>
          </cell>
          <cell r="O7">
            <v>63.94</v>
          </cell>
          <cell r="P7">
            <v>59.86</v>
          </cell>
          <cell r="Q7">
            <v>58.4</v>
          </cell>
          <cell r="R7">
            <v>61.57</v>
          </cell>
          <cell r="S7">
            <v>69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5">
          <cell r="D25">
            <v>25</v>
          </cell>
          <cell r="E25">
            <v>45</v>
          </cell>
          <cell r="F25">
            <v>105</v>
          </cell>
          <cell r="G25">
            <v>182</v>
          </cell>
          <cell r="H25">
            <v>415</v>
          </cell>
          <cell r="I25">
            <v>415</v>
          </cell>
          <cell r="J25">
            <v>413</v>
          </cell>
          <cell r="K25">
            <v>412</v>
          </cell>
          <cell r="L25">
            <v>410</v>
          </cell>
          <cell r="M25">
            <v>409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407</v>
          </cell>
          <cell r="U25">
            <v>408</v>
          </cell>
          <cell r="V25">
            <v>410</v>
          </cell>
          <cell r="W25">
            <v>412</v>
          </cell>
          <cell r="X25">
            <v>413</v>
          </cell>
          <cell r="Y25">
            <v>413</v>
          </cell>
        </row>
        <row r="26">
          <cell r="B26">
            <v>520</v>
          </cell>
          <cell r="C26">
            <v>520</v>
          </cell>
          <cell r="D26">
            <v>420.012</v>
          </cell>
          <cell r="E26">
            <v>387.209</v>
          </cell>
          <cell r="F26">
            <v>475.94099999999997</v>
          </cell>
          <cell r="G26">
            <v>520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330</v>
          </cell>
          <cell r="P26">
            <v>330</v>
          </cell>
          <cell r="Q26">
            <v>330</v>
          </cell>
          <cell r="R26">
            <v>330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330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376</v>
          </cell>
          <cell r="K27">
            <v>374</v>
          </cell>
          <cell r="L27">
            <v>374</v>
          </cell>
          <cell r="M27">
            <v>374</v>
          </cell>
          <cell r="N27">
            <v>373</v>
          </cell>
          <cell r="O27">
            <v>373</v>
          </cell>
          <cell r="P27">
            <v>373</v>
          </cell>
          <cell r="Q27">
            <v>233.45</v>
          </cell>
          <cell r="R27">
            <v>373</v>
          </cell>
          <cell r="S27">
            <v>373</v>
          </cell>
          <cell r="T27">
            <v>373</v>
          </cell>
          <cell r="U27">
            <v>374</v>
          </cell>
          <cell r="V27">
            <v>374</v>
          </cell>
          <cell r="W27">
            <v>374</v>
          </cell>
          <cell r="X27">
            <v>374</v>
          </cell>
          <cell r="Y27">
            <v>375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H30">
            <v>5</v>
          </cell>
          <cell r="I30">
            <v>25</v>
          </cell>
          <cell r="J30">
            <v>25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25</v>
          </cell>
          <cell r="V30">
            <v>25</v>
          </cell>
          <cell r="W30">
            <v>5</v>
          </cell>
          <cell r="X30">
            <v>5</v>
          </cell>
          <cell r="Y30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350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350</v>
          </cell>
          <cell r="W33">
            <v>336.63600000000002</v>
          </cell>
          <cell r="X33">
            <v>350</v>
          </cell>
          <cell r="Y33">
            <v>300</v>
          </cell>
        </row>
        <row r="34">
          <cell r="G34">
            <v>60</v>
          </cell>
          <cell r="H34">
            <v>250</v>
          </cell>
          <cell r="I34">
            <v>300</v>
          </cell>
          <cell r="J34">
            <v>300</v>
          </cell>
          <cell r="K34">
            <v>300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296.822</v>
          </cell>
          <cell r="C35">
            <v>257.45</v>
          </cell>
          <cell r="D35">
            <v>255.875</v>
          </cell>
          <cell r="E35">
            <v>255.875</v>
          </cell>
          <cell r="F35">
            <v>255.875</v>
          </cell>
          <cell r="G35">
            <v>280.786</v>
          </cell>
          <cell r="H35">
            <v>335.45600000000002</v>
          </cell>
          <cell r="I35">
            <v>349.35399999999998</v>
          </cell>
          <cell r="J35">
            <v>344.22800000000001</v>
          </cell>
          <cell r="K35">
            <v>330.93</v>
          </cell>
          <cell r="L35">
            <v>325.27800000000002</v>
          </cell>
          <cell r="M35">
            <v>279.75700000000001</v>
          </cell>
          <cell r="N35">
            <v>271.28699999999998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296.57600000000002</v>
          </cell>
          <cell r="T35">
            <v>325.02499999999998</v>
          </cell>
          <cell r="U35">
            <v>354.33600000000001</v>
          </cell>
          <cell r="V35">
            <v>355.06400000000002</v>
          </cell>
          <cell r="W35">
            <v>322.3</v>
          </cell>
          <cell r="X35">
            <v>330.39100000000002</v>
          </cell>
          <cell r="Y35">
            <v>259.78699999999998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267.76499999999999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250.28</v>
          </cell>
          <cell r="H37">
            <v>300</v>
          </cell>
          <cell r="I37">
            <v>356.02100000000002</v>
          </cell>
          <cell r="J37">
            <v>347.99</v>
          </cell>
          <cell r="K37">
            <v>292.69</v>
          </cell>
          <cell r="L37">
            <v>282.54300000000001</v>
          </cell>
          <cell r="M37">
            <v>268.18400000000003</v>
          </cell>
          <cell r="N37">
            <v>266.50799999999998</v>
          </cell>
          <cell r="O37">
            <v>238.67699999999999</v>
          </cell>
          <cell r="P37">
            <v>218.18199999999999</v>
          </cell>
          <cell r="Q37">
            <v>213.57</v>
          </cell>
          <cell r="R37">
            <v>223.61199999999999</v>
          </cell>
          <cell r="S37">
            <v>248.30199999999999</v>
          </cell>
          <cell r="T37">
            <v>275.065</v>
          </cell>
          <cell r="U37">
            <v>357.221</v>
          </cell>
          <cell r="V37">
            <v>358.16500000000002</v>
          </cell>
          <cell r="W37">
            <v>280.44</v>
          </cell>
          <cell r="X37">
            <v>303.7</v>
          </cell>
          <cell r="Y37">
            <v>279.00599999999997</v>
          </cell>
        </row>
        <row r="40">
          <cell r="H40">
            <v>100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100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J42">
            <v>50</v>
          </cell>
          <cell r="K42">
            <v>50</v>
          </cell>
          <cell r="L42">
            <v>50</v>
          </cell>
          <cell r="T42">
            <v>45</v>
          </cell>
          <cell r="U42">
            <v>45</v>
          </cell>
          <cell r="V42">
            <v>50</v>
          </cell>
          <cell r="W42">
            <v>50</v>
          </cell>
        </row>
        <row r="43">
          <cell r="T43">
            <v>105</v>
          </cell>
          <cell r="U43">
            <v>115</v>
          </cell>
          <cell r="V43">
            <v>115</v>
          </cell>
          <cell r="W43">
            <v>115</v>
          </cell>
        </row>
        <row r="44">
          <cell r="T44">
            <v>42</v>
          </cell>
          <cell r="U44">
            <v>103</v>
          </cell>
          <cell r="V44">
            <v>103</v>
          </cell>
          <cell r="W44">
            <v>104</v>
          </cell>
        </row>
        <row r="45">
          <cell r="U45">
            <v>100</v>
          </cell>
          <cell r="V45">
            <v>95</v>
          </cell>
        </row>
        <row r="46">
          <cell r="J46">
            <v>35</v>
          </cell>
          <cell r="K46">
            <v>35</v>
          </cell>
          <cell r="L46">
            <v>45</v>
          </cell>
        </row>
        <row r="48">
          <cell r="I48">
            <v>100</v>
          </cell>
          <cell r="J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4">
          <cell r="T54">
            <v>30</v>
          </cell>
          <cell r="U54">
            <v>60</v>
          </cell>
          <cell r="V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P57">
            <v>14</v>
          </cell>
          <cell r="Q57">
            <v>14</v>
          </cell>
          <cell r="R57">
            <v>14</v>
          </cell>
          <cell r="S57">
            <v>14</v>
          </cell>
          <cell r="T57">
            <v>12</v>
          </cell>
          <cell r="U57">
            <v>12</v>
          </cell>
          <cell r="V57">
            <v>12</v>
          </cell>
        </row>
        <row r="59">
          <cell r="B59">
            <v>767.54799999999977</v>
          </cell>
          <cell r="C59">
            <v>790.22400000000016</v>
          </cell>
          <cell r="D59">
            <v>837.7439999999998</v>
          </cell>
          <cell r="E59">
            <v>862.399</v>
          </cell>
          <cell r="F59">
            <v>863.81600000000003</v>
          </cell>
          <cell r="G59">
            <v>882.94399999999973</v>
          </cell>
          <cell r="H59">
            <v>1006.4779999999998</v>
          </cell>
          <cell r="I59">
            <v>1311.5040000000001</v>
          </cell>
          <cell r="J59">
            <v>1783.1659999999999</v>
          </cell>
          <cell r="K59">
            <v>2304.1390000000001</v>
          </cell>
          <cell r="L59">
            <v>2780.8180000000016</v>
          </cell>
          <cell r="M59">
            <v>3188.3339999999994</v>
          </cell>
          <cell r="N59">
            <v>3424.6880000000006</v>
          </cell>
          <cell r="O59">
            <v>3509.3589999999995</v>
          </cell>
          <cell r="P59">
            <v>3465.5089999999991</v>
          </cell>
          <cell r="Q59">
            <v>3257.9240000000009</v>
          </cell>
          <cell r="R59">
            <v>2891.8960000000006</v>
          </cell>
          <cell r="S59">
            <v>2435.0539999999996</v>
          </cell>
          <cell r="T59">
            <v>2077.5230000000001</v>
          </cell>
          <cell r="U59">
            <v>1974.33</v>
          </cell>
          <cell r="V59">
            <v>1937.4860000000001</v>
          </cell>
          <cell r="W59">
            <v>1886.1880000000001</v>
          </cell>
          <cell r="X59">
            <v>1842.7249999999999</v>
          </cell>
          <cell r="Y59">
            <v>1812.4680000000001</v>
          </cell>
        </row>
        <row r="72">
          <cell r="B72">
            <v>148</v>
          </cell>
          <cell r="C72">
            <v>165</v>
          </cell>
          <cell r="D72">
            <v>166</v>
          </cell>
          <cell r="E72">
            <v>166</v>
          </cell>
          <cell r="F72">
            <v>209</v>
          </cell>
          <cell r="G72">
            <v>189</v>
          </cell>
          <cell r="H72">
            <v>240</v>
          </cell>
          <cell r="I72">
            <v>314</v>
          </cell>
          <cell r="J72">
            <v>266</v>
          </cell>
          <cell r="K72">
            <v>283</v>
          </cell>
          <cell r="L72">
            <v>314</v>
          </cell>
          <cell r="M72">
            <v>310</v>
          </cell>
          <cell r="N72">
            <v>210</v>
          </cell>
          <cell r="O72">
            <v>137</v>
          </cell>
          <cell r="P72">
            <v>133</v>
          </cell>
          <cell r="Q72">
            <v>171</v>
          </cell>
          <cell r="R72">
            <v>171</v>
          </cell>
          <cell r="S72">
            <v>219</v>
          </cell>
          <cell r="T72">
            <v>312</v>
          </cell>
          <cell r="U72">
            <v>227</v>
          </cell>
          <cell r="V72">
            <v>176</v>
          </cell>
          <cell r="W72">
            <v>218</v>
          </cell>
          <cell r="X72">
            <v>131</v>
          </cell>
          <cell r="Y72">
            <v>137</v>
          </cell>
        </row>
        <row r="73">
          <cell r="B73">
            <v>292</v>
          </cell>
          <cell r="C73">
            <v>213.08500000000001</v>
          </cell>
          <cell r="D73">
            <v>189</v>
          </cell>
          <cell r="E73">
            <v>189</v>
          </cell>
          <cell r="F73">
            <v>189</v>
          </cell>
          <cell r="G73">
            <v>201</v>
          </cell>
          <cell r="H73">
            <v>62</v>
          </cell>
          <cell r="I73">
            <v>45</v>
          </cell>
          <cell r="J73">
            <v>45</v>
          </cell>
          <cell r="K73">
            <v>40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60</v>
          </cell>
          <cell r="S73">
            <v>60</v>
          </cell>
          <cell r="T73">
            <v>40</v>
          </cell>
          <cell r="U73">
            <v>40</v>
          </cell>
          <cell r="V73">
            <v>45</v>
          </cell>
          <cell r="W73">
            <v>65</v>
          </cell>
          <cell r="X73">
            <v>70</v>
          </cell>
          <cell r="Y73">
            <v>83</v>
          </cell>
        </row>
        <row r="74">
          <cell r="B74">
            <v>275</v>
          </cell>
          <cell r="C74">
            <v>278</v>
          </cell>
          <cell r="D74">
            <v>275</v>
          </cell>
          <cell r="E74">
            <v>275</v>
          </cell>
          <cell r="F74">
            <v>214</v>
          </cell>
          <cell r="G74">
            <v>141</v>
          </cell>
          <cell r="H74">
            <v>101</v>
          </cell>
          <cell r="I74">
            <v>95</v>
          </cell>
          <cell r="J74">
            <v>95</v>
          </cell>
          <cell r="K74">
            <v>95</v>
          </cell>
          <cell r="L74">
            <v>95</v>
          </cell>
          <cell r="M74">
            <v>95</v>
          </cell>
          <cell r="N74">
            <v>95</v>
          </cell>
          <cell r="O74">
            <v>95</v>
          </cell>
          <cell r="P74">
            <v>95</v>
          </cell>
          <cell r="Q74">
            <v>95</v>
          </cell>
          <cell r="R74">
            <v>85</v>
          </cell>
          <cell r="S74">
            <v>107.88200000000001</v>
          </cell>
          <cell r="T74">
            <v>85</v>
          </cell>
          <cell r="U74">
            <v>85</v>
          </cell>
          <cell r="V74">
            <v>110.744</v>
          </cell>
          <cell r="W74">
            <v>100</v>
          </cell>
          <cell r="X74">
            <v>130</v>
          </cell>
          <cell r="Y74">
            <v>130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J76">
            <v>99.1</v>
          </cell>
          <cell r="K76">
            <v>32.6</v>
          </cell>
        </row>
      </sheetData>
      <sheetData sheetId="17">
        <row r="64">
          <cell r="B64">
            <v>1018.237</v>
          </cell>
          <cell r="C64">
            <v>1030.7170000000001</v>
          </cell>
          <cell r="D64">
            <v>1040.7170000000001</v>
          </cell>
          <cell r="E64">
            <v>1041.1079999999999</v>
          </cell>
          <cell r="F64">
            <v>1042.107</v>
          </cell>
          <cell r="G64">
            <v>1039.106</v>
          </cell>
          <cell r="H64">
            <v>1018.789</v>
          </cell>
          <cell r="I64">
            <v>1002.794</v>
          </cell>
          <cell r="J64">
            <v>967.12199999999996</v>
          </cell>
          <cell r="K64">
            <v>929.12400000000002</v>
          </cell>
          <cell r="L64">
            <v>832.12099999999998</v>
          </cell>
          <cell r="M64">
            <v>806.12400000000002</v>
          </cell>
          <cell r="N64">
            <v>789.12199999999996</v>
          </cell>
          <cell r="O64">
            <v>789.79300000000001</v>
          </cell>
          <cell r="P64">
            <v>847.79600000000005</v>
          </cell>
          <cell r="Q64">
            <v>848.32600000000002</v>
          </cell>
          <cell r="R64">
            <v>865.49699999999996</v>
          </cell>
          <cell r="S64">
            <v>958.495</v>
          </cell>
          <cell r="T64">
            <v>893.495</v>
          </cell>
          <cell r="U64">
            <v>895.49599999999998</v>
          </cell>
          <cell r="V64">
            <v>897.49700000000007</v>
          </cell>
          <cell r="W64">
            <v>922.32100000000003</v>
          </cell>
          <cell r="X64">
            <v>827.32399999999996</v>
          </cell>
          <cell r="Y64">
            <v>992.32299999999998</v>
          </cell>
        </row>
        <row r="65">
          <cell r="B65">
            <v>724.91000000000008</v>
          </cell>
          <cell r="C65">
            <v>711.28599999999994</v>
          </cell>
          <cell r="D65">
            <v>707.46</v>
          </cell>
          <cell r="E65">
            <v>720.43</v>
          </cell>
          <cell r="F65">
            <v>765.78099999999995</v>
          </cell>
          <cell r="G65">
            <v>882.6930000000001</v>
          </cell>
          <cell r="H65">
            <v>1076.8309999999999</v>
          </cell>
          <cell r="I65">
            <v>1236.723</v>
          </cell>
          <cell r="J65">
            <v>1342.1669999999999</v>
          </cell>
          <cell r="K65">
            <v>1381.8880000000001</v>
          </cell>
          <cell r="L65">
            <v>1400.2340000000002</v>
          </cell>
          <cell r="M65">
            <v>1408.2430000000002</v>
          </cell>
          <cell r="N65">
            <v>1403.7329999999999</v>
          </cell>
          <cell r="O65">
            <v>1360.761</v>
          </cell>
          <cell r="P65">
            <v>1309.251</v>
          </cell>
          <cell r="Q65">
            <v>1246.529</v>
          </cell>
          <cell r="R65">
            <v>1192.7550000000001</v>
          </cell>
          <cell r="S65">
            <v>1173.7980000000002</v>
          </cell>
          <cell r="T65">
            <v>1174.2459999999999</v>
          </cell>
          <cell r="U65">
            <v>1200.9319999999998</v>
          </cell>
          <cell r="V65">
            <v>1170.5909999999997</v>
          </cell>
          <cell r="W65">
            <v>1069.9629999999997</v>
          </cell>
          <cell r="X65">
            <v>1014.039</v>
          </cell>
          <cell r="Y65">
            <v>951.68300000000011</v>
          </cell>
        </row>
        <row r="66">
          <cell r="B66">
            <v>2266.887999999999</v>
          </cell>
          <cell r="C66">
            <v>2165.1559999999999</v>
          </cell>
          <cell r="D66">
            <v>2076.3539999999998</v>
          </cell>
          <cell r="E66">
            <v>2056.8450000000003</v>
          </cell>
          <cell r="F66">
            <v>2151.1440000000002</v>
          </cell>
          <cell r="G66">
            <v>2364.2499999999995</v>
          </cell>
          <cell r="H66">
            <v>2836.4029999999998</v>
          </cell>
          <cell r="I66">
            <v>3267.9509999999996</v>
          </cell>
          <cell r="J66">
            <v>3612.0540000000001</v>
          </cell>
          <cell r="K66">
            <v>3820.1559999999999</v>
          </cell>
          <cell r="L66">
            <v>3998.4720000000007</v>
          </cell>
          <cell r="M66">
            <v>4049.6970000000006</v>
          </cell>
          <cell r="N66">
            <v>4029.252</v>
          </cell>
          <cell r="O66">
            <v>3795.93</v>
          </cell>
          <cell r="P66">
            <v>3606.6940000000004</v>
          </cell>
          <cell r="Q66">
            <v>3446.4890000000005</v>
          </cell>
          <cell r="R66">
            <v>3337.6560000000004</v>
          </cell>
          <cell r="S66">
            <v>3403.9209999999998</v>
          </cell>
          <cell r="T66">
            <v>3623.7429999999999</v>
          </cell>
          <cell r="U66">
            <v>4075.165</v>
          </cell>
          <cell r="V66">
            <v>4124.9309999999996</v>
          </cell>
          <cell r="W66">
            <v>3568.18</v>
          </cell>
          <cell r="X66">
            <v>3293.8529999999996</v>
          </cell>
          <cell r="Y66">
            <v>2752.5569999999998</v>
          </cell>
        </row>
        <row r="68">
          <cell r="B68">
            <v>140</v>
          </cell>
          <cell r="C68">
            <v>115.5</v>
          </cell>
          <cell r="D68">
            <v>117</v>
          </cell>
          <cell r="E68">
            <v>110</v>
          </cell>
          <cell r="F68">
            <v>120.5</v>
          </cell>
          <cell r="G68">
            <v>139.5</v>
          </cell>
          <cell r="H68">
            <v>138</v>
          </cell>
          <cell r="I68">
            <v>143</v>
          </cell>
          <cell r="J68">
            <v>146</v>
          </cell>
          <cell r="K68">
            <v>144</v>
          </cell>
          <cell r="L68">
            <v>135.5</v>
          </cell>
          <cell r="M68">
            <v>130.5</v>
          </cell>
          <cell r="N68">
            <v>102</v>
          </cell>
          <cell r="O68">
            <v>98</v>
          </cell>
          <cell r="P68">
            <v>102</v>
          </cell>
          <cell r="Q68">
            <v>101.5</v>
          </cell>
          <cell r="R68">
            <v>102.5</v>
          </cell>
          <cell r="S68">
            <v>132.5</v>
          </cell>
          <cell r="T68">
            <v>136</v>
          </cell>
          <cell r="U68">
            <v>154.5</v>
          </cell>
          <cell r="V68">
            <v>158</v>
          </cell>
          <cell r="W68">
            <v>164</v>
          </cell>
          <cell r="X68">
            <v>171.5</v>
          </cell>
          <cell r="Y68">
            <v>130</v>
          </cell>
        </row>
        <row r="72">
          <cell r="B72">
            <v>49</v>
          </cell>
          <cell r="C72">
            <v>49</v>
          </cell>
          <cell r="D72">
            <v>49</v>
          </cell>
          <cell r="E72">
            <v>49</v>
          </cell>
          <cell r="F72">
            <v>27</v>
          </cell>
          <cell r="G72">
            <v>27</v>
          </cell>
          <cell r="H72">
            <v>46</v>
          </cell>
          <cell r="I72">
            <v>59</v>
          </cell>
          <cell r="J72">
            <v>50</v>
          </cell>
          <cell r="K72">
            <v>53</v>
          </cell>
          <cell r="L72">
            <v>50</v>
          </cell>
          <cell r="M72">
            <v>50</v>
          </cell>
          <cell r="N72">
            <v>58</v>
          </cell>
          <cell r="O72">
            <v>82</v>
          </cell>
          <cell r="P72">
            <v>82</v>
          </cell>
          <cell r="Q72">
            <v>81</v>
          </cell>
          <cell r="R72">
            <v>81</v>
          </cell>
          <cell r="S72">
            <v>77</v>
          </cell>
          <cell r="T72">
            <v>63</v>
          </cell>
          <cell r="U72">
            <v>68</v>
          </cell>
          <cell r="V72">
            <v>68</v>
          </cell>
          <cell r="W72">
            <v>47</v>
          </cell>
          <cell r="X72">
            <v>96</v>
          </cell>
          <cell r="Y72">
            <v>89</v>
          </cell>
        </row>
        <row r="73">
          <cell r="B73">
            <v>84</v>
          </cell>
          <cell r="C73">
            <v>58</v>
          </cell>
          <cell r="D73">
            <v>84</v>
          </cell>
          <cell r="E73">
            <v>89</v>
          </cell>
          <cell r="F73">
            <v>92</v>
          </cell>
          <cell r="G73">
            <v>63</v>
          </cell>
          <cell r="H73">
            <v>157</v>
          </cell>
          <cell r="I73">
            <v>448</v>
          </cell>
          <cell r="J73">
            <v>496</v>
          </cell>
          <cell r="K73">
            <v>488</v>
          </cell>
          <cell r="L73">
            <v>440</v>
          </cell>
          <cell r="M73">
            <v>492</v>
          </cell>
          <cell r="N73">
            <v>475</v>
          </cell>
          <cell r="O73">
            <v>447</v>
          </cell>
          <cell r="P73">
            <v>501</v>
          </cell>
          <cell r="Q73">
            <v>469</v>
          </cell>
          <cell r="R73">
            <v>432</v>
          </cell>
          <cell r="S73">
            <v>426</v>
          </cell>
          <cell r="T73">
            <v>516</v>
          </cell>
          <cell r="U73">
            <v>451</v>
          </cell>
          <cell r="V73">
            <v>380</v>
          </cell>
          <cell r="W73">
            <v>422</v>
          </cell>
          <cell r="X73">
            <v>266</v>
          </cell>
          <cell r="Y73">
            <v>334</v>
          </cell>
        </row>
        <row r="74">
          <cell r="B74">
            <v>50</v>
          </cell>
          <cell r="C74">
            <v>110</v>
          </cell>
          <cell r="D74">
            <v>110</v>
          </cell>
          <cell r="E74">
            <v>130</v>
          </cell>
          <cell r="F74">
            <v>130</v>
          </cell>
          <cell r="G74">
            <v>100</v>
          </cell>
          <cell r="H74">
            <v>150</v>
          </cell>
          <cell r="I74">
            <v>389</v>
          </cell>
          <cell r="J74">
            <v>549</v>
          </cell>
          <cell r="K74">
            <v>576.05700000000002</v>
          </cell>
          <cell r="L74">
            <v>373.21199999999999</v>
          </cell>
          <cell r="M74">
            <v>517</v>
          </cell>
          <cell r="N74">
            <v>436</v>
          </cell>
          <cell r="O74">
            <v>447.452</v>
          </cell>
          <cell r="P74">
            <v>555.85</v>
          </cell>
          <cell r="Q74">
            <v>524</v>
          </cell>
          <cell r="R74">
            <v>479</v>
          </cell>
          <cell r="S74">
            <v>414</v>
          </cell>
          <cell r="T74">
            <v>479.029</v>
          </cell>
          <cell r="U74">
            <v>359</v>
          </cell>
          <cell r="V74">
            <v>431</v>
          </cell>
          <cell r="W74">
            <v>439</v>
          </cell>
          <cell r="X74">
            <v>265</v>
          </cell>
          <cell r="Y74">
            <v>212.59800000000001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357.4</v>
          </cell>
          <cell r="H76">
            <v>327.8</v>
          </cell>
          <cell r="I76">
            <v>25.3</v>
          </cell>
          <cell r="L76">
            <v>500</v>
          </cell>
          <cell r="M76">
            <v>473.6</v>
          </cell>
          <cell r="N76">
            <v>475.3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432.7</v>
          </cell>
          <cell r="V76">
            <v>315.3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73.72</v>
          </cell>
          <cell r="C7">
            <v>67.069999999999993</v>
          </cell>
          <cell r="D7">
            <v>66.930000000000007</v>
          </cell>
          <cell r="E7">
            <v>66.930000000000007</v>
          </cell>
          <cell r="F7">
            <v>66.930000000000007</v>
          </cell>
          <cell r="G7">
            <v>69.98</v>
          </cell>
          <cell r="H7">
            <v>84.9</v>
          </cell>
          <cell r="I7">
            <v>98.66</v>
          </cell>
          <cell r="J7">
            <v>94.44</v>
          </cell>
          <cell r="K7">
            <v>82.1</v>
          </cell>
          <cell r="L7">
            <v>75.959999999999994</v>
          </cell>
          <cell r="M7">
            <v>69.739999999999995</v>
          </cell>
          <cell r="N7">
            <v>68.3</v>
          </cell>
          <cell r="O7">
            <v>63.94</v>
          </cell>
          <cell r="P7">
            <v>59.86</v>
          </cell>
          <cell r="Q7">
            <v>58.4</v>
          </cell>
          <cell r="R7">
            <v>61.57</v>
          </cell>
          <cell r="S7">
            <v>69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4833.0349999999999</v>
      </c>
      <c r="C4" s="18">
        <v>4739.6590000000015</v>
      </c>
      <c r="D4" s="18">
        <v>4684.5310000000018</v>
      </c>
      <c r="E4" s="18">
        <v>4696.3829999999989</v>
      </c>
      <c r="F4" s="18">
        <v>4828.5319999999992</v>
      </c>
      <c r="G4" s="18">
        <v>4972.9100000000008</v>
      </c>
      <c r="H4" s="18">
        <v>5750.8339999999998</v>
      </c>
      <c r="I4" s="18">
        <v>6571.7790000000005</v>
      </c>
      <c r="J4" s="18">
        <v>7162.384</v>
      </c>
      <c r="K4" s="18">
        <v>7392.259</v>
      </c>
      <c r="L4" s="18">
        <v>7729.5390000000007</v>
      </c>
      <c r="M4" s="18">
        <v>7927.175000000002</v>
      </c>
      <c r="N4" s="18">
        <v>7768.3830000000016</v>
      </c>
      <c r="O4" s="18">
        <v>7520.9359999999988</v>
      </c>
      <c r="P4" s="18">
        <v>7504.5910000000003</v>
      </c>
      <c r="Q4" s="18">
        <v>7216.8439999999982</v>
      </c>
      <c r="R4" s="18">
        <v>6990.4080000000013</v>
      </c>
      <c r="S4" s="18">
        <v>7085.7139999999981</v>
      </c>
      <c r="T4" s="18">
        <v>7385.5130000000008</v>
      </c>
      <c r="U4" s="18">
        <v>7636.7870000000003</v>
      </c>
      <c r="V4" s="18">
        <v>7545.3589999999995</v>
      </c>
      <c r="W4" s="18">
        <v>7132.463999999999</v>
      </c>
      <c r="X4" s="18">
        <v>6433.7159999999994</v>
      </c>
      <c r="Y4" s="18">
        <v>5962.1610000000001</v>
      </c>
      <c r="Z4" s="19"/>
      <c r="AA4" s="20">
        <f>SUM(B4:Z4)</f>
        <v>157471.89599999998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73.72</v>
      </c>
      <c r="C7" s="28">
        <v>67.069999999999993</v>
      </c>
      <c r="D7" s="28">
        <v>66.930000000000007</v>
      </c>
      <c r="E7" s="28">
        <v>66.930000000000007</v>
      </c>
      <c r="F7" s="28">
        <v>66.930000000000007</v>
      </c>
      <c r="G7" s="28">
        <v>69.98</v>
      </c>
      <c r="H7" s="28">
        <v>84.9</v>
      </c>
      <c r="I7" s="28">
        <v>98.66</v>
      </c>
      <c r="J7" s="28">
        <v>94.44</v>
      </c>
      <c r="K7" s="28">
        <v>82.1</v>
      </c>
      <c r="L7" s="28">
        <v>75.959999999999994</v>
      </c>
      <c r="M7" s="28">
        <v>69.739999999999995</v>
      </c>
      <c r="N7" s="28">
        <v>68.3</v>
      </c>
      <c r="O7" s="28">
        <v>63.94</v>
      </c>
      <c r="P7" s="28">
        <v>59.86</v>
      </c>
      <c r="Q7" s="28">
        <v>58.4</v>
      </c>
      <c r="R7" s="28">
        <v>61.57</v>
      </c>
      <c r="S7" s="28">
        <v>69</v>
      </c>
      <c r="T7" s="28">
        <v>75.650000000000006</v>
      </c>
      <c r="U7" s="28">
        <v>99.41</v>
      </c>
      <c r="V7" s="28">
        <v>100</v>
      </c>
      <c r="W7" s="28">
        <v>75</v>
      </c>
      <c r="X7" s="28">
        <v>80</v>
      </c>
      <c r="Y7" s="28">
        <v>65.5</v>
      </c>
      <c r="Z7" s="29"/>
      <c r="AA7" s="30">
        <f>IF(SUM(GR_MAINLAND_MCP_SUM_SELL)&lt;&gt;0,AVERAGEIF(GR_MAINLAND_MCP_SUM_SELL,"&lt;&gt;"""),"")</f>
        <v>74.749583333333334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568</v>
      </c>
      <c r="J10" s="42">
        <v>568</v>
      </c>
      <c r="K10" s="42">
        <v>523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568</v>
      </c>
      <c r="V10" s="42">
        <v>568</v>
      </c>
      <c r="W10" s="42">
        <v>523</v>
      </c>
      <c r="X10" s="42">
        <v>523</v>
      </c>
      <c r="Y10" s="42">
        <v>523</v>
      </c>
      <c r="Z10" s="43"/>
      <c r="AA10" s="44">
        <f>SUM(B10:Z10)</f>
        <v>12732</v>
      </c>
    </row>
    <row r="11" spans="1:27" ht="24.95" customHeight="1" x14ac:dyDescent="0.2">
      <c r="A11" s="45" t="s">
        <v>7</v>
      </c>
      <c r="B11" s="46">
        <v>2701.4870000000001</v>
      </c>
      <c r="C11" s="47">
        <v>2644.35</v>
      </c>
      <c r="D11" s="47">
        <v>2567.7870000000003</v>
      </c>
      <c r="E11" s="47">
        <v>2554.9839999999999</v>
      </c>
      <c r="F11" s="47">
        <v>2703.7160000000003</v>
      </c>
      <c r="G11" s="47">
        <v>2909.9659999999999</v>
      </c>
      <c r="H11" s="47">
        <v>3492.3559999999998</v>
      </c>
      <c r="I11" s="47">
        <v>3632.2750000000001</v>
      </c>
      <c r="J11" s="47">
        <v>3615.1180000000004</v>
      </c>
      <c r="K11" s="47">
        <v>3523.5200000000004</v>
      </c>
      <c r="L11" s="47">
        <v>3455.721</v>
      </c>
      <c r="M11" s="47">
        <v>3344.8410000000003</v>
      </c>
      <c r="N11" s="47">
        <v>3329.6949999999997</v>
      </c>
      <c r="O11" s="47">
        <v>3070.5770000000002</v>
      </c>
      <c r="P11" s="47">
        <v>3050.0819999999999</v>
      </c>
      <c r="Q11" s="47">
        <v>2905.92</v>
      </c>
      <c r="R11" s="47">
        <v>3055.5119999999997</v>
      </c>
      <c r="S11" s="47">
        <v>3336.7780000000002</v>
      </c>
      <c r="T11" s="47">
        <v>3443.99</v>
      </c>
      <c r="U11" s="47">
        <v>3577.4570000000003</v>
      </c>
      <c r="V11" s="47">
        <v>3581.1289999999999</v>
      </c>
      <c r="W11" s="47">
        <v>3439.2759999999998</v>
      </c>
      <c r="X11" s="47">
        <v>3484.991</v>
      </c>
      <c r="Y11" s="47">
        <v>3150.6930000000002</v>
      </c>
      <c r="Z11" s="48"/>
      <c r="AA11" s="49">
        <f>SUM(B11:Z11)</f>
        <v>76572.22099999999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226</v>
      </c>
      <c r="I12" s="47">
        <v>506</v>
      </c>
      <c r="J12" s="47">
        <v>591</v>
      </c>
      <c r="K12" s="47">
        <v>491</v>
      </c>
      <c r="L12" s="47">
        <v>401</v>
      </c>
      <c r="M12" s="47">
        <v>306</v>
      </c>
      <c r="N12" s="47">
        <v>26</v>
      </c>
      <c r="O12" s="47">
        <v>26</v>
      </c>
      <c r="P12" s="47">
        <v>78</v>
      </c>
      <c r="Q12" s="47">
        <v>104</v>
      </c>
      <c r="R12" s="47">
        <v>104</v>
      </c>
      <c r="S12" s="47">
        <v>304</v>
      </c>
      <c r="T12" s="47">
        <v>804</v>
      </c>
      <c r="U12" s="47">
        <v>1065</v>
      </c>
      <c r="V12" s="47">
        <v>1027</v>
      </c>
      <c r="W12" s="47">
        <v>801</v>
      </c>
      <c r="X12" s="47">
        <v>152</v>
      </c>
      <c r="Y12" s="47">
        <v>26</v>
      </c>
      <c r="Z12" s="48"/>
      <c r="AA12" s="49">
        <f>SUM(B12:Z12)</f>
        <v>7194</v>
      </c>
    </row>
    <row r="13" spans="1:27" ht="24.95" customHeight="1" x14ac:dyDescent="0.2">
      <c r="A13" s="50" t="s">
        <v>9</v>
      </c>
      <c r="B13" s="51">
        <v>767.54799999999977</v>
      </c>
      <c r="C13" s="52">
        <v>790.22400000000016</v>
      </c>
      <c r="D13" s="52">
        <v>837.7439999999998</v>
      </c>
      <c r="E13" s="52">
        <v>862.399</v>
      </c>
      <c r="F13" s="52">
        <v>863.81600000000003</v>
      </c>
      <c r="G13" s="52">
        <v>882.94399999999973</v>
      </c>
      <c r="H13" s="52">
        <v>1006.4779999999998</v>
      </c>
      <c r="I13" s="52">
        <v>1311.5040000000001</v>
      </c>
      <c r="J13" s="52">
        <v>1783.1659999999999</v>
      </c>
      <c r="K13" s="52">
        <v>2304.1390000000001</v>
      </c>
      <c r="L13" s="52">
        <v>2780.8180000000016</v>
      </c>
      <c r="M13" s="52">
        <v>3188.3339999999994</v>
      </c>
      <c r="N13" s="52">
        <v>3424.6880000000006</v>
      </c>
      <c r="O13" s="52">
        <v>3509.3589999999995</v>
      </c>
      <c r="P13" s="52">
        <v>3465.5089999999991</v>
      </c>
      <c r="Q13" s="52">
        <v>3257.9240000000009</v>
      </c>
      <c r="R13" s="52">
        <v>2891.8960000000006</v>
      </c>
      <c r="S13" s="52">
        <v>2435.0539999999996</v>
      </c>
      <c r="T13" s="52">
        <v>2077.5230000000001</v>
      </c>
      <c r="U13" s="52">
        <v>1974.33</v>
      </c>
      <c r="V13" s="52">
        <v>1937.4860000000001</v>
      </c>
      <c r="W13" s="52">
        <v>1886.1880000000001</v>
      </c>
      <c r="X13" s="52">
        <v>1842.7249999999999</v>
      </c>
      <c r="Y13" s="52">
        <v>1812.4680000000001</v>
      </c>
      <c r="Z13" s="53"/>
      <c r="AA13" s="54">
        <f>SUM(B13:Z13)</f>
        <v>47894.264000000003</v>
      </c>
    </row>
    <row r="14" spans="1:27" ht="30" customHeight="1" thickBot="1" x14ac:dyDescent="0.25">
      <c r="A14" s="55" t="s">
        <v>10</v>
      </c>
      <c r="B14" s="56">
        <f>IF(LEN(B$2)&gt;0,SUM(B10:B13),"")</f>
        <v>4018.0349999999999</v>
      </c>
      <c r="C14" s="57">
        <f t="shared" ref="C14:Z14" si="0">IF(LEN(C$2)&gt;0,SUM(C10:C13),"")</f>
        <v>3983.5740000000001</v>
      </c>
      <c r="D14" s="57">
        <f t="shared" si="0"/>
        <v>3954.5309999999999</v>
      </c>
      <c r="E14" s="57">
        <f t="shared" si="0"/>
        <v>3966.3829999999998</v>
      </c>
      <c r="F14" s="57">
        <f t="shared" si="0"/>
        <v>4116.5320000000002</v>
      </c>
      <c r="G14" s="57">
        <f t="shared" si="0"/>
        <v>4341.91</v>
      </c>
      <c r="H14" s="57">
        <f t="shared" si="0"/>
        <v>5247.8339999999998</v>
      </c>
      <c r="I14" s="57">
        <f t="shared" si="0"/>
        <v>6017.7789999999995</v>
      </c>
      <c r="J14" s="57">
        <f t="shared" si="0"/>
        <v>6557.2840000000006</v>
      </c>
      <c r="K14" s="57">
        <f t="shared" si="0"/>
        <v>6841.6590000000006</v>
      </c>
      <c r="L14" s="57">
        <f t="shared" si="0"/>
        <v>7160.5390000000007</v>
      </c>
      <c r="M14" s="57">
        <f t="shared" si="0"/>
        <v>7362.1749999999993</v>
      </c>
      <c r="N14" s="57">
        <f t="shared" si="0"/>
        <v>7303.3829999999998</v>
      </c>
      <c r="O14" s="57">
        <f t="shared" si="0"/>
        <v>7128.9359999999997</v>
      </c>
      <c r="P14" s="57">
        <f t="shared" si="0"/>
        <v>7116.5909999999985</v>
      </c>
      <c r="Q14" s="57">
        <f t="shared" si="0"/>
        <v>6790.844000000001</v>
      </c>
      <c r="R14" s="57">
        <f t="shared" si="0"/>
        <v>6574.4080000000004</v>
      </c>
      <c r="S14" s="57">
        <f t="shared" si="0"/>
        <v>6598.8320000000003</v>
      </c>
      <c r="T14" s="57">
        <f t="shared" si="0"/>
        <v>6848.5129999999999</v>
      </c>
      <c r="U14" s="57">
        <f t="shared" si="0"/>
        <v>7184.7870000000003</v>
      </c>
      <c r="V14" s="57">
        <f t="shared" si="0"/>
        <v>7113.6149999999998</v>
      </c>
      <c r="W14" s="57">
        <f t="shared" si="0"/>
        <v>6649.4639999999999</v>
      </c>
      <c r="X14" s="57">
        <f t="shared" si="0"/>
        <v>6002.7160000000003</v>
      </c>
      <c r="Y14" s="57">
        <f t="shared" si="0"/>
        <v>5512.1610000000001</v>
      </c>
      <c r="Z14" s="58" t="str">
        <f t="shared" si="0"/>
        <v/>
      </c>
      <c r="AA14" s="59">
        <f>SUM(AA9:AA13)</f>
        <v>144392.48499999999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1293.9000000000001</v>
      </c>
      <c r="C25" s="67">
        <v>1327.9</v>
      </c>
      <c r="D25" s="67">
        <v>1376.9</v>
      </c>
      <c r="E25" s="67">
        <v>1378.9</v>
      </c>
      <c r="F25" s="67">
        <v>1416.9</v>
      </c>
      <c r="G25" s="67">
        <v>1366.9</v>
      </c>
      <c r="H25" s="67">
        <v>1585.9</v>
      </c>
      <c r="I25" s="67">
        <v>1998.9</v>
      </c>
      <c r="J25" s="67">
        <v>2498.9</v>
      </c>
      <c r="K25" s="67">
        <v>2825.9</v>
      </c>
      <c r="L25" s="67">
        <v>2942.9</v>
      </c>
      <c r="M25" s="67">
        <v>3172.9</v>
      </c>
      <c r="N25" s="67">
        <v>3347.9</v>
      </c>
      <c r="O25" s="67">
        <v>3397.9</v>
      </c>
      <c r="P25" s="67">
        <v>3387.9</v>
      </c>
      <c r="Q25" s="67">
        <v>3259.9</v>
      </c>
      <c r="R25" s="67">
        <v>2940.9</v>
      </c>
      <c r="S25" s="67">
        <v>2581.9</v>
      </c>
      <c r="T25" s="67">
        <v>2768.9</v>
      </c>
      <c r="U25" s="67">
        <v>2993.9</v>
      </c>
      <c r="V25" s="67">
        <v>2838.9</v>
      </c>
      <c r="W25" s="67">
        <v>2668.9</v>
      </c>
      <c r="X25" s="67">
        <v>2066.9</v>
      </c>
      <c r="Y25" s="67">
        <v>2005.9</v>
      </c>
      <c r="Z25" s="68"/>
      <c r="AA25" s="69">
        <f>SUM(B25:Z25)</f>
        <v>57446.60000000002</v>
      </c>
    </row>
    <row r="26" spans="1:27" ht="24.95" customHeight="1" x14ac:dyDescent="0.2">
      <c r="A26" s="70" t="s">
        <v>20</v>
      </c>
      <c r="B26" s="71">
        <v>1759.135</v>
      </c>
      <c r="C26" s="72">
        <v>1631.759</v>
      </c>
      <c r="D26" s="72">
        <v>1502.6310000000001</v>
      </c>
      <c r="E26" s="72">
        <v>1492.4829999999999</v>
      </c>
      <c r="F26" s="72">
        <v>1526.6320000000001</v>
      </c>
      <c r="G26" s="72">
        <v>1584.01</v>
      </c>
      <c r="H26" s="72">
        <v>1857.934</v>
      </c>
      <c r="I26" s="72">
        <v>2205.8789999999999</v>
      </c>
      <c r="J26" s="72">
        <v>2197.384</v>
      </c>
      <c r="K26" s="72">
        <v>2166.759</v>
      </c>
      <c r="L26" s="72">
        <v>2469.6390000000001</v>
      </c>
      <c r="M26" s="72">
        <v>2487.2750000000001</v>
      </c>
      <c r="N26" s="72">
        <v>2153.4830000000002</v>
      </c>
      <c r="O26" s="72">
        <v>1886.0360000000001</v>
      </c>
      <c r="P26" s="72">
        <v>1899.691</v>
      </c>
      <c r="Q26" s="72">
        <v>1739.944</v>
      </c>
      <c r="R26" s="72">
        <v>1832.508</v>
      </c>
      <c r="S26" s="72">
        <v>2246.8139999999999</v>
      </c>
      <c r="T26" s="72">
        <v>2309.6129999999998</v>
      </c>
      <c r="U26" s="72">
        <v>2335.8870000000002</v>
      </c>
      <c r="V26" s="72">
        <v>2399.4589999999998</v>
      </c>
      <c r="W26" s="72">
        <v>2156.5639999999999</v>
      </c>
      <c r="X26" s="72">
        <v>2079.8159999999998</v>
      </c>
      <c r="Y26" s="72">
        <v>1669.261</v>
      </c>
      <c r="Z26" s="73"/>
      <c r="AA26" s="74">
        <f>SUM(B26:Z26)</f>
        <v>47590.595999999998</v>
      </c>
    </row>
    <row r="27" spans="1:27" ht="24.95" customHeight="1" x14ac:dyDescent="0.2">
      <c r="A27" s="77" t="s">
        <v>21</v>
      </c>
      <c r="B27" s="75">
        <v>1780</v>
      </c>
      <c r="C27" s="76">
        <v>1780</v>
      </c>
      <c r="D27" s="76">
        <v>1805</v>
      </c>
      <c r="E27" s="76">
        <v>1825</v>
      </c>
      <c r="F27" s="76">
        <v>1885</v>
      </c>
      <c r="G27" s="76">
        <v>2022</v>
      </c>
      <c r="H27" s="76">
        <v>2307</v>
      </c>
      <c r="I27" s="76">
        <v>2367</v>
      </c>
      <c r="J27" s="76">
        <v>2367</v>
      </c>
      <c r="K27" s="76">
        <v>2367</v>
      </c>
      <c r="L27" s="76">
        <v>2317</v>
      </c>
      <c r="M27" s="76">
        <v>2267</v>
      </c>
      <c r="N27" s="76">
        <v>2267</v>
      </c>
      <c r="O27" s="76">
        <v>2237</v>
      </c>
      <c r="P27" s="76">
        <v>2217</v>
      </c>
      <c r="Q27" s="76">
        <v>2217</v>
      </c>
      <c r="R27" s="76">
        <v>2217</v>
      </c>
      <c r="S27" s="76">
        <v>2257</v>
      </c>
      <c r="T27" s="76">
        <v>2307</v>
      </c>
      <c r="U27" s="76">
        <v>2307</v>
      </c>
      <c r="V27" s="76">
        <v>2307</v>
      </c>
      <c r="W27" s="76">
        <v>2307</v>
      </c>
      <c r="X27" s="76">
        <v>2287</v>
      </c>
      <c r="Y27" s="76">
        <v>2287</v>
      </c>
      <c r="Z27" s="78"/>
      <c r="AA27" s="79">
        <f>SUM(B27:Z27)</f>
        <v>52303</v>
      </c>
    </row>
    <row r="28" spans="1:27" ht="30" customHeight="1" thickBot="1" x14ac:dyDescent="0.25">
      <c r="A28" s="55" t="s">
        <v>22</v>
      </c>
      <c r="B28" s="56">
        <f>IF(LEN(B$2)&gt;0,SUM(B25:B27),"")</f>
        <v>4833.0349999999999</v>
      </c>
      <c r="C28" s="57">
        <f t="shared" ref="C28:Z28" si="2">IF(LEN(C$2)&gt;0,SUM(C25:C27),"")</f>
        <v>4739.6589999999997</v>
      </c>
      <c r="D28" s="57">
        <f t="shared" si="2"/>
        <v>4684.5309999999999</v>
      </c>
      <c r="E28" s="57">
        <f t="shared" si="2"/>
        <v>4696.3829999999998</v>
      </c>
      <c r="F28" s="57">
        <f t="shared" si="2"/>
        <v>4828.5320000000002</v>
      </c>
      <c r="G28" s="57">
        <f t="shared" si="2"/>
        <v>4972.91</v>
      </c>
      <c r="H28" s="57">
        <f t="shared" si="2"/>
        <v>5750.8339999999998</v>
      </c>
      <c r="I28" s="57">
        <f t="shared" si="2"/>
        <v>6571.7790000000005</v>
      </c>
      <c r="J28" s="57">
        <f t="shared" si="2"/>
        <v>7063.2839999999997</v>
      </c>
      <c r="K28" s="57">
        <f t="shared" si="2"/>
        <v>7359.6589999999997</v>
      </c>
      <c r="L28" s="57">
        <f t="shared" si="2"/>
        <v>7729.5390000000007</v>
      </c>
      <c r="M28" s="57">
        <f t="shared" si="2"/>
        <v>7927.1750000000002</v>
      </c>
      <c r="N28" s="57">
        <f t="shared" si="2"/>
        <v>7768.3829999999998</v>
      </c>
      <c r="O28" s="57">
        <f t="shared" si="2"/>
        <v>7520.9359999999997</v>
      </c>
      <c r="P28" s="57">
        <f t="shared" si="2"/>
        <v>7504.5910000000003</v>
      </c>
      <c r="Q28" s="57">
        <f t="shared" si="2"/>
        <v>7216.8440000000001</v>
      </c>
      <c r="R28" s="57">
        <f t="shared" si="2"/>
        <v>6990.4080000000004</v>
      </c>
      <c r="S28" s="57">
        <f t="shared" si="2"/>
        <v>7085.7139999999999</v>
      </c>
      <c r="T28" s="57">
        <f t="shared" si="2"/>
        <v>7385.5129999999999</v>
      </c>
      <c r="U28" s="57">
        <f t="shared" si="2"/>
        <v>7636.7870000000003</v>
      </c>
      <c r="V28" s="57">
        <f t="shared" si="2"/>
        <v>7545.3590000000004</v>
      </c>
      <c r="W28" s="57">
        <f t="shared" si="2"/>
        <v>7132.4639999999999</v>
      </c>
      <c r="X28" s="57">
        <f t="shared" si="2"/>
        <v>6433.7160000000003</v>
      </c>
      <c r="Y28" s="57">
        <f t="shared" si="2"/>
        <v>5962.1610000000001</v>
      </c>
      <c r="Z28" s="58" t="str">
        <f t="shared" si="2"/>
        <v/>
      </c>
      <c r="AA28" s="59">
        <f>SUM(AA25:AA27)</f>
        <v>157340.19600000003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148</v>
      </c>
      <c r="C31" s="90">
        <v>165</v>
      </c>
      <c r="D31" s="90">
        <v>166</v>
      </c>
      <c r="E31" s="90">
        <v>166</v>
      </c>
      <c r="F31" s="90">
        <v>209</v>
      </c>
      <c r="G31" s="90">
        <v>189</v>
      </c>
      <c r="H31" s="90">
        <v>240</v>
      </c>
      <c r="I31" s="90">
        <v>314</v>
      </c>
      <c r="J31" s="90">
        <v>266</v>
      </c>
      <c r="K31" s="90">
        <v>283</v>
      </c>
      <c r="L31" s="90">
        <v>314</v>
      </c>
      <c r="M31" s="90">
        <v>310</v>
      </c>
      <c r="N31" s="90">
        <v>210</v>
      </c>
      <c r="O31" s="90">
        <v>137</v>
      </c>
      <c r="P31" s="90">
        <v>133</v>
      </c>
      <c r="Q31" s="90">
        <v>171</v>
      </c>
      <c r="R31" s="90">
        <v>171</v>
      </c>
      <c r="S31" s="90">
        <v>219</v>
      </c>
      <c r="T31" s="90">
        <v>312</v>
      </c>
      <c r="U31" s="90">
        <v>227</v>
      </c>
      <c r="V31" s="90">
        <v>176</v>
      </c>
      <c r="W31" s="90">
        <v>218</v>
      </c>
      <c r="X31" s="90">
        <v>131</v>
      </c>
      <c r="Y31" s="90">
        <v>137</v>
      </c>
      <c r="Z31" s="91"/>
      <c r="AA31" s="69">
        <f t="shared" ref="AA31:AA36" si="3">SUM(B31:Z31)</f>
        <v>5012</v>
      </c>
    </row>
    <row r="32" spans="1:27" ht="24.95" customHeight="1" x14ac:dyDescent="0.2">
      <c r="A32" s="92" t="s">
        <v>25</v>
      </c>
      <c r="B32" s="93">
        <v>292</v>
      </c>
      <c r="C32" s="94">
        <v>213.08500000000001</v>
      </c>
      <c r="D32" s="94">
        <v>189</v>
      </c>
      <c r="E32" s="94">
        <v>189</v>
      </c>
      <c r="F32" s="94">
        <v>189</v>
      </c>
      <c r="G32" s="94">
        <v>201</v>
      </c>
      <c r="H32" s="94">
        <v>62</v>
      </c>
      <c r="I32" s="94">
        <v>45</v>
      </c>
      <c r="J32" s="94">
        <v>45</v>
      </c>
      <c r="K32" s="94">
        <v>40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60</v>
      </c>
      <c r="R32" s="94">
        <v>60</v>
      </c>
      <c r="S32" s="94">
        <v>60</v>
      </c>
      <c r="T32" s="94">
        <v>40</v>
      </c>
      <c r="U32" s="94">
        <v>40</v>
      </c>
      <c r="V32" s="94">
        <v>45</v>
      </c>
      <c r="W32" s="94">
        <v>65</v>
      </c>
      <c r="X32" s="94">
        <v>70</v>
      </c>
      <c r="Y32" s="94">
        <v>83</v>
      </c>
      <c r="Z32" s="95"/>
      <c r="AA32" s="74">
        <f t="shared" si="3"/>
        <v>2288.085</v>
      </c>
    </row>
    <row r="33" spans="1:27" ht="24.95" customHeight="1" x14ac:dyDescent="0.2">
      <c r="A33" s="92" t="s">
        <v>26</v>
      </c>
      <c r="B33" s="93">
        <v>275</v>
      </c>
      <c r="C33" s="94">
        <v>278</v>
      </c>
      <c r="D33" s="94">
        <v>275</v>
      </c>
      <c r="E33" s="94">
        <v>275</v>
      </c>
      <c r="F33" s="94">
        <v>214</v>
      </c>
      <c r="G33" s="94">
        <v>141</v>
      </c>
      <c r="H33" s="94">
        <v>101</v>
      </c>
      <c r="I33" s="94">
        <v>95</v>
      </c>
      <c r="J33" s="94">
        <v>95</v>
      </c>
      <c r="K33" s="94">
        <v>95</v>
      </c>
      <c r="L33" s="94">
        <v>95</v>
      </c>
      <c r="M33" s="94">
        <v>95</v>
      </c>
      <c r="N33" s="94">
        <v>95</v>
      </c>
      <c r="O33" s="94">
        <v>95</v>
      </c>
      <c r="P33" s="94">
        <v>95</v>
      </c>
      <c r="Q33" s="94">
        <v>95</v>
      </c>
      <c r="R33" s="94">
        <v>85</v>
      </c>
      <c r="S33" s="94">
        <v>107.88200000000001</v>
      </c>
      <c r="T33" s="94">
        <v>85</v>
      </c>
      <c r="U33" s="94">
        <v>85</v>
      </c>
      <c r="V33" s="94">
        <v>110.744</v>
      </c>
      <c r="W33" s="94">
        <v>100</v>
      </c>
      <c r="X33" s="94">
        <v>130</v>
      </c>
      <c r="Y33" s="94">
        <v>130</v>
      </c>
      <c r="Z33" s="95"/>
      <c r="AA33" s="74">
        <f t="shared" si="3"/>
        <v>3247.6260000000002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99.1</v>
      </c>
      <c r="K35" s="94">
        <v>32.6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131.69999999999999</v>
      </c>
    </row>
    <row r="36" spans="1:27" ht="30" customHeight="1" thickBot="1" x14ac:dyDescent="0.25">
      <c r="A36" s="81" t="s">
        <v>29</v>
      </c>
      <c r="B36" s="82">
        <f>IF(LEN(B$2)&gt;0,SUM(B31:B35),"")</f>
        <v>815</v>
      </c>
      <c r="C36" s="83">
        <f t="shared" ref="C36:Z36" si="4">IF(LEN(C$2)&gt;0,SUM(C31:C35),"")</f>
        <v>756.08500000000004</v>
      </c>
      <c r="D36" s="83">
        <f t="shared" si="4"/>
        <v>730</v>
      </c>
      <c r="E36" s="83">
        <f t="shared" si="4"/>
        <v>730</v>
      </c>
      <c r="F36" s="83">
        <f t="shared" si="4"/>
        <v>712</v>
      </c>
      <c r="G36" s="83">
        <f t="shared" si="4"/>
        <v>631</v>
      </c>
      <c r="H36" s="83">
        <f t="shared" si="4"/>
        <v>503</v>
      </c>
      <c r="I36" s="83">
        <f t="shared" si="4"/>
        <v>554</v>
      </c>
      <c r="J36" s="83">
        <f t="shared" si="4"/>
        <v>605.1</v>
      </c>
      <c r="K36" s="83">
        <f t="shared" si="4"/>
        <v>550.6</v>
      </c>
      <c r="L36" s="83">
        <f t="shared" si="4"/>
        <v>569</v>
      </c>
      <c r="M36" s="83">
        <f t="shared" si="4"/>
        <v>565</v>
      </c>
      <c r="N36" s="83">
        <f t="shared" si="4"/>
        <v>465</v>
      </c>
      <c r="O36" s="83">
        <f t="shared" si="4"/>
        <v>392</v>
      </c>
      <c r="P36" s="83">
        <f t="shared" si="4"/>
        <v>388</v>
      </c>
      <c r="Q36" s="83">
        <f t="shared" si="4"/>
        <v>426</v>
      </c>
      <c r="R36" s="83">
        <f t="shared" si="4"/>
        <v>416</v>
      </c>
      <c r="S36" s="83">
        <f t="shared" si="4"/>
        <v>486.88200000000001</v>
      </c>
      <c r="T36" s="83">
        <f t="shared" si="4"/>
        <v>537</v>
      </c>
      <c r="U36" s="83">
        <f t="shared" si="4"/>
        <v>452</v>
      </c>
      <c r="V36" s="83">
        <f t="shared" si="4"/>
        <v>431.74400000000003</v>
      </c>
      <c r="W36" s="83">
        <f t="shared" si="4"/>
        <v>483</v>
      </c>
      <c r="X36" s="83">
        <f t="shared" si="4"/>
        <v>431</v>
      </c>
      <c r="Y36" s="83">
        <f t="shared" si="4"/>
        <v>450</v>
      </c>
      <c r="Z36" s="84" t="str">
        <f t="shared" si="4"/>
        <v/>
      </c>
      <c r="AA36" s="85">
        <f t="shared" si="3"/>
        <v>13079.411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99.1</v>
      </c>
      <c r="K43" s="94">
        <v>32.6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131.69999999999999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99.1</v>
      </c>
      <c r="K44" s="83">
        <f t="shared" si="6"/>
        <v>32.6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131.69999999999999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4833.0349999999999</v>
      </c>
      <c r="C47" s="83">
        <f t="shared" ref="C47:Z47" si="8">IF(LEN(C$2)&gt;0,C14+C22+C36,"")</f>
        <v>4739.6589999999997</v>
      </c>
      <c r="D47" s="83">
        <f t="shared" si="8"/>
        <v>4684.5309999999999</v>
      </c>
      <c r="E47" s="83">
        <f t="shared" si="8"/>
        <v>4696.3829999999998</v>
      </c>
      <c r="F47" s="83">
        <f t="shared" si="8"/>
        <v>4828.5320000000002</v>
      </c>
      <c r="G47" s="83">
        <f t="shared" si="8"/>
        <v>4972.91</v>
      </c>
      <c r="H47" s="83">
        <f t="shared" si="8"/>
        <v>5750.8339999999998</v>
      </c>
      <c r="I47" s="83">
        <f t="shared" si="8"/>
        <v>6571.7789999999995</v>
      </c>
      <c r="J47" s="83">
        <f t="shared" si="8"/>
        <v>7162.3840000000009</v>
      </c>
      <c r="K47" s="83">
        <f t="shared" si="8"/>
        <v>7392.2590000000009</v>
      </c>
      <c r="L47" s="83">
        <f t="shared" si="8"/>
        <v>7729.5390000000007</v>
      </c>
      <c r="M47" s="83">
        <f t="shared" si="8"/>
        <v>7927.1749999999993</v>
      </c>
      <c r="N47" s="83">
        <f t="shared" si="8"/>
        <v>7768.3829999999998</v>
      </c>
      <c r="O47" s="83">
        <f t="shared" si="8"/>
        <v>7520.9359999999997</v>
      </c>
      <c r="P47" s="83">
        <f t="shared" si="8"/>
        <v>7504.5909999999985</v>
      </c>
      <c r="Q47" s="83">
        <f t="shared" si="8"/>
        <v>7216.844000000001</v>
      </c>
      <c r="R47" s="83">
        <f t="shared" si="8"/>
        <v>6990.4080000000004</v>
      </c>
      <c r="S47" s="83">
        <f t="shared" si="8"/>
        <v>7085.7139999999999</v>
      </c>
      <c r="T47" s="83">
        <f t="shared" si="8"/>
        <v>7385.5129999999999</v>
      </c>
      <c r="U47" s="83">
        <f t="shared" si="8"/>
        <v>7636.7870000000003</v>
      </c>
      <c r="V47" s="83">
        <f t="shared" si="8"/>
        <v>7545.3589999999995</v>
      </c>
      <c r="W47" s="83">
        <f t="shared" si="8"/>
        <v>7132.4639999999999</v>
      </c>
      <c r="X47" s="83">
        <f t="shared" si="8"/>
        <v>6433.7160000000003</v>
      </c>
      <c r="Y47" s="83">
        <f t="shared" si="8"/>
        <v>5962.1610000000001</v>
      </c>
      <c r="Z47" s="84" t="str">
        <f t="shared" si="8"/>
        <v/>
      </c>
      <c r="AA47" s="100">
        <f>SUM(B47:Z47)</f>
        <v>157471.89600000004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4833.0350000000008</v>
      </c>
      <c r="C4" s="18">
        <v>4739.6590000000006</v>
      </c>
      <c r="D4" s="18">
        <v>4684.5310000000009</v>
      </c>
      <c r="E4" s="18">
        <v>4696.3829999999998</v>
      </c>
      <c r="F4" s="18">
        <v>4828.5319999999992</v>
      </c>
      <c r="G4" s="18">
        <v>4972.9490000000014</v>
      </c>
      <c r="H4" s="18">
        <v>5750.8230000000003</v>
      </c>
      <c r="I4" s="18">
        <v>6571.768</v>
      </c>
      <c r="J4" s="18">
        <v>7162.3430000000017</v>
      </c>
      <c r="K4" s="18">
        <v>7392.2250000000013</v>
      </c>
      <c r="L4" s="18">
        <v>7729.5389999999989</v>
      </c>
      <c r="M4" s="18">
        <v>7927.1639999999989</v>
      </c>
      <c r="N4" s="18">
        <v>7768.4070000000011</v>
      </c>
      <c r="O4" s="18">
        <v>7520.9360000000006</v>
      </c>
      <c r="P4" s="18">
        <v>7504.5910000000003</v>
      </c>
      <c r="Q4" s="18">
        <v>7216.8439999999991</v>
      </c>
      <c r="R4" s="18">
        <v>6990.4079999999994</v>
      </c>
      <c r="S4" s="18">
        <v>7085.7140000000009</v>
      </c>
      <c r="T4" s="18">
        <v>7385.5129999999999</v>
      </c>
      <c r="U4" s="18">
        <v>7636.7930000000024</v>
      </c>
      <c r="V4" s="18">
        <v>7545.3189999999995</v>
      </c>
      <c r="W4" s="18">
        <v>7132.4640000000018</v>
      </c>
      <c r="X4" s="18">
        <v>6433.7160000000013</v>
      </c>
      <c r="Y4" s="18">
        <v>5962.1610000000019</v>
      </c>
      <c r="Z4" s="19"/>
      <c r="AA4" s="20">
        <f>SUM(B4:Z4)</f>
        <v>157471.81700000001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73.72</v>
      </c>
      <c r="C7" s="28">
        <v>67.069999999999993</v>
      </c>
      <c r="D7" s="28">
        <v>66.930000000000007</v>
      </c>
      <c r="E7" s="28">
        <v>66.930000000000007</v>
      </c>
      <c r="F7" s="28">
        <v>66.930000000000007</v>
      </c>
      <c r="G7" s="28">
        <v>69.98</v>
      </c>
      <c r="H7" s="28">
        <v>84.9</v>
      </c>
      <c r="I7" s="28">
        <v>98.66</v>
      </c>
      <c r="J7" s="28">
        <v>94.44</v>
      </c>
      <c r="K7" s="28">
        <v>82.1</v>
      </c>
      <c r="L7" s="28">
        <v>75.959999999999994</v>
      </c>
      <c r="M7" s="28">
        <v>69.739999999999995</v>
      </c>
      <c r="N7" s="28">
        <v>68.3</v>
      </c>
      <c r="O7" s="28">
        <v>63.94</v>
      </c>
      <c r="P7" s="28">
        <v>59.86</v>
      </c>
      <c r="Q7" s="28">
        <v>58.4</v>
      </c>
      <c r="R7" s="28">
        <v>61.57</v>
      </c>
      <c r="S7" s="28">
        <v>69</v>
      </c>
      <c r="T7" s="28">
        <v>75.650000000000006</v>
      </c>
      <c r="U7" s="28">
        <v>99.41</v>
      </c>
      <c r="V7" s="28">
        <v>100</v>
      </c>
      <c r="W7" s="28">
        <v>75</v>
      </c>
      <c r="X7" s="28">
        <v>80</v>
      </c>
      <c r="Y7" s="28">
        <v>65.5</v>
      </c>
      <c r="Z7" s="29"/>
      <c r="AA7" s="30">
        <v>74.749583333333334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1018.237</v>
      </c>
      <c r="C17" s="67">
        <v>1030.7170000000001</v>
      </c>
      <c r="D17" s="67">
        <v>1040.7170000000001</v>
      </c>
      <c r="E17" s="67">
        <v>1041.1079999999999</v>
      </c>
      <c r="F17" s="67">
        <v>1042.107</v>
      </c>
      <c r="G17" s="67">
        <v>1039.106</v>
      </c>
      <c r="H17" s="67">
        <v>1018.789</v>
      </c>
      <c r="I17" s="67">
        <v>1002.794</v>
      </c>
      <c r="J17" s="67">
        <v>967.12199999999996</v>
      </c>
      <c r="K17" s="67">
        <v>929.12400000000002</v>
      </c>
      <c r="L17" s="67">
        <v>832.12099999999998</v>
      </c>
      <c r="M17" s="67">
        <v>806.12400000000002</v>
      </c>
      <c r="N17" s="67">
        <v>789.12199999999996</v>
      </c>
      <c r="O17" s="67">
        <v>789.79300000000001</v>
      </c>
      <c r="P17" s="67">
        <v>847.79600000000005</v>
      </c>
      <c r="Q17" s="67">
        <v>848.32600000000002</v>
      </c>
      <c r="R17" s="67">
        <v>865.49699999999996</v>
      </c>
      <c r="S17" s="67">
        <v>958.495</v>
      </c>
      <c r="T17" s="67">
        <v>893.495</v>
      </c>
      <c r="U17" s="67">
        <v>895.49599999999998</v>
      </c>
      <c r="V17" s="67">
        <v>897.49700000000007</v>
      </c>
      <c r="W17" s="67">
        <v>922.32100000000003</v>
      </c>
      <c r="X17" s="67">
        <v>827.32399999999996</v>
      </c>
      <c r="Y17" s="67">
        <v>992.32299999999998</v>
      </c>
      <c r="Z17" s="68"/>
      <c r="AA17" s="69">
        <f>SUM(B17:Z17)</f>
        <v>22295.550999999996</v>
      </c>
    </row>
    <row r="18" spans="1:27" ht="24.95" customHeight="1" x14ac:dyDescent="0.2">
      <c r="A18" s="70" t="s">
        <v>13</v>
      </c>
      <c r="B18" s="71">
        <v>724.91000000000008</v>
      </c>
      <c r="C18" s="72">
        <v>711.28599999999994</v>
      </c>
      <c r="D18" s="72">
        <v>707.46</v>
      </c>
      <c r="E18" s="72">
        <v>720.43</v>
      </c>
      <c r="F18" s="72">
        <v>765.78099999999995</v>
      </c>
      <c r="G18" s="72">
        <v>882.6930000000001</v>
      </c>
      <c r="H18" s="72">
        <v>1076.8309999999999</v>
      </c>
      <c r="I18" s="72">
        <v>1236.723</v>
      </c>
      <c r="J18" s="72">
        <v>1342.1669999999999</v>
      </c>
      <c r="K18" s="72">
        <v>1381.8880000000001</v>
      </c>
      <c r="L18" s="72">
        <v>1400.2340000000002</v>
      </c>
      <c r="M18" s="72">
        <v>1408.2430000000002</v>
      </c>
      <c r="N18" s="72">
        <v>1403.7329999999999</v>
      </c>
      <c r="O18" s="72">
        <v>1360.761</v>
      </c>
      <c r="P18" s="72">
        <v>1309.251</v>
      </c>
      <c r="Q18" s="72">
        <v>1246.529</v>
      </c>
      <c r="R18" s="72">
        <v>1192.7550000000001</v>
      </c>
      <c r="S18" s="72">
        <v>1173.7980000000002</v>
      </c>
      <c r="T18" s="72">
        <v>1174.2459999999999</v>
      </c>
      <c r="U18" s="72">
        <v>1200.9319999999998</v>
      </c>
      <c r="V18" s="72">
        <v>1170.5909999999997</v>
      </c>
      <c r="W18" s="72">
        <v>1069.9629999999997</v>
      </c>
      <c r="X18" s="72">
        <v>1014.039</v>
      </c>
      <c r="Y18" s="72">
        <v>951.68300000000011</v>
      </c>
      <c r="Z18" s="73"/>
      <c r="AA18" s="74">
        <f>SUM(B18:Z18)</f>
        <v>26626.927</v>
      </c>
    </row>
    <row r="19" spans="1:27" ht="24.95" customHeight="1" x14ac:dyDescent="0.2">
      <c r="A19" s="70" t="s">
        <v>14</v>
      </c>
      <c r="B19" s="75">
        <v>2266.887999999999</v>
      </c>
      <c r="C19" s="76">
        <v>2165.1559999999999</v>
      </c>
      <c r="D19" s="76">
        <v>2076.3539999999998</v>
      </c>
      <c r="E19" s="76">
        <v>2056.8450000000003</v>
      </c>
      <c r="F19" s="76">
        <v>2151.1440000000002</v>
      </c>
      <c r="G19" s="76">
        <v>2364.2499999999995</v>
      </c>
      <c r="H19" s="76">
        <v>2836.4029999999998</v>
      </c>
      <c r="I19" s="76">
        <v>3267.9509999999996</v>
      </c>
      <c r="J19" s="76">
        <v>3612.0540000000001</v>
      </c>
      <c r="K19" s="76">
        <v>3820.1559999999999</v>
      </c>
      <c r="L19" s="76">
        <v>3998.4720000000007</v>
      </c>
      <c r="M19" s="76">
        <v>4049.6970000000006</v>
      </c>
      <c r="N19" s="76">
        <v>4029.252</v>
      </c>
      <c r="O19" s="76">
        <v>3795.93</v>
      </c>
      <c r="P19" s="76">
        <v>3606.6940000000004</v>
      </c>
      <c r="Q19" s="76">
        <v>3446.4890000000005</v>
      </c>
      <c r="R19" s="76">
        <v>3337.6560000000004</v>
      </c>
      <c r="S19" s="76">
        <v>3403.9209999999998</v>
      </c>
      <c r="T19" s="76">
        <v>3623.7429999999999</v>
      </c>
      <c r="U19" s="76">
        <v>4075.165</v>
      </c>
      <c r="V19" s="76">
        <v>4124.9309999999996</v>
      </c>
      <c r="W19" s="76">
        <v>3568.18</v>
      </c>
      <c r="X19" s="76">
        <v>3293.8529999999996</v>
      </c>
      <c r="Y19" s="76">
        <v>2752.5569999999998</v>
      </c>
      <c r="Z19" s="73"/>
      <c r="AA19" s="74">
        <f>SUM(B19:Z19)</f>
        <v>77723.741000000009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140</v>
      </c>
      <c r="C21" s="72">
        <v>115.5</v>
      </c>
      <c r="D21" s="72">
        <v>117</v>
      </c>
      <c r="E21" s="72">
        <v>110</v>
      </c>
      <c r="F21" s="72">
        <v>120.5</v>
      </c>
      <c r="G21" s="72">
        <v>139.5</v>
      </c>
      <c r="H21" s="72">
        <v>138</v>
      </c>
      <c r="I21" s="72">
        <v>143</v>
      </c>
      <c r="J21" s="72">
        <v>146</v>
      </c>
      <c r="K21" s="72">
        <v>144</v>
      </c>
      <c r="L21" s="72">
        <v>135.5</v>
      </c>
      <c r="M21" s="72">
        <v>130.5</v>
      </c>
      <c r="N21" s="72">
        <v>102</v>
      </c>
      <c r="O21" s="72">
        <v>98</v>
      </c>
      <c r="P21" s="72">
        <v>102</v>
      </c>
      <c r="Q21" s="72">
        <v>101.5</v>
      </c>
      <c r="R21" s="72">
        <v>102.5</v>
      </c>
      <c r="S21" s="72">
        <v>132.5</v>
      </c>
      <c r="T21" s="72">
        <v>136</v>
      </c>
      <c r="U21" s="72">
        <v>154.5</v>
      </c>
      <c r="V21" s="72">
        <v>158</v>
      </c>
      <c r="W21" s="72">
        <v>164</v>
      </c>
      <c r="X21" s="72">
        <v>171.5</v>
      </c>
      <c r="Y21" s="72">
        <v>130</v>
      </c>
      <c r="Z21" s="72"/>
      <c r="AA21" s="74">
        <f>SUM(B21:Z21)</f>
        <v>3132</v>
      </c>
    </row>
    <row r="22" spans="1:27" ht="30" customHeight="1" thickBot="1" x14ac:dyDescent="0.25">
      <c r="A22" s="81" t="s">
        <v>17</v>
      </c>
      <c r="B22" s="82">
        <f t="shared" ref="B22:AA22" si="1">SUM(B17:B21)</f>
        <v>4150.0349999999989</v>
      </c>
      <c r="C22" s="83">
        <f t="shared" si="1"/>
        <v>4022.6590000000001</v>
      </c>
      <c r="D22" s="83">
        <f t="shared" si="1"/>
        <v>3941.5309999999999</v>
      </c>
      <c r="E22" s="83">
        <f t="shared" si="1"/>
        <v>3928.3830000000003</v>
      </c>
      <c r="F22" s="83">
        <f t="shared" si="1"/>
        <v>4079.5320000000002</v>
      </c>
      <c r="G22" s="83">
        <f t="shared" si="1"/>
        <v>4425.5489999999991</v>
      </c>
      <c r="H22" s="83">
        <f t="shared" si="1"/>
        <v>5070.0229999999992</v>
      </c>
      <c r="I22" s="83">
        <f t="shared" si="1"/>
        <v>5650.4679999999989</v>
      </c>
      <c r="J22" s="83">
        <f t="shared" si="1"/>
        <v>6067.3429999999998</v>
      </c>
      <c r="K22" s="83">
        <f t="shared" si="1"/>
        <v>6275.1679999999997</v>
      </c>
      <c r="L22" s="83">
        <f t="shared" si="1"/>
        <v>6366.3270000000011</v>
      </c>
      <c r="M22" s="83">
        <f t="shared" si="1"/>
        <v>6394.5640000000003</v>
      </c>
      <c r="N22" s="83">
        <f t="shared" si="1"/>
        <v>6324.107</v>
      </c>
      <c r="O22" s="83">
        <f t="shared" si="1"/>
        <v>6044.4840000000004</v>
      </c>
      <c r="P22" s="83">
        <f t="shared" si="1"/>
        <v>5865.741</v>
      </c>
      <c r="Q22" s="83">
        <f t="shared" si="1"/>
        <v>5642.844000000001</v>
      </c>
      <c r="R22" s="83">
        <f t="shared" si="1"/>
        <v>5498.4080000000004</v>
      </c>
      <c r="S22" s="83">
        <f t="shared" si="1"/>
        <v>5668.7139999999999</v>
      </c>
      <c r="T22" s="83">
        <f t="shared" si="1"/>
        <v>5827.4840000000004</v>
      </c>
      <c r="U22" s="83">
        <f t="shared" si="1"/>
        <v>6326.0929999999998</v>
      </c>
      <c r="V22" s="83">
        <f t="shared" si="1"/>
        <v>6351.0189999999993</v>
      </c>
      <c r="W22" s="83">
        <f t="shared" si="1"/>
        <v>5724.4639999999999</v>
      </c>
      <c r="X22" s="83">
        <f t="shared" si="1"/>
        <v>5306.7159999999994</v>
      </c>
      <c r="Y22" s="83">
        <f t="shared" si="1"/>
        <v>4826.5630000000001</v>
      </c>
      <c r="Z22" s="84">
        <f t="shared" si="1"/>
        <v>0</v>
      </c>
      <c r="AA22" s="85">
        <f t="shared" si="1"/>
        <v>129778.21900000001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486</v>
      </c>
      <c r="C25" s="67">
        <v>461.5</v>
      </c>
      <c r="D25" s="67">
        <v>463</v>
      </c>
      <c r="E25" s="67">
        <v>456</v>
      </c>
      <c r="F25" s="67">
        <v>444.5</v>
      </c>
      <c r="G25" s="67">
        <v>463.5</v>
      </c>
      <c r="H25" s="67">
        <v>500</v>
      </c>
      <c r="I25" s="67">
        <v>507</v>
      </c>
      <c r="J25" s="67">
        <v>511</v>
      </c>
      <c r="K25" s="67">
        <v>524</v>
      </c>
      <c r="L25" s="67">
        <v>515.5</v>
      </c>
      <c r="M25" s="67">
        <v>510.5</v>
      </c>
      <c r="N25" s="67">
        <v>480</v>
      </c>
      <c r="O25" s="67">
        <v>476</v>
      </c>
      <c r="P25" s="67">
        <v>480</v>
      </c>
      <c r="Q25" s="67">
        <v>479.5</v>
      </c>
      <c r="R25" s="67">
        <v>480.5</v>
      </c>
      <c r="S25" s="67">
        <v>505.5</v>
      </c>
      <c r="T25" s="67">
        <v>509</v>
      </c>
      <c r="U25" s="67">
        <v>527.5</v>
      </c>
      <c r="V25" s="67">
        <v>530</v>
      </c>
      <c r="W25" s="67">
        <v>521</v>
      </c>
      <c r="X25" s="67">
        <v>528.5</v>
      </c>
      <c r="Y25" s="67">
        <v>489</v>
      </c>
      <c r="Z25" s="68"/>
      <c r="AA25" s="69">
        <f>SUM(B25:Z25)</f>
        <v>11849</v>
      </c>
    </row>
    <row r="26" spans="1:27" ht="24.95" customHeight="1" x14ac:dyDescent="0.2">
      <c r="A26" s="70" t="s">
        <v>20</v>
      </c>
      <c r="B26" s="71">
        <v>3847.0349999999999</v>
      </c>
      <c r="C26" s="72">
        <v>3778.1590000000001</v>
      </c>
      <c r="D26" s="72">
        <v>3721.5309999999999</v>
      </c>
      <c r="E26" s="72">
        <v>3740.3829999999998</v>
      </c>
      <c r="F26" s="72">
        <v>3884.0320000000002</v>
      </c>
      <c r="G26" s="72">
        <v>4152.049</v>
      </c>
      <c r="H26" s="72">
        <v>4923.0230000000001</v>
      </c>
      <c r="I26" s="72">
        <v>6039.4679999999998</v>
      </c>
      <c r="J26" s="72">
        <v>6651.3429999999998</v>
      </c>
      <c r="K26" s="72">
        <v>6868.2250000000004</v>
      </c>
      <c r="L26" s="72">
        <v>6714.0389999999998</v>
      </c>
      <c r="M26" s="72">
        <v>6943.0640000000003</v>
      </c>
      <c r="N26" s="72">
        <v>6813.107</v>
      </c>
      <c r="O26" s="72">
        <v>6544.9359999999997</v>
      </c>
      <c r="P26" s="72">
        <v>6524.5910000000003</v>
      </c>
      <c r="Q26" s="72">
        <v>6237.3440000000001</v>
      </c>
      <c r="R26" s="72">
        <v>6009.9080000000004</v>
      </c>
      <c r="S26" s="72">
        <v>6080.2139999999999</v>
      </c>
      <c r="T26" s="72">
        <v>6376.5129999999999</v>
      </c>
      <c r="U26" s="72">
        <v>6676.5929999999998</v>
      </c>
      <c r="V26" s="72">
        <v>6700.0190000000002</v>
      </c>
      <c r="W26" s="72">
        <v>6111.4639999999999</v>
      </c>
      <c r="X26" s="72">
        <v>5405.2160000000003</v>
      </c>
      <c r="Y26" s="72">
        <v>4973.1610000000001</v>
      </c>
      <c r="Z26" s="73"/>
      <c r="AA26" s="74">
        <f>SUM(B26:Z26)</f>
        <v>135715.41700000002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4333.0349999999999</v>
      </c>
      <c r="C28" s="57">
        <f t="shared" si="2"/>
        <v>4239.6589999999997</v>
      </c>
      <c r="D28" s="57">
        <f t="shared" si="2"/>
        <v>4184.5309999999999</v>
      </c>
      <c r="E28" s="57">
        <f t="shared" si="2"/>
        <v>4196.3829999999998</v>
      </c>
      <c r="F28" s="57">
        <f t="shared" si="2"/>
        <v>4328.5320000000002</v>
      </c>
      <c r="G28" s="57">
        <f t="shared" si="2"/>
        <v>4615.549</v>
      </c>
      <c r="H28" s="57">
        <f t="shared" si="2"/>
        <v>5423.0230000000001</v>
      </c>
      <c r="I28" s="57">
        <f t="shared" si="2"/>
        <v>6546.4679999999998</v>
      </c>
      <c r="J28" s="57">
        <f t="shared" si="2"/>
        <v>7162.3429999999998</v>
      </c>
      <c r="K28" s="57">
        <f t="shared" si="2"/>
        <v>7392.2250000000004</v>
      </c>
      <c r="L28" s="57">
        <f t="shared" si="2"/>
        <v>7229.5389999999998</v>
      </c>
      <c r="M28" s="57">
        <f t="shared" si="2"/>
        <v>7453.5640000000003</v>
      </c>
      <c r="N28" s="57">
        <f t="shared" si="2"/>
        <v>7293.107</v>
      </c>
      <c r="O28" s="57">
        <f t="shared" si="2"/>
        <v>7020.9359999999997</v>
      </c>
      <c r="P28" s="57">
        <f t="shared" si="2"/>
        <v>7004.5910000000003</v>
      </c>
      <c r="Q28" s="57">
        <f t="shared" si="2"/>
        <v>6716.8440000000001</v>
      </c>
      <c r="R28" s="57">
        <f t="shared" si="2"/>
        <v>6490.4080000000004</v>
      </c>
      <c r="S28" s="57">
        <f t="shared" si="2"/>
        <v>6585.7139999999999</v>
      </c>
      <c r="T28" s="57">
        <f t="shared" si="2"/>
        <v>6885.5129999999999</v>
      </c>
      <c r="U28" s="57">
        <f t="shared" si="2"/>
        <v>7204.0929999999998</v>
      </c>
      <c r="V28" s="57">
        <f t="shared" si="2"/>
        <v>7230.0190000000002</v>
      </c>
      <c r="W28" s="57">
        <f t="shared" si="2"/>
        <v>6632.4639999999999</v>
      </c>
      <c r="X28" s="57">
        <f t="shared" si="2"/>
        <v>5933.7160000000003</v>
      </c>
      <c r="Y28" s="57">
        <f t="shared" si="2"/>
        <v>5462.1610000000001</v>
      </c>
      <c r="Z28" s="58">
        <f t="shared" si="2"/>
        <v>0</v>
      </c>
      <c r="AA28" s="59">
        <f t="shared" si="2"/>
        <v>147564.41700000002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49</v>
      </c>
      <c r="C31" s="90">
        <v>49</v>
      </c>
      <c r="D31" s="90">
        <v>49</v>
      </c>
      <c r="E31" s="90">
        <v>49</v>
      </c>
      <c r="F31" s="90">
        <v>27</v>
      </c>
      <c r="G31" s="90">
        <v>27</v>
      </c>
      <c r="H31" s="90">
        <v>46</v>
      </c>
      <c r="I31" s="90">
        <v>59</v>
      </c>
      <c r="J31" s="90">
        <v>50</v>
      </c>
      <c r="K31" s="90">
        <v>53</v>
      </c>
      <c r="L31" s="90">
        <v>50</v>
      </c>
      <c r="M31" s="90">
        <v>50</v>
      </c>
      <c r="N31" s="90">
        <v>58</v>
      </c>
      <c r="O31" s="90">
        <v>82</v>
      </c>
      <c r="P31" s="90">
        <v>82</v>
      </c>
      <c r="Q31" s="90">
        <v>81</v>
      </c>
      <c r="R31" s="90">
        <v>81</v>
      </c>
      <c r="S31" s="90">
        <v>77</v>
      </c>
      <c r="T31" s="90">
        <v>63</v>
      </c>
      <c r="U31" s="90">
        <v>68</v>
      </c>
      <c r="V31" s="90">
        <v>68</v>
      </c>
      <c r="W31" s="90">
        <v>47</v>
      </c>
      <c r="X31" s="90">
        <v>96</v>
      </c>
      <c r="Y31" s="90">
        <v>89</v>
      </c>
      <c r="Z31" s="91"/>
      <c r="AA31" s="69">
        <f t="shared" ref="AA31:AA36" si="3">SUM(B31:Z31)</f>
        <v>1450</v>
      </c>
    </row>
    <row r="32" spans="1:27" ht="24.95" customHeight="1" x14ac:dyDescent="0.2">
      <c r="A32" s="92" t="s">
        <v>37</v>
      </c>
      <c r="B32" s="93">
        <v>84</v>
      </c>
      <c r="C32" s="94">
        <v>58</v>
      </c>
      <c r="D32" s="94">
        <v>84</v>
      </c>
      <c r="E32" s="94">
        <v>89</v>
      </c>
      <c r="F32" s="94">
        <v>92</v>
      </c>
      <c r="G32" s="94">
        <v>63</v>
      </c>
      <c r="H32" s="94">
        <v>157</v>
      </c>
      <c r="I32" s="94">
        <v>448</v>
      </c>
      <c r="J32" s="94">
        <v>496</v>
      </c>
      <c r="K32" s="94">
        <v>488</v>
      </c>
      <c r="L32" s="94">
        <v>440</v>
      </c>
      <c r="M32" s="94">
        <v>492</v>
      </c>
      <c r="N32" s="94">
        <v>475</v>
      </c>
      <c r="O32" s="94">
        <v>447</v>
      </c>
      <c r="P32" s="94">
        <v>501</v>
      </c>
      <c r="Q32" s="94">
        <v>469</v>
      </c>
      <c r="R32" s="94">
        <v>432</v>
      </c>
      <c r="S32" s="94">
        <v>426</v>
      </c>
      <c r="T32" s="94">
        <v>516</v>
      </c>
      <c r="U32" s="94">
        <v>451</v>
      </c>
      <c r="V32" s="94">
        <v>380</v>
      </c>
      <c r="W32" s="94">
        <v>422</v>
      </c>
      <c r="X32" s="94">
        <v>266</v>
      </c>
      <c r="Y32" s="94">
        <v>334</v>
      </c>
      <c r="Z32" s="95"/>
      <c r="AA32" s="74">
        <f t="shared" si="3"/>
        <v>8110</v>
      </c>
    </row>
    <row r="33" spans="1:27" ht="24.95" customHeight="1" x14ac:dyDescent="0.2">
      <c r="A33" s="92" t="s">
        <v>38</v>
      </c>
      <c r="B33" s="93">
        <v>50</v>
      </c>
      <c r="C33" s="94">
        <v>110</v>
      </c>
      <c r="D33" s="94">
        <v>110</v>
      </c>
      <c r="E33" s="94">
        <v>130</v>
      </c>
      <c r="F33" s="94">
        <v>130</v>
      </c>
      <c r="G33" s="94">
        <v>100</v>
      </c>
      <c r="H33" s="94">
        <v>150</v>
      </c>
      <c r="I33" s="94">
        <v>389</v>
      </c>
      <c r="J33" s="94">
        <v>549</v>
      </c>
      <c r="K33" s="94">
        <v>576.05700000000002</v>
      </c>
      <c r="L33" s="94">
        <v>373.21199999999999</v>
      </c>
      <c r="M33" s="94">
        <v>517</v>
      </c>
      <c r="N33" s="94">
        <v>436</v>
      </c>
      <c r="O33" s="94">
        <v>447.452</v>
      </c>
      <c r="P33" s="94">
        <v>555.85</v>
      </c>
      <c r="Q33" s="94">
        <v>524</v>
      </c>
      <c r="R33" s="94">
        <v>479</v>
      </c>
      <c r="S33" s="94">
        <v>414</v>
      </c>
      <c r="T33" s="94">
        <v>479.029</v>
      </c>
      <c r="U33" s="94">
        <v>359</v>
      </c>
      <c r="V33" s="94">
        <v>431</v>
      </c>
      <c r="W33" s="94">
        <v>439</v>
      </c>
      <c r="X33" s="94">
        <v>265</v>
      </c>
      <c r="Y33" s="94">
        <v>212.59800000000001</v>
      </c>
      <c r="Z33" s="95"/>
      <c r="AA33" s="74">
        <f t="shared" si="3"/>
        <v>8226.1980000000003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357.4</v>
      </c>
      <c r="H35" s="94">
        <v>327.8</v>
      </c>
      <c r="I35" s="94">
        <v>25.3</v>
      </c>
      <c r="J35" s="94"/>
      <c r="K35" s="94"/>
      <c r="L35" s="94">
        <v>500</v>
      </c>
      <c r="M35" s="94">
        <v>473.6</v>
      </c>
      <c r="N35" s="94">
        <v>475.3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432.7</v>
      </c>
      <c r="V35" s="94">
        <v>315.3</v>
      </c>
      <c r="W35" s="94">
        <v>500</v>
      </c>
      <c r="X35" s="94">
        <v>500</v>
      </c>
      <c r="Y35" s="94">
        <v>500</v>
      </c>
      <c r="Z35" s="95"/>
      <c r="AA35" s="74">
        <f t="shared" si="3"/>
        <v>9907.4</v>
      </c>
    </row>
    <row r="36" spans="1:27" ht="30" customHeight="1" thickBot="1" x14ac:dyDescent="0.25">
      <c r="A36" s="81" t="s">
        <v>41</v>
      </c>
      <c r="B36" s="82">
        <f>SUM(B31:B35)</f>
        <v>683</v>
      </c>
      <c r="C36" s="83">
        <f t="shared" ref="C36:Z36" si="4">SUM(C31:C35)</f>
        <v>717</v>
      </c>
      <c r="D36" s="83">
        <f t="shared" si="4"/>
        <v>743</v>
      </c>
      <c r="E36" s="83">
        <f t="shared" si="4"/>
        <v>768</v>
      </c>
      <c r="F36" s="83">
        <f t="shared" si="4"/>
        <v>749</v>
      </c>
      <c r="G36" s="83">
        <f t="shared" si="4"/>
        <v>547.4</v>
      </c>
      <c r="H36" s="83">
        <f t="shared" si="4"/>
        <v>680.8</v>
      </c>
      <c r="I36" s="83">
        <f t="shared" si="4"/>
        <v>921.3</v>
      </c>
      <c r="J36" s="83">
        <f t="shared" si="4"/>
        <v>1095</v>
      </c>
      <c r="K36" s="83">
        <f t="shared" si="4"/>
        <v>1117.057</v>
      </c>
      <c r="L36" s="83">
        <f t="shared" si="4"/>
        <v>1363.212</v>
      </c>
      <c r="M36" s="83">
        <f t="shared" si="4"/>
        <v>1532.6</v>
      </c>
      <c r="N36" s="83">
        <f t="shared" si="4"/>
        <v>1444.3</v>
      </c>
      <c r="O36" s="83">
        <f t="shared" si="4"/>
        <v>1476.452</v>
      </c>
      <c r="P36" s="83">
        <f t="shared" si="4"/>
        <v>1638.85</v>
      </c>
      <c r="Q36" s="83">
        <f t="shared" si="4"/>
        <v>1574</v>
      </c>
      <c r="R36" s="83">
        <f t="shared" si="4"/>
        <v>1492</v>
      </c>
      <c r="S36" s="83">
        <f t="shared" si="4"/>
        <v>1417</v>
      </c>
      <c r="T36" s="83">
        <f t="shared" si="4"/>
        <v>1558.029</v>
      </c>
      <c r="U36" s="83">
        <f t="shared" si="4"/>
        <v>1310.7</v>
      </c>
      <c r="V36" s="83">
        <f t="shared" si="4"/>
        <v>1194.3</v>
      </c>
      <c r="W36" s="83">
        <f t="shared" si="4"/>
        <v>1408</v>
      </c>
      <c r="X36" s="83">
        <f t="shared" si="4"/>
        <v>1127</v>
      </c>
      <c r="Y36" s="83">
        <f t="shared" si="4"/>
        <v>1135.598</v>
      </c>
      <c r="Z36" s="84">
        <f t="shared" si="4"/>
        <v>0</v>
      </c>
      <c r="AA36" s="85">
        <f t="shared" si="3"/>
        <v>27693.597999999998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357.4</v>
      </c>
      <c r="H43" s="94">
        <v>327.8</v>
      </c>
      <c r="I43" s="94">
        <v>25.3</v>
      </c>
      <c r="J43" s="94"/>
      <c r="K43" s="94"/>
      <c r="L43" s="94">
        <v>500</v>
      </c>
      <c r="M43" s="94">
        <v>473.6</v>
      </c>
      <c r="N43" s="94">
        <v>475.3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432.7</v>
      </c>
      <c r="V43" s="94">
        <v>315.3</v>
      </c>
      <c r="W43" s="94">
        <v>500</v>
      </c>
      <c r="X43" s="94">
        <v>500</v>
      </c>
      <c r="Y43" s="94">
        <v>500</v>
      </c>
      <c r="Z43" s="95"/>
      <c r="AA43" s="74">
        <f t="shared" si="5"/>
        <v>9907.4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357.4</v>
      </c>
      <c r="H44" s="83">
        <f t="shared" si="6"/>
        <v>327.8</v>
      </c>
      <c r="I44" s="83">
        <f t="shared" si="6"/>
        <v>25.3</v>
      </c>
      <c r="J44" s="83">
        <f t="shared" si="6"/>
        <v>0</v>
      </c>
      <c r="K44" s="83">
        <f t="shared" si="6"/>
        <v>0</v>
      </c>
      <c r="L44" s="83">
        <f t="shared" si="6"/>
        <v>500</v>
      </c>
      <c r="M44" s="83">
        <f t="shared" si="6"/>
        <v>473.6</v>
      </c>
      <c r="N44" s="83">
        <f t="shared" si="6"/>
        <v>475.3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432.7</v>
      </c>
      <c r="V44" s="83">
        <f t="shared" si="6"/>
        <v>315.3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9907.4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4833.0349999999989</v>
      </c>
      <c r="C47" s="83">
        <f t="shared" ref="C47:Z47" si="8">SUM(C10:C13)+C22+C36</f>
        <v>4739.6589999999997</v>
      </c>
      <c r="D47" s="83">
        <f t="shared" si="8"/>
        <v>4684.5309999999999</v>
      </c>
      <c r="E47" s="83">
        <f t="shared" si="8"/>
        <v>4696.3829999999998</v>
      </c>
      <c r="F47" s="83">
        <f t="shared" si="8"/>
        <v>4828.5320000000002</v>
      </c>
      <c r="G47" s="83">
        <f t="shared" si="8"/>
        <v>4972.9489999999987</v>
      </c>
      <c r="H47" s="83">
        <f t="shared" si="8"/>
        <v>5750.8229999999994</v>
      </c>
      <c r="I47" s="83">
        <f t="shared" si="8"/>
        <v>6571.7679999999991</v>
      </c>
      <c r="J47" s="83">
        <f t="shared" si="8"/>
        <v>7162.3429999999998</v>
      </c>
      <c r="K47" s="83">
        <f t="shared" si="8"/>
        <v>7392.2249999999995</v>
      </c>
      <c r="L47" s="83">
        <f t="shared" si="8"/>
        <v>7729.5390000000007</v>
      </c>
      <c r="M47" s="83">
        <f t="shared" si="8"/>
        <v>7927.1640000000007</v>
      </c>
      <c r="N47" s="83">
        <f t="shared" si="8"/>
        <v>7768.4070000000002</v>
      </c>
      <c r="O47" s="83">
        <f t="shared" si="8"/>
        <v>7520.9360000000006</v>
      </c>
      <c r="P47" s="83">
        <f t="shared" si="8"/>
        <v>7504.5910000000003</v>
      </c>
      <c r="Q47" s="83">
        <f t="shared" si="8"/>
        <v>7216.844000000001</v>
      </c>
      <c r="R47" s="83">
        <f t="shared" si="8"/>
        <v>6990.4080000000004</v>
      </c>
      <c r="S47" s="83">
        <f t="shared" si="8"/>
        <v>7085.7139999999999</v>
      </c>
      <c r="T47" s="83">
        <f t="shared" si="8"/>
        <v>7385.5130000000008</v>
      </c>
      <c r="U47" s="83">
        <f t="shared" si="8"/>
        <v>7636.7929999999997</v>
      </c>
      <c r="V47" s="83">
        <f t="shared" si="8"/>
        <v>7545.3189999999995</v>
      </c>
      <c r="W47" s="83">
        <f t="shared" si="8"/>
        <v>7132.4639999999999</v>
      </c>
      <c r="X47" s="83">
        <f t="shared" si="8"/>
        <v>6433.7159999999994</v>
      </c>
      <c r="Y47" s="83">
        <f t="shared" si="8"/>
        <v>5962.1610000000001</v>
      </c>
      <c r="Z47" s="84">
        <f t="shared" si="8"/>
        <v>0</v>
      </c>
      <c r="AA47" s="100">
        <f>SUM(B47:Z47)</f>
        <v>157471.81699999998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357.4</v>
      </c>
      <c r="H4" s="18">
        <v>327.8</v>
      </c>
      <c r="I4" s="18">
        <v>25.3</v>
      </c>
      <c r="J4" s="18">
        <v>-99.1</v>
      </c>
      <c r="K4" s="18">
        <v>-32.6</v>
      </c>
      <c r="L4" s="18">
        <v>500</v>
      </c>
      <c r="M4" s="18">
        <v>473.6</v>
      </c>
      <c r="N4" s="18">
        <v>475.3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432.7</v>
      </c>
      <c r="V4" s="18">
        <v>315.3</v>
      </c>
      <c r="W4" s="18">
        <v>500</v>
      </c>
      <c r="X4" s="18">
        <v>500</v>
      </c>
      <c r="Y4" s="18">
        <v>500</v>
      </c>
      <c r="Z4" s="19"/>
      <c r="AA4" s="107">
        <f>SUM(B4:Z4)</f>
        <v>9775.7000000000007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73.72</v>
      </c>
      <c r="C7" s="113">
        <v>67.069999999999993</v>
      </c>
      <c r="D7" s="113">
        <v>66.930000000000007</v>
      </c>
      <c r="E7" s="113">
        <v>66.930000000000007</v>
      </c>
      <c r="F7" s="113">
        <v>66.930000000000007</v>
      </c>
      <c r="G7" s="113">
        <v>69.98</v>
      </c>
      <c r="H7" s="113">
        <v>84.9</v>
      </c>
      <c r="I7" s="113">
        <v>98.66</v>
      </c>
      <c r="J7" s="113">
        <v>94.44</v>
      </c>
      <c r="K7" s="113">
        <v>82.1</v>
      </c>
      <c r="L7" s="113">
        <v>75.959999999999994</v>
      </c>
      <c r="M7" s="113">
        <v>69.739999999999995</v>
      </c>
      <c r="N7" s="113">
        <v>68.3</v>
      </c>
      <c r="O7" s="113">
        <v>63.94</v>
      </c>
      <c r="P7" s="113">
        <v>59.86</v>
      </c>
      <c r="Q7" s="113">
        <v>58.4</v>
      </c>
      <c r="R7" s="113">
        <v>61.57</v>
      </c>
      <c r="S7" s="113">
        <v>69</v>
      </c>
      <c r="T7" s="113">
        <v>75.650000000000006</v>
      </c>
      <c r="U7" s="113">
        <v>99.41</v>
      </c>
      <c r="V7" s="113">
        <v>100</v>
      </c>
      <c r="W7" s="113">
        <v>75</v>
      </c>
      <c r="X7" s="113">
        <v>80</v>
      </c>
      <c r="Y7" s="113">
        <v>65.5</v>
      </c>
      <c r="Z7" s="114"/>
      <c r="AA7" s="115">
        <v>74.749583333333334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99.1</v>
      </c>
      <c r="K15" s="129">
        <v>32.6</v>
      </c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131.69999999999999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99.1</v>
      </c>
      <c r="K16" s="131">
        <f t="shared" si="1"/>
        <v>32.6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131.69999999999999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357.4</v>
      </c>
      <c r="H23" s="129">
        <v>327.8</v>
      </c>
      <c r="I23" s="129">
        <v>25.3</v>
      </c>
      <c r="J23" s="129"/>
      <c r="K23" s="129"/>
      <c r="L23" s="129">
        <v>500</v>
      </c>
      <c r="M23" s="129">
        <v>473.6</v>
      </c>
      <c r="N23" s="129">
        <v>475.3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432.7</v>
      </c>
      <c r="V23" s="125">
        <v>315.3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9907.4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357.4</v>
      </c>
      <c r="H24" s="131">
        <f t="shared" si="3"/>
        <v>327.8</v>
      </c>
      <c r="I24" s="131">
        <f t="shared" si="3"/>
        <v>25.3</v>
      </c>
      <c r="J24" s="131">
        <f t="shared" si="3"/>
        <v>0</v>
      </c>
      <c r="K24" s="131">
        <f t="shared" si="3"/>
        <v>0</v>
      </c>
      <c r="L24" s="131">
        <f t="shared" si="3"/>
        <v>500</v>
      </c>
      <c r="M24" s="131">
        <f t="shared" si="3"/>
        <v>473.6</v>
      </c>
      <c r="N24" s="131">
        <f t="shared" si="3"/>
        <v>475.3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432.7</v>
      </c>
      <c r="V24" s="131">
        <f t="shared" si="3"/>
        <v>315.3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9907.4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2021-04-18T11:24:14Z</dcterms:created>
  <dcterms:modified xsi:type="dcterms:W3CDTF">2021-04-18T11:24:14Z</dcterms:modified>
</cp:coreProperties>
</file>