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<sst xmlns="http://schemas.openxmlformats.org/spreadsheetml/2006/main" count="109" uniqueCount="49">
  <si>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17/04/2021 14:17:39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</si>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</sst>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523</c:v>
                </c:pt>
                <c:pt idx="8">
                  <c:v>523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523</c:v>
                </c:pt>
                <c:pt idx="20">
                  <c:v>568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2258.7020000000002</c:v>
                </c:pt>
                <c:pt idx="1">
                  <c:v>2037.4649999999999</c:v>
                </c:pt>
                <c:pt idx="2">
                  <c:v>2034.9</c:v>
                </c:pt>
                <c:pt idx="3">
                  <c:v>2034.9</c:v>
                </c:pt>
                <c:pt idx="4">
                  <c:v>2034.9</c:v>
                </c:pt>
                <c:pt idx="5">
                  <c:v>2034.9</c:v>
                </c:pt>
                <c:pt idx="6">
                  <c:v>2043.2179999999998</c:v>
                </c:pt>
                <c:pt idx="7">
                  <c:v>2039.2660000000001</c:v>
                </c:pt>
                <c:pt idx="8">
                  <c:v>2038.566</c:v>
                </c:pt>
                <c:pt idx="9">
                  <c:v>2148.2309999999998</c:v>
                </c:pt>
                <c:pt idx="10">
                  <c:v>2245.5329999999999</c:v>
                </c:pt>
                <c:pt idx="11">
                  <c:v>2249.2600000000002</c:v>
                </c:pt>
                <c:pt idx="12">
                  <c:v>2242.1</c:v>
                </c:pt>
                <c:pt idx="13">
                  <c:v>2037.25</c:v>
                </c:pt>
                <c:pt idx="14">
                  <c:v>2034.75</c:v>
                </c:pt>
                <c:pt idx="15">
                  <c:v>2074.75</c:v>
                </c:pt>
                <c:pt idx="16">
                  <c:v>2184.75</c:v>
                </c:pt>
                <c:pt idx="17">
                  <c:v>2287.2669999999998</c:v>
                </c:pt>
                <c:pt idx="18">
                  <c:v>2558.9319999999998</c:v>
                </c:pt>
                <c:pt idx="19">
                  <c:v>2636.8420000000001</c:v>
                </c:pt>
                <c:pt idx="20">
                  <c:v>2670.576</c:v>
                </c:pt>
                <c:pt idx="21">
                  <c:v>2648.8679999999999</c:v>
                </c:pt>
                <c:pt idx="22">
                  <c:v>2635.4679999999998</c:v>
                </c:pt>
                <c:pt idx="23">
                  <c:v>2569.3220000000001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860</c:v>
                </c:pt>
                <c:pt idx="1">
                  <c:v>812</c:v>
                </c:pt>
                <c:pt idx="2">
                  <c:v>877</c:v>
                </c:pt>
                <c:pt idx="3">
                  <c:v>835.2</c:v>
                </c:pt>
                <c:pt idx="4">
                  <c:v>880.1</c:v>
                </c:pt>
                <c:pt idx="5">
                  <c:v>945</c:v>
                </c:pt>
                <c:pt idx="6">
                  <c:v>884.63900000000001</c:v>
                </c:pt>
                <c:pt idx="7">
                  <c:v>858.99800000000005</c:v>
                </c:pt>
                <c:pt idx="8">
                  <c:v>767</c:v>
                </c:pt>
                <c:pt idx="9">
                  <c:v>915.2</c:v>
                </c:pt>
                <c:pt idx="10">
                  <c:v>882</c:v>
                </c:pt>
                <c:pt idx="11">
                  <c:v>819.9</c:v>
                </c:pt>
                <c:pt idx="12">
                  <c:v>888.96799999999996</c:v>
                </c:pt>
                <c:pt idx="13">
                  <c:v>787</c:v>
                </c:pt>
                <c:pt idx="14">
                  <c:v>783</c:v>
                </c:pt>
                <c:pt idx="15">
                  <c:v>758</c:v>
                </c:pt>
                <c:pt idx="16">
                  <c:v>876</c:v>
                </c:pt>
                <c:pt idx="17">
                  <c:v>854</c:v>
                </c:pt>
                <c:pt idx="18">
                  <c:v>1016.6</c:v>
                </c:pt>
                <c:pt idx="19">
                  <c:v>1026.0999999999999</c:v>
                </c:pt>
                <c:pt idx="20">
                  <c:v>946.1</c:v>
                </c:pt>
                <c:pt idx="21">
                  <c:v>713</c:v>
                </c:pt>
                <c:pt idx="22">
                  <c:v>775.8</c:v>
                </c:pt>
                <c:pt idx="23">
                  <c:v>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838.53100000000006</c:v>
                </c:pt>
                <c:pt idx="1">
                  <c:v>804.57799999999997</c:v>
                </c:pt>
                <c:pt idx="2">
                  <c:v>786.00699999999995</c:v>
                </c:pt>
                <c:pt idx="3">
                  <c:v>725.16800000000012</c:v>
                </c:pt>
                <c:pt idx="4">
                  <c:v>679.62400000000002</c:v>
                </c:pt>
                <c:pt idx="5">
                  <c:v>647.12799999999993</c:v>
                </c:pt>
                <c:pt idx="6">
                  <c:v>724.71899999999994</c:v>
                </c:pt>
                <c:pt idx="7">
                  <c:v>922.02700000000004</c:v>
                </c:pt>
                <c:pt idx="8">
                  <c:v>1181.6550000000002</c:v>
                </c:pt>
                <c:pt idx="9">
                  <c:v>1451.2270000000003</c:v>
                </c:pt>
                <c:pt idx="10">
                  <c:v>1715.3380000000002</c:v>
                </c:pt>
                <c:pt idx="11">
                  <c:v>1942.4229999999998</c:v>
                </c:pt>
                <c:pt idx="12">
                  <c:v>2116.2050000000004</c:v>
                </c:pt>
                <c:pt idx="13">
                  <c:v>2188.2469999999998</c:v>
                </c:pt>
                <c:pt idx="14">
                  <c:v>2138.5919999999992</c:v>
                </c:pt>
                <c:pt idx="15">
                  <c:v>1966.44</c:v>
                </c:pt>
                <c:pt idx="16">
                  <c:v>1636.759</c:v>
                </c:pt>
                <c:pt idx="17">
                  <c:v>1234.5770000000002</c:v>
                </c:pt>
                <c:pt idx="18">
                  <c:v>966.904</c:v>
                </c:pt>
                <c:pt idx="19">
                  <c:v>897.27800000000002</c:v>
                </c:pt>
                <c:pt idx="20">
                  <c:v>910.02100000000007</c:v>
                </c:pt>
                <c:pt idx="21">
                  <c:v>881.55799999999988</c:v>
                </c:pt>
                <c:pt idx="22">
                  <c:v>901.39300000000026</c:v>
                </c:pt>
                <c:pt idx="23">
                  <c:v>931.06600000000003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126</c:v>
                </c:pt>
                <c:pt idx="7">
                  <c:v>481</c:v>
                </c:pt>
                <c:pt idx="8">
                  <c:v>561</c:v>
                </c:pt>
                <c:pt idx="9">
                  <c:v>406</c:v>
                </c:pt>
                <c:pt idx="10">
                  <c:v>306</c:v>
                </c:pt>
                <c:pt idx="11">
                  <c:v>306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66</c:v>
                </c:pt>
                <c:pt idx="16">
                  <c:v>66</c:v>
                </c:pt>
                <c:pt idx="17">
                  <c:v>366</c:v>
                </c:pt>
                <c:pt idx="18">
                  <c:v>493</c:v>
                </c:pt>
                <c:pt idx="19">
                  <c:v>997</c:v>
                </c:pt>
                <c:pt idx="20">
                  <c:v>1007</c:v>
                </c:pt>
                <c:pt idx="21">
                  <c:v>956</c:v>
                </c:pt>
                <c:pt idx="22">
                  <c:v>332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613560"/>
        <c:axId val="392613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4506.2560000000012</c:v>
                </c:pt>
                <c:pt idx="1">
                  <c:v>4203.0919999999996</c:v>
                </c:pt>
                <c:pt idx="2">
                  <c:v>4246.8710000000001</c:v>
                </c:pt>
                <c:pt idx="3">
                  <c:v>4144.2839999999987</c:v>
                </c:pt>
                <c:pt idx="4">
                  <c:v>4143.6289999999999</c:v>
                </c:pt>
                <c:pt idx="5">
                  <c:v>4176.0209999999988</c:v>
                </c:pt>
                <c:pt idx="6">
                  <c:v>4301.5879999999997</c:v>
                </c:pt>
                <c:pt idx="7">
                  <c:v>4824.2759999999998</c:v>
                </c:pt>
                <c:pt idx="8">
                  <c:v>5071.2439999999988</c:v>
                </c:pt>
                <c:pt idx="9">
                  <c:v>5443.6619999999984</c:v>
                </c:pt>
                <c:pt idx="10">
                  <c:v>5671.889000000001</c:v>
                </c:pt>
                <c:pt idx="11">
                  <c:v>5840.5450000000001</c:v>
                </c:pt>
                <c:pt idx="12">
                  <c:v>5796.2380000000012</c:v>
                </c:pt>
                <c:pt idx="13">
                  <c:v>5561.4670000000006</c:v>
                </c:pt>
                <c:pt idx="14">
                  <c:v>5505.3680000000013</c:v>
                </c:pt>
                <c:pt idx="15">
                  <c:v>5388.2210000000005</c:v>
                </c:pt>
                <c:pt idx="16">
                  <c:v>5286.5459999999994</c:v>
                </c:pt>
                <c:pt idx="17">
                  <c:v>5264.8820000000005</c:v>
                </c:pt>
                <c:pt idx="18">
                  <c:v>5558.4449999999988</c:v>
                </c:pt>
                <c:pt idx="19">
                  <c:v>6080.1799999999994</c:v>
                </c:pt>
                <c:pt idx="20">
                  <c:v>6101.6549999999997</c:v>
                </c:pt>
                <c:pt idx="21">
                  <c:v>5722.4630000000006</c:v>
                </c:pt>
                <c:pt idx="22">
                  <c:v>5167.6530000000012</c:v>
                </c:pt>
                <c:pt idx="23">
                  <c:v>4965.4350000000013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613560"/>
        <c:axId val="392613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72.81</c:v>
                </c:pt>
                <c:pt idx="1">
                  <c:v>65.53</c:v>
                </c:pt>
                <c:pt idx="2">
                  <c:v>64.77</c:v>
                </c:pt>
                <c:pt idx="3">
                  <c:v>62.1</c:v>
                </c:pt>
                <c:pt idx="4">
                  <c:v>61.26</c:v>
                </c:pt>
                <c:pt idx="5">
                  <c:v>64.77</c:v>
                </c:pt>
                <c:pt idx="6">
                  <c:v>65.95</c:v>
                </c:pt>
                <c:pt idx="7">
                  <c:v>65</c:v>
                </c:pt>
                <c:pt idx="8">
                  <c:v>64.77</c:v>
                </c:pt>
                <c:pt idx="9">
                  <c:v>66.66</c:v>
                </c:pt>
                <c:pt idx="10">
                  <c:v>70.48</c:v>
                </c:pt>
                <c:pt idx="11">
                  <c:v>70.48</c:v>
                </c:pt>
                <c:pt idx="12">
                  <c:v>68.94</c:v>
                </c:pt>
                <c:pt idx="13">
                  <c:v>64.16</c:v>
                </c:pt>
                <c:pt idx="14">
                  <c:v>63.66</c:v>
                </c:pt>
                <c:pt idx="15">
                  <c:v>63.66</c:v>
                </c:pt>
                <c:pt idx="16">
                  <c:v>63.66</c:v>
                </c:pt>
                <c:pt idx="17">
                  <c:v>65.3</c:v>
                </c:pt>
                <c:pt idx="18">
                  <c:v>69.900000000000006</c:v>
                </c:pt>
                <c:pt idx="19">
                  <c:v>77.41</c:v>
                </c:pt>
                <c:pt idx="20">
                  <c:v>87.83</c:v>
                </c:pt>
                <c:pt idx="21">
                  <c:v>81</c:v>
                </c:pt>
                <c:pt idx="22">
                  <c:v>77</c:v>
                </c:pt>
                <c:pt idx="23">
                  <c:v>74.069999999999993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614736"/>
        <c:axId val="392614344"/>
      </c:lineChart>
      <c:catAx>
        <c:axId val="392613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13952"/>
        <c:crosses val="autoZero"/>
        <c:auto val="1"/>
        <c:lblAlgn val="ctr"/>
        <c:lblOffset val="100"/>
        <c:noMultiLvlLbl val="0"/>
      </c:catAx>
      <c:valAx>
        <c:axId val="39261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13560"/>
        <c:crosses val="autoZero"/>
        <c:crossBetween val="between"/>
      </c:valAx>
      <c:valAx>
        <c:axId val="392614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14736"/>
        <c:crosses val="max"/>
        <c:crossBetween val="between"/>
      </c:valAx>
      <c:catAx>
        <c:axId val="392614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614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44304</v>
          </cell>
        </row>
        <row r="5">
          <cell r="C5" t="str">
            <v>DAM</v>
          </cell>
        </row>
        <row r="26">
          <cell r="C26">
            <v>12597</v>
          </cell>
        </row>
        <row r="27">
          <cell r="C27">
            <v>53780.716000000029</v>
          </cell>
        </row>
        <row r="28">
          <cell r="C28">
            <v>6729</v>
          </cell>
        </row>
        <row r="29">
          <cell r="C29">
            <v>20677.604999999996</v>
          </cell>
        </row>
        <row r="30">
          <cell r="C30">
            <v>29187.464999999997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24256.66</v>
          </cell>
        </row>
        <row r="39">
          <cell r="C39">
            <v>18863.964</v>
          </cell>
        </row>
        <row r="40">
          <cell r="C40">
            <v>69568.58600000001</v>
          </cell>
        </row>
        <row r="41">
          <cell r="C41">
            <v>0</v>
          </cell>
        </row>
        <row r="42">
          <cell r="C42">
            <v>7117.2</v>
          </cell>
        </row>
        <row r="43">
          <cell r="C43">
            <v>3165.5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72.81</v>
          </cell>
          <cell r="C7">
            <v>65.53</v>
          </cell>
          <cell r="D7">
            <v>64.77</v>
          </cell>
          <cell r="E7">
            <v>62.1</v>
          </cell>
          <cell r="F7">
            <v>61.26</v>
          </cell>
          <cell r="G7">
            <v>64.77</v>
          </cell>
          <cell r="H7">
            <v>65.95</v>
          </cell>
          <cell r="I7">
            <v>65</v>
          </cell>
          <cell r="J7">
            <v>64.77</v>
          </cell>
          <cell r="K7">
            <v>66.66</v>
          </cell>
          <cell r="L7">
            <v>70.48</v>
          </cell>
          <cell r="M7">
            <v>70.48</v>
          </cell>
          <cell r="N7">
            <v>68.94</v>
          </cell>
          <cell r="O7">
            <v>64.16</v>
          </cell>
          <cell r="P7">
            <v>63.66</v>
          </cell>
          <cell r="Q7">
            <v>63.66</v>
          </cell>
          <cell r="R7">
            <v>63.66</v>
          </cell>
          <cell r="S7">
            <v>65.3</v>
          </cell>
          <cell r="T7">
            <v>69.900000000000006</v>
          </cell>
          <cell r="U7">
            <v>77.41</v>
          </cell>
          <cell r="V7">
            <v>87.83</v>
          </cell>
          <cell r="W7">
            <v>81</v>
          </cell>
          <cell r="X7">
            <v>77</v>
          </cell>
          <cell r="Y7">
            <v>74.069999999999993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72.81</v>
          </cell>
          <cell r="C7">
            <v>65.53</v>
          </cell>
          <cell r="D7">
            <v>64.77</v>
          </cell>
          <cell r="E7">
            <v>62.1</v>
          </cell>
          <cell r="F7">
            <v>61.26</v>
          </cell>
          <cell r="G7">
            <v>64.77</v>
          </cell>
          <cell r="H7">
            <v>65.95</v>
          </cell>
          <cell r="I7">
            <v>65</v>
          </cell>
          <cell r="J7">
            <v>64.77</v>
          </cell>
          <cell r="K7">
            <v>66.66</v>
          </cell>
          <cell r="L7">
            <v>70.48</v>
          </cell>
          <cell r="M7">
            <v>70.48</v>
          </cell>
          <cell r="N7">
            <v>68.94</v>
          </cell>
          <cell r="O7">
            <v>64.16</v>
          </cell>
          <cell r="P7">
            <v>63.66</v>
          </cell>
          <cell r="Q7">
            <v>63.66</v>
          </cell>
          <cell r="R7">
            <v>63.66</v>
          </cell>
          <cell r="S7">
            <v>65.3</v>
          </cell>
          <cell r="T7">
            <v>69.900000000000006</v>
          </cell>
          <cell r="U7">
            <v>77.41</v>
          </cell>
          <cell r="V7">
            <v>87.83</v>
          </cell>
          <cell r="W7">
            <v>81</v>
          </cell>
          <cell r="X7">
            <v>77</v>
          </cell>
          <cell r="Y7">
            <v>74.069999999999993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520</v>
          </cell>
          <cell r="C26">
            <v>330</v>
          </cell>
          <cell r="D26">
            <v>330</v>
          </cell>
          <cell r="E26">
            <v>330</v>
          </cell>
          <cell r="F26">
            <v>330</v>
          </cell>
          <cell r="G26">
            <v>330</v>
          </cell>
          <cell r="H26">
            <v>330</v>
          </cell>
          <cell r="I26">
            <v>330</v>
          </cell>
          <cell r="J26">
            <v>330</v>
          </cell>
          <cell r="K26">
            <v>435.43099999999998</v>
          </cell>
          <cell r="L26">
            <v>520</v>
          </cell>
          <cell r="M26">
            <v>520</v>
          </cell>
          <cell r="N26">
            <v>520</v>
          </cell>
          <cell r="O26">
            <v>330</v>
          </cell>
          <cell r="P26">
            <v>330</v>
          </cell>
          <cell r="Q26">
            <v>330</v>
          </cell>
          <cell r="R26">
            <v>330</v>
          </cell>
          <cell r="S26">
            <v>330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376</v>
          </cell>
          <cell r="I27">
            <v>376</v>
          </cell>
          <cell r="J27">
            <v>376</v>
          </cell>
          <cell r="K27">
            <v>374</v>
          </cell>
          <cell r="L27">
            <v>374</v>
          </cell>
          <cell r="M27">
            <v>374</v>
          </cell>
          <cell r="N27">
            <v>373</v>
          </cell>
          <cell r="O27">
            <v>373</v>
          </cell>
          <cell r="P27">
            <v>373</v>
          </cell>
          <cell r="Q27">
            <v>373</v>
          </cell>
          <cell r="R27">
            <v>373</v>
          </cell>
          <cell r="S27">
            <v>373</v>
          </cell>
          <cell r="T27">
            <v>373</v>
          </cell>
          <cell r="U27">
            <v>374</v>
          </cell>
          <cell r="V27">
            <v>374</v>
          </cell>
          <cell r="W27">
            <v>374</v>
          </cell>
          <cell r="X27">
            <v>374</v>
          </cell>
          <cell r="Y27">
            <v>375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650</v>
          </cell>
          <cell r="P29">
            <v>650</v>
          </cell>
          <cell r="Q29">
            <v>650</v>
          </cell>
          <cell r="R29">
            <v>650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650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300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315</v>
          </cell>
          <cell r="U34">
            <v>315</v>
          </cell>
          <cell r="V34">
            <v>315</v>
          </cell>
          <cell r="W34">
            <v>315</v>
          </cell>
          <cell r="X34">
            <v>315</v>
          </cell>
          <cell r="Y34">
            <v>295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283.80200000000002</v>
          </cell>
          <cell r="C37">
            <v>252.565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254.31800000000001</v>
          </cell>
          <cell r="I37">
            <v>250.36600000000001</v>
          </cell>
          <cell r="J37">
            <v>249.666</v>
          </cell>
          <cell r="K37">
            <v>255.9</v>
          </cell>
          <cell r="L37">
            <v>268.63299999999998</v>
          </cell>
          <cell r="M37">
            <v>272.36</v>
          </cell>
          <cell r="N37">
            <v>266.2</v>
          </cell>
          <cell r="O37">
            <v>251.35</v>
          </cell>
          <cell r="P37">
            <v>248.85</v>
          </cell>
          <cell r="Q37">
            <v>248.85</v>
          </cell>
          <cell r="R37">
            <v>248.85</v>
          </cell>
          <cell r="S37">
            <v>251.36699999999999</v>
          </cell>
          <cell r="T37">
            <v>268.03199999999998</v>
          </cell>
          <cell r="U37">
            <v>294.94200000000001</v>
          </cell>
          <cell r="V37">
            <v>328.67599999999999</v>
          </cell>
          <cell r="W37">
            <v>306.96800000000002</v>
          </cell>
          <cell r="X37">
            <v>293.56799999999998</v>
          </cell>
          <cell r="Y37">
            <v>296.42200000000003</v>
          </cell>
        </row>
        <row r="40">
          <cell r="H40">
            <v>100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S40">
            <v>200</v>
          </cell>
          <cell r="T40">
            <v>100</v>
          </cell>
          <cell r="U40">
            <v>200</v>
          </cell>
          <cell r="V40">
            <v>200</v>
          </cell>
          <cell r="W40">
            <v>300</v>
          </cell>
          <cell r="X40">
            <v>100</v>
          </cell>
        </row>
        <row r="41"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I42">
            <v>55</v>
          </cell>
          <cell r="J42">
            <v>55</v>
          </cell>
          <cell r="U42">
            <v>60</v>
          </cell>
          <cell r="V42">
            <v>70</v>
          </cell>
          <cell r="W42">
            <v>60</v>
          </cell>
        </row>
        <row r="43">
          <cell r="T43">
            <v>105</v>
          </cell>
          <cell r="U43">
            <v>115</v>
          </cell>
          <cell r="V43">
            <v>115</v>
          </cell>
          <cell r="W43">
            <v>115</v>
          </cell>
        </row>
        <row r="44">
          <cell r="T44">
            <v>42</v>
          </cell>
          <cell r="U44">
            <v>103</v>
          </cell>
          <cell r="V44">
            <v>103</v>
          </cell>
          <cell r="W44">
            <v>104</v>
          </cell>
        </row>
        <row r="45">
          <cell r="U45">
            <v>80</v>
          </cell>
          <cell r="V45">
            <v>80</v>
          </cell>
        </row>
        <row r="46">
          <cell r="U46">
            <v>35</v>
          </cell>
          <cell r="V46">
            <v>35</v>
          </cell>
          <cell r="W46">
            <v>45</v>
          </cell>
        </row>
        <row r="48">
          <cell r="I48">
            <v>100</v>
          </cell>
          <cell r="J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7">
          <cell r="Q57">
            <v>14</v>
          </cell>
          <cell r="R57">
            <v>14</v>
          </cell>
          <cell r="S57">
            <v>14</v>
          </cell>
          <cell r="T57">
            <v>14</v>
          </cell>
          <cell r="U57">
            <v>12</v>
          </cell>
          <cell r="V57">
            <v>12</v>
          </cell>
        </row>
        <row r="59">
          <cell r="B59">
            <v>838.53100000000006</v>
          </cell>
          <cell r="C59">
            <v>804.57799999999997</v>
          </cell>
          <cell r="D59">
            <v>786.00699999999995</v>
          </cell>
          <cell r="E59">
            <v>725.16800000000012</v>
          </cell>
          <cell r="F59">
            <v>679.62400000000002</v>
          </cell>
          <cell r="G59">
            <v>647.12799999999993</v>
          </cell>
          <cell r="H59">
            <v>724.71899999999994</v>
          </cell>
          <cell r="I59">
            <v>922.02700000000004</v>
          </cell>
          <cell r="J59">
            <v>1181.6550000000002</v>
          </cell>
          <cell r="K59">
            <v>1451.2270000000003</v>
          </cell>
          <cell r="L59">
            <v>1715.3380000000002</v>
          </cell>
          <cell r="M59">
            <v>1942.4229999999998</v>
          </cell>
          <cell r="N59">
            <v>2116.2050000000004</v>
          </cell>
          <cell r="O59">
            <v>2188.2469999999998</v>
          </cell>
          <cell r="P59">
            <v>2138.5919999999992</v>
          </cell>
          <cell r="Q59">
            <v>1966.44</v>
          </cell>
          <cell r="R59">
            <v>1636.759</v>
          </cell>
          <cell r="S59">
            <v>1234.5770000000002</v>
          </cell>
          <cell r="T59">
            <v>966.904</v>
          </cell>
          <cell r="U59">
            <v>897.27800000000002</v>
          </cell>
          <cell r="V59">
            <v>910.02100000000007</v>
          </cell>
          <cell r="W59">
            <v>881.55799999999988</v>
          </cell>
          <cell r="X59">
            <v>901.39300000000026</v>
          </cell>
          <cell r="Y59">
            <v>931.06600000000003</v>
          </cell>
        </row>
        <row r="72">
          <cell r="B72">
            <v>190</v>
          </cell>
          <cell r="C72">
            <v>190</v>
          </cell>
          <cell r="D72">
            <v>190</v>
          </cell>
          <cell r="E72">
            <v>190</v>
          </cell>
          <cell r="F72">
            <v>190</v>
          </cell>
          <cell r="G72">
            <v>209</v>
          </cell>
          <cell r="H72">
            <v>224</v>
          </cell>
          <cell r="I72">
            <v>224</v>
          </cell>
          <cell r="J72">
            <v>224</v>
          </cell>
          <cell r="K72">
            <v>224</v>
          </cell>
          <cell r="L72">
            <v>306</v>
          </cell>
          <cell r="M72">
            <v>304</v>
          </cell>
          <cell r="N72">
            <v>309</v>
          </cell>
          <cell r="O72">
            <v>309</v>
          </cell>
          <cell r="P72">
            <v>305</v>
          </cell>
          <cell r="Q72">
            <v>305</v>
          </cell>
          <cell r="R72">
            <v>310</v>
          </cell>
          <cell r="S72">
            <v>303</v>
          </cell>
          <cell r="T72">
            <v>305</v>
          </cell>
          <cell r="U72">
            <v>205</v>
          </cell>
          <cell r="V72">
            <v>165</v>
          </cell>
          <cell r="W72">
            <v>165</v>
          </cell>
          <cell r="X72">
            <v>165</v>
          </cell>
          <cell r="Y72">
            <v>260</v>
          </cell>
        </row>
        <row r="73">
          <cell r="B73">
            <v>134</v>
          </cell>
          <cell r="C73">
            <v>136</v>
          </cell>
          <cell r="D73">
            <v>136</v>
          </cell>
          <cell r="E73">
            <v>131</v>
          </cell>
          <cell r="F73">
            <v>127</v>
          </cell>
          <cell r="G73">
            <v>130</v>
          </cell>
          <cell r="H73">
            <v>119</v>
          </cell>
          <cell r="I73">
            <v>110</v>
          </cell>
          <cell r="J73">
            <v>105</v>
          </cell>
          <cell r="K73">
            <v>110</v>
          </cell>
          <cell r="L73">
            <v>101</v>
          </cell>
          <cell r="M73">
            <v>86</v>
          </cell>
          <cell r="N73">
            <v>86</v>
          </cell>
          <cell r="O73">
            <v>83</v>
          </cell>
          <cell r="P73">
            <v>83</v>
          </cell>
          <cell r="Q73">
            <v>83</v>
          </cell>
          <cell r="R73">
            <v>116</v>
          </cell>
          <cell r="S73">
            <v>116</v>
          </cell>
          <cell r="T73">
            <v>151</v>
          </cell>
          <cell r="U73">
            <v>127</v>
          </cell>
          <cell r="V73">
            <v>143</v>
          </cell>
          <cell r="W73">
            <v>174</v>
          </cell>
          <cell r="X73">
            <v>146</v>
          </cell>
          <cell r="Y73">
            <v>150</v>
          </cell>
        </row>
        <row r="74">
          <cell r="B74">
            <v>436</v>
          </cell>
          <cell r="C74">
            <v>386</v>
          </cell>
          <cell r="D74">
            <v>451</v>
          </cell>
          <cell r="E74">
            <v>366</v>
          </cell>
          <cell r="F74">
            <v>366</v>
          </cell>
          <cell r="G74">
            <v>506</v>
          </cell>
          <cell r="H74">
            <v>441.63900000000001</v>
          </cell>
          <cell r="I74">
            <v>424.99799999999999</v>
          </cell>
          <cell r="J74">
            <v>325</v>
          </cell>
          <cell r="K74">
            <v>360</v>
          </cell>
          <cell r="L74">
            <v>365</v>
          </cell>
          <cell r="M74">
            <v>300</v>
          </cell>
          <cell r="N74">
            <v>345.16800000000001</v>
          </cell>
          <cell r="O74">
            <v>295</v>
          </cell>
          <cell r="P74">
            <v>295</v>
          </cell>
          <cell r="Q74">
            <v>270</v>
          </cell>
          <cell r="R74">
            <v>350</v>
          </cell>
          <cell r="S74">
            <v>335</v>
          </cell>
          <cell r="T74">
            <v>324</v>
          </cell>
          <cell r="U74">
            <v>306</v>
          </cell>
          <cell r="V74">
            <v>335</v>
          </cell>
          <cell r="W74">
            <v>274</v>
          </cell>
          <cell r="X74">
            <v>332</v>
          </cell>
          <cell r="Y74">
            <v>406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E76">
            <v>48.2</v>
          </cell>
          <cell r="F76">
            <v>97.1</v>
          </cell>
          <cell r="J76">
            <v>13</v>
          </cell>
          <cell r="K76">
            <v>121.2</v>
          </cell>
          <cell r="L76">
            <v>10</v>
          </cell>
          <cell r="M76">
            <v>29.9</v>
          </cell>
          <cell r="N76">
            <v>48.8</v>
          </cell>
          <cell r="T76">
            <v>136.6</v>
          </cell>
          <cell r="U76">
            <v>288.10000000000002</v>
          </cell>
          <cell r="V76">
            <v>203.1</v>
          </cell>
          <cell r="X76">
            <v>32.799999999999997</v>
          </cell>
        </row>
      </sheetData>
      <sheetData sheetId="17">
        <row r="64">
          <cell r="B64">
            <v>1023.225</v>
          </cell>
          <cell r="C64">
            <v>1033.713</v>
          </cell>
          <cell r="D64">
            <v>1045.7170000000001</v>
          </cell>
          <cell r="E64">
            <v>1036.1019999999999</v>
          </cell>
          <cell r="F64">
            <v>1044.095</v>
          </cell>
          <cell r="G64">
            <v>1043.0999999999999</v>
          </cell>
          <cell r="H64">
            <v>1021.788</v>
          </cell>
          <cell r="I64">
            <v>1004.252</v>
          </cell>
          <cell r="J64">
            <v>1009.248</v>
          </cell>
          <cell r="K64">
            <v>1010.258</v>
          </cell>
          <cell r="L64">
            <v>1005.258</v>
          </cell>
          <cell r="M64">
            <v>1005.782</v>
          </cell>
          <cell r="N64">
            <v>1004.7809999999999</v>
          </cell>
          <cell r="O64">
            <v>1003.788</v>
          </cell>
          <cell r="P64">
            <v>988.79200000000003</v>
          </cell>
          <cell r="Q64">
            <v>975.31500000000005</v>
          </cell>
          <cell r="R64">
            <v>982.48800000000006</v>
          </cell>
          <cell r="S64">
            <v>996.49699999999996</v>
          </cell>
          <cell r="T64">
            <v>1004.496</v>
          </cell>
          <cell r="U64">
            <v>1008.496</v>
          </cell>
          <cell r="V64">
            <v>1011.499</v>
          </cell>
          <cell r="W64">
            <v>1011.323</v>
          </cell>
          <cell r="X64">
            <v>992.32299999999998</v>
          </cell>
          <cell r="Y64">
            <v>994.32399999999996</v>
          </cell>
        </row>
        <row r="65">
          <cell r="B65">
            <v>752.67199999999991</v>
          </cell>
          <cell r="C65">
            <v>732.34799999999996</v>
          </cell>
          <cell r="D65">
            <v>717.9369999999999</v>
          </cell>
          <cell r="E65">
            <v>715.2650000000001</v>
          </cell>
          <cell r="F65">
            <v>707.80800000000011</v>
          </cell>
          <cell r="G65">
            <v>702.06299999999999</v>
          </cell>
          <cell r="H65">
            <v>720.80599999999981</v>
          </cell>
          <cell r="I65">
            <v>756.23799999999994</v>
          </cell>
          <cell r="J65">
            <v>801.55200000000002</v>
          </cell>
          <cell r="K65">
            <v>832.24900000000002</v>
          </cell>
          <cell r="L65">
            <v>852.45500000000004</v>
          </cell>
          <cell r="M65">
            <v>851.69799999999987</v>
          </cell>
          <cell r="N65">
            <v>850.72799999999984</v>
          </cell>
          <cell r="O65">
            <v>820.4079999999999</v>
          </cell>
          <cell r="P65">
            <v>801.24900000000002</v>
          </cell>
          <cell r="Q65">
            <v>786.81899999999985</v>
          </cell>
          <cell r="R65">
            <v>779.08500000000015</v>
          </cell>
          <cell r="S65">
            <v>786.18799999999987</v>
          </cell>
          <cell r="T65">
            <v>807.33100000000002</v>
          </cell>
          <cell r="U65">
            <v>855.70299999999997</v>
          </cell>
          <cell r="V65">
            <v>867.37599999999998</v>
          </cell>
          <cell r="W65">
            <v>823.45400000000006</v>
          </cell>
          <cell r="X65">
            <v>789.28</v>
          </cell>
          <cell r="Y65">
            <v>753.25200000000007</v>
          </cell>
        </row>
        <row r="66">
          <cell r="B66">
            <v>2325.6590000000001</v>
          </cell>
          <cell r="C66">
            <v>2211.7309999999998</v>
          </cell>
          <cell r="D66">
            <v>2109.5169999999998</v>
          </cell>
          <cell r="E66">
            <v>2077.9169999999999</v>
          </cell>
          <cell r="F66">
            <v>2081.7260000000001</v>
          </cell>
          <cell r="G66">
            <v>2076.2580000000003</v>
          </cell>
          <cell r="H66">
            <v>2277.2939999999994</v>
          </cell>
          <cell r="I66">
            <v>2622.9860000000003</v>
          </cell>
          <cell r="J66">
            <v>2991.444</v>
          </cell>
          <cell r="K66">
            <v>3297.6550000000002</v>
          </cell>
          <cell r="L66">
            <v>3578.1760000000004</v>
          </cell>
          <cell r="M66">
            <v>3644.5650000000005</v>
          </cell>
          <cell r="N66">
            <v>3622.2289999999998</v>
          </cell>
          <cell r="O66">
            <v>3279.471</v>
          </cell>
          <cell r="P66">
            <v>3072.9270000000001</v>
          </cell>
          <cell r="Q66">
            <v>2939.1869999999999</v>
          </cell>
          <cell r="R66">
            <v>2883.0730000000003</v>
          </cell>
          <cell r="S66">
            <v>2987.1969999999997</v>
          </cell>
          <cell r="T66">
            <v>3223.6179999999999</v>
          </cell>
          <cell r="U66">
            <v>3625.4809999999998</v>
          </cell>
          <cell r="V66">
            <v>3730.2799999999997</v>
          </cell>
          <cell r="W66">
            <v>3325.3859999999995</v>
          </cell>
          <cell r="X66">
            <v>2981.05</v>
          </cell>
          <cell r="Y66">
            <v>2603.759</v>
          </cell>
        </row>
        <row r="68">
          <cell r="B68">
            <v>127</v>
          </cell>
          <cell r="C68">
            <v>123.5</v>
          </cell>
          <cell r="D68">
            <v>122</v>
          </cell>
          <cell r="E68">
            <v>120</v>
          </cell>
          <cell r="F68">
            <v>119</v>
          </cell>
          <cell r="G68">
            <v>118.5</v>
          </cell>
          <cell r="H68">
            <v>118</v>
          </cell>
          <cell r="I68">
            <v>129.5</v>
          </cell>
          <cell r="J68">
            <v>131</v>
          </cell>
          <cell r="K68">
            <v>130.5</v>
          </cell>
          <cell r="L68">
            <v>141</v>
          </cell>
          <cell r="M68">
            <v>142.5</v>
          </cell>
          <cell r="N68">
            <v>138.5</v>
          </cell>
          <cell r="O68">
            <v>138.5</v>
          </cell>
          <cell r="P68">
            <v>141.5</v>
          </cell>
          <cell r="Q68">
            <v>119</v>
          </cell>
          <cell r="R68">
            <v>136.5</v>
          </cell>
          <cell r="S68">
            <v>132</v>
          </cell>
          <cell r="T68">
            <v>133</v>
          </cell>
          <cell r="U68">
            <v>145.5</v>
          </cell>
          <cell r="V68">
            <v>148.5</v>
          </cell>
          <cell r="W68">
            <v>148</v>
          </cell>
          <cell r="X68">
            <v>133</v>
          </cell>
          <cell r="Y68">
            <v>129</v>
          </cell>
        </row>
        <row r="72">
          <cell r="B72">
            <v>23</v>
          </cell>
          <cell r="C72">
            <v>23</v>
          </cell>
          <cell r="D72">
            <v>23</v>
          </cell>
          <cell r="E72">
            <v>23</v>
          </cell>
          <cell r="F72">
            <v>23</v>
          </cell>
          <cell r="G72">
            <v>23</v>
          </cell>
          <cell r="S72">
            <v>3</v>
          </cell>
          <cell r="T72">
            <v>11</v>
          </cell>
          <cell r="U72">
            <v>11</v>
          </cell>
          <cell r="V72">
            <v>10</v>
          </cell>
          <cell r="W72">
            <v>7</v>
          </cell>
          <cell r="X72">
            <v>8</v>
          </cell>
          <cell r="Y72">
            <v>6</v>
          </cell>
        </row>
        <row r="73">
          <cell r="B73">
            <v>52</v>
          </cell>
          <cell r="C73">
            <v>51</v>
          </cell>
          <cell r="D73">
            <v>46</v>
          </cell>
          <cell r="E73">
            <v>83</v>
          </cell>
          <cell r="F73">
            <v>83</v>
          </cell>
          <cell r="G73">
            <v>81</v>
          </cell>
          <cell r="H73">
            <v>85</v>
          </cell>
          <cell r="I73">
            <v>73</v>
          </cell>
          <cell r="J73">
            <v>108</v>
          </cell>
          <cell r="K73">
            <v>158</v>
          </cell>
          <cell r="L73">
            <v>90</v>
          </cell>
          <cell r="M73">
            <v>141</v>
          </cell>
          <cell r="N73">
            <v>120</v>
          </cell>
          <cell r="O73">
            <v>115</v>
          </cell>
          <cell r="P73">
            <v>115</v>
          </cell>
          <cell r="Q73">
            <v>118</v>
          </cell>
          <cell r="R73">
            <v>121</v>
          </cell>
          <cell r="S73">
            <v>77</v>
          </cell>
          <cell r="T73">
            <v>204</v>
          </cell>
          <cell r="U73">
            <v>224</v>
          </cell>
          <cell r="V73">
            <v>174</v>
          </cell>
          <cell r="W73">
            <v>152</v>
          </cell>
          <cell r="X73">
            <v>144</v>
          </cell>
          <cell r="Y73">
            <v>73</v>
          </cell>
        </row>
        <row r="74">
          <cell r="B74">
            <v>4</v>
          </cell>
          <cell r="C74">
            <v>14</v>
          </cell>
          <cell r="D74">
            <v>14</v>
          </cell>
          <cell r="E74">
            <v>89</v>
          </cell>
          <cell r="F74">
            <v>85</v>
          </cell>
          <cell r="G74">
            <v>15</v>
          </cell>
          <cell r="H74">
            <v>15</v>
          </cell>
          <cell r="I74">
            <v>35</v>
          </cell>
          <cell r="J74">
            <v>30</v>
          </cell>
          <cell r="K74">
            <v>15</v>
          </cell>
          <cell r="L74">
            <v>5</v>
          </cell>
          <cell r="M74">
            <v>55</v>
          </cell>
          <cell r="N74">
            <v>60</v>
          </cell>
          <cell r="O74">
            <v>180</v>
          </cell>
          <cell r="P74">
            <v>185</v>
          </cell>
          <cell r="Q74">
            <v>165</v>
          </cell>
          <cell r="R74">
            <v>152</v>
          </cell>
          <cell r="S74">
            <v>145</v>
          </cell>
          <cell r="T74">
            <v>175</v>
          </cell>
          <cell r="U74">
            <v>210</v>
          </cell>
          <cell r="V74">
            <v>160</v>
          </cell>
          <cell r="W74">
            <v>160</v>
          </cell>
          <cell r="X74">
            <v>120</v>
          </cell>
          <cell r="Y74">
            <v>85</v>
          </cell>
        </row>
        <row r="76">
          <cell r="B76">
            <v>198.7</v>
          </cell>
          <cell r="C76">
            <v>13.8</v>
          </cell>
          <cell r="D76">
            <v>168.7</v>
          </cell>
          <cell r="G76">
            <v>117.1</v>
          </cell>
          <cell r="H76">
            <v>63.7</v>
          </cell>
          <cell r="I76">
            <v>203.3</v>
          </cell>
          <cell r="O76">
            <v>24.3</v>
          </cell>
          <cell r="P76">
            <v>200.9</v>
          </cell>
          <cell r="Q76">
            <v>284.89999999999998</v>
          </cell>
          <cell r="R76">
            <v>232.4</v>
          </cell>
          <cell r="S76">
            <v>138</v>
          </cell>
          <cell r="W76">
            <v>95.3</v>
          </cell>
          <cell r="Y76">
            <v>321.10000000000002</v>
          </cell>
        </row>
      </sheetData>
      <sheetData sheetId="18">
        <row r="7">
          <cell r="B7">
            <v>72.81</v>
          </cell>
          <cell r="C7">
            <v>65.53</v>
          </cell>
          <cell r="D7">
            <v>64.77</v>
          </cell>
          <cell r="E7">
            <v>62.1</v>
          </cell>
          <cell r="F7">
            <v>61.26</v>
          </cell>
          <cell r="G7">
            <v>64.77</v>
          </cell>
          <cell r="H7">
            <v>65.95</v>
          </cell>
          <cell r="I7">
            <v>65</v>
          </cell>
          <cell r="J7">
            <v>64.77</v>
          </cell>
          <cell r="K7">
            <v>66.66</v>
          </cell>
          <cell r="L7">
            <v>70.48</v>
          </cell>
          <cell r="M7">
            <v>70.48</v>
          </cell>
          <cell r="N7">
            <v>68.94</v>
          </cell>
          <cell r="O7">
            <v>64.16</v>
          </cell>
          <cell r="P7">
            <v>63.66</v>
          </cell>
          <cell r="Q7">
            <v>63.66</v>
          </cell>
          <cell r="R7">
            <v>63.66</v>
          </cell>
          <cell r="S7">
            <v>65.3</v>
          </cell>
          <cell r="T7">
            <v>69.900000000000006</v>
          </cell>
          <cell r="U7">
            <v>77.41</v>
          </cell>
          <cell r="V7">
            <v>87.83</v>
          </cell>
          <cell r="W7">
            <v>81</v>
          </cell>
          <cell r="X7">
            <v>77</v>
          </cell>
          <cell r="Y7">
            <v>74.069999999999993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4506.2329999999993</v>
      </c>
      <c r="C4" s="18">
        <v>4203.0430000000006</v>
      </c>
      <c r="D4" s="18">
        <v>4246.9069999999992</v>
      </c>
      <c r="E4" s="18">
        <v>4144.2680000000009</v>
      </c>
      <c r="F4" s="18">
        <v>4143.6239999999998</v>
      </c>
      <c r="G4" s="18">
        <v>4176.0280000000002</v>
      </c>
      <c r="H4" s="18">
        <v>4301.576</v>
      </c>
      <c r="I4" s="18">
        <v>4824.2909999999993</v>
      </c>
      <c r="J4" s="18">
        <v>5071.2209999999995</v>
      </c>
      <c r="K4" s="18">
        <v>5443.6579999999985</v>
      </c>
      <c r="L4" s="18">
        <v>5671.8710000000001</v>
      </c>
      <c r="M4" s="18">
        <v>5840.5829999999987</v>
      </c>
      <c r="N4" s="18">
        <v>5796.2730000000001</v>
      </c>
      <c r="O4" s="18">
        <v>5561.4970000000021</v>
      </c>
      <c r="P4" s="18">
        <v>5505.3420000000015</v>
      </c>
      <c r="Q4" s="18">
        <v>5388.1900000000005</v>
      </c>
      <c r="R4" s="18">
        <v>5286.509</v>
      </c>
      <c r="S4" s="18">
        <v>5264.844000000001</v>
      </c>
      <c r="T4" s="18">
        <v>5558.4360000000015</v>
      </c>
      <c r="U4" s="18">
        <v>6080.22</v>
      </c>
      <c r="V4" s="18">
        <v>6101.697000000001</v>
      </c>
      <c r="W4" s="18">
        <v>5722.4260000000013</v>
      </c>
      <c r="X4" s="18">
        <v>5167.661000000001</v>
      </c>
      <c r="Y4" s="18">
        <v>4965.387999999999</v>
      </c>
      <c r="Z4" s="19"/>
      <c r="AA4" s="20">
        <f>SUM(B4:Z4)</f>
        <v>122971.78600000002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72.81</v>
      </c>
      <c r="C7" s="28">
        <v>65.53</v>
      </c>
      <c r="D7" s="28">
        <v>64.77</v>
      </c>
      <c r="E7" s="28">
        <v>62.1</v>
      </c>
      <c r="F7" s="28">
        <v>61.26</v>
      </c>
      <c r="G7" s="28">
        <v>64.77</v>
      </c>
      <c r="H7" s="28">
        <v>65.95</v>
      </c>
      <c r="I7" s="28">
        <v>65</v>
      </c>
      <c r="J7" s="28">
        <v>64.77</v>
      </c>
      <c r="K7" s="28">
        <v>66.66</v>
      </c>
      <c r="L7" s="28">
        <v>70.48</v>
      </c>
      <c r="M7" s="28">
        <v>70.48</v>
      </c>
      <c r="N7" s="28">
        <v>68.94</v>
      </c>
      <c r="O7" s="28">
        <v>64.16</v>
      </c>
      <c r="P7" s="28">
        <v>63.66</v>
      </c>
      <c r="Q7" s="28">
        <v>63.66</v>
      </c>
      <c r="R7" s="28">
        <v>63.66</v>
      </c>
      <c r="S7" s="28">
        <v>65.3</v>
      </c>
      <c r="T7" s="28">
        <v>69.900000000000006</v>
      </c>
      <c r="U7" s="28">
        <v>77.41</v>
      </c>
      <c r="V7" s="28">
        <v>87.83</v>
      </c>
      <c r="W7" s="28">
        <v>81</v>
      </c>
      <c r="X7" s="28">
        <v>77</v>
      </c>
      <c r="Y7" s="28">
        <v>74.069999999999993</v>
      </c>
      <c r="Z7" s="29"/>
      <c r="AA7" s="30">
        <f>IF(SUM(GR_MAINLAND_MCP_SUM_SELL)&lt;&gt;0,AVERAGEIF(GR_MAINLAND_MCP_SUM_SELL,"&lt;&gt;"""),"")</f>
        <v>68.798749999999998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523</v>
      </c>
      <c r="J10" s="42">
        <v>523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523</v>
      </c>
      <c r="V10" s="42">
        <v>568</v>
      </c>
      <c r="W10" s="42">
        <v>523</v>
      </c>
      <c r="X10" s="42">
        <v>523</v>
      </c>
      <c r="Y10" s="42">
        <v>523</v>
      </c>
      <c r="Z10" s="43"/>
      <c r="AA10" s="44">
        <f>SUM(B10:Z10)</f>
        <v>12597</v>
      </c>
    </row>
    <row r="11" spans="1:27" ht="24.95" customHeight="1" x14ac:dyDescent="0.2">
      <c r="A11" s="45" t="s">
        <v>7</v>
      </c>
      <c r="B11" s="46">
        <v>2258.7020000000002</v>
      </c>
      <c r="C11" s="47">
        <v>2037.4649999999999</v>
      </c>
      <c r="D11" s="47">
        <v>2034.9</v>
      </c>
      <c r="E11" s="47">
        <v>2034.9</v>
      </c>
      <c r="F11" s="47">
        <v>2034.9</v>
      </c>
      <c r="G11" s="47">
        <v>2034.9</v>
      </c>
      <c r="H11" s="47">
        <v>2043.2179999999998</v>
      </c>
      <c r="I11" s="47">
        <v>2039.2660000000001</v>
      </c>
      <c r="J11" s="47">
        <v>2038.566</v>
      </c>
      <c r="K11" s="47">
        <v>2148.2309999999998</v>
      </c>
      <c r="L11" s="47">
        <v>2245.5329999999999</v>
      </c>
      <c r="M11" s="47">
        <v>2249.2600000000002</v>
      </c>
      <c r="N11" s="47">
        <v>2242.1</v>
      </c>
      <c r="O11" s="47">
        <v>2037.25</v>
      </c>
      <c r="P11" s="47">
        <v>2034.75</v>
      </c>
      <c r="Q11" s="47">
        <v>2074.75</v>
      </c>
      <c r="R11" s="47">
        <v>2184.75</v>
      </c>
      <c r="S11" s="47">
        <v>2287.2669999999998</v>
      </c>
      <c r="T11" s="47">
        <v>2558.9319999999998</v>
      </c>
      <c r="U11" s="47">
        <v>2636.8420000000001</v>
      </c>
      <c r="V11" s="47">
        <v>2670.576</v>
      </c>
      <c r="W11" s="47">
        <v>2648.8679999999999</v>
      </c>
      <c r="X11" s="47">
        <v>2635.4679999999998</v>
      </c>
      <c r="Y11" s="47">
        <v>2569.3220000000001</v>
      </c>
      <c r="Z11" s="48"/>
      <c r="AA11" s="49">
        <f>SUM(B11:Z11)</f>
        <v>53780.716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126</v>
      </c>
      <c r="I12" s="47">
        <v>481</v>
      </c>
      <c r="J12" s="47">
        <v>561</v>
      </c>
      <c r="K12" s="47">
        <v>406</v>
      </c>
      <c r="L12" s="47">
        <v>306</v>
      </c>
      <c r="M12" s="47">
        <v>306</v>
      </c>
      <c r="N12" s="47">
        <v>26</v>
      </c>
      <c r="O12" s="47">
        <v>26</v>
      </c>
      <c r="P12" s="47">
        <v>26</v>
      </c>
      <c r="Q12" s="47">
        <v>66</v>
      </c>
      <c r="R12" s="47">
        <v>66</v>
      </c>
      <c r="S12" s="47">
        <v>366</v>
      </c>
      <c r="T12" s="47">
        <v>493</v>
      </c>
      <c r="U12" s="47">
        <v>997</v>
      </c>
      <c r="V12" s="47">
        <v>1007</v>
      </c>
      <c r="W12" s="47">
        <v>956</v>
      </c>
      <c r="X12" s="47">
        <v>332</v>
      </c>
      <c r="Y12" s="47">
        <v>26</v>
      </c>
      <c r="Z12" s="48"/>
      <c r="AA12" s="49">
        <f>SUM(B12:Z12)</f>
        <v>6729</v>
      </c>
    </row>
    <row r="13" spans="1:27" ht="24.95" customHeight="1" x14ac:dyDescent="0.2">
      <c r="A13" s="50" t="s">
        <v>9</v>
      </c>
      <c r="B13" s="51">
        <v>838.53100000000006</v>
      </c>
      <c r="C13" s="52">
        <v>804.57799999999997</v>
      </c>
      <c r="D13" s="52">
        <v>786.00699999999995</v>
      </c>
      <c r="E13" s="52">
        <v>725.16800000000012</v>
      </c>
      <c r="F13" s="52">
        <v>679.62400000000002</v>
      </c>
      <c r="G13" s="52">
        <v>647.12799999999993</v>
      </c>
      <c r="H13" s="52">
        <v>724.71899999999994</v>
      </c>
      <c r="I13" s="52">
        <v>922.02700000000004</v>
      </c>
      <c r="J13" s="52">
        <v>1181.6550000000002</v>
      </c>
      <c r="K13" s="52">
        <v>1451.2270000000003</v>
      </c>
      <c r="L13" s="52">
        <v>1715.3380000000002</v>
      </c>
      <c r="M13" s="52">
        <v>1942.4229999999998</v>
      </c>
      <c r="N13" s="52">
        <v>2116.2050000000004</v>
      </c>
      <c r="O13" s="52">
        <v>2188.2469999999998</v>
      </c>
      <c r="P13" s="52">
        <v>2138.5919999999992</v>
      </c>
      <c r="Q13" s="52">
        <v>1966.44</v>
      </c>
      <c r="R13" s="52">
        <v>1636.759</v>
      </c>
      <c r="S13" s="52">
        <v>1234.5770000000002</v>
      </c>
      <c r="T13" s="52">
        <v>966.904</v>
      </c>
      <c r="U13" s="52">
        <v>897.27800000000002</v>
      </c>
      <c r="V13" s="52">
        <v>910.02100000000007</v>
      </c>
      <c r="W13" s="52">
        <v>881.55799999999988</v>
      </c>
      <c r="X13" s="52">
        <v>901.39300000000026</v>
      </c>
      <c r="Y13" s="52">
        <v>931.06600000000003</v>
      </c>
      <c r="Z13" s="53"/>
      <c r="AA13" s="54">
        <f>SUM(B13:Z13)</f>
        <v>29187.464999999997</v>
      </c>
    </row>
    <row r="14" spans="1:27" ht="30" customHeight="1" thickBot="1" x14ac:dyDescent="0.25">
      <c r="A14" s="55" t="s">
        <v>10</v>
      </c>
      <c r="B14" s="56">
        <f>IF(LEN(B$2)&gt;0,SUM(B10:B13),"")</f>
        <v>3646.2330000000002</v>
      </c>
      <c r="C14" s="57">
        <f t="shared" ref="C14:Z14" si="0">IF(LEN(C$2)&gt;0,SUM(C10:C13),"")</f>
        <v>3391.0430000000001</v>
      </c>
      <c r="D14" s="57">
        <f t="shared" si="0"/>
        <v>3369.9070000000002</v>
      </c>
      <c r="E14" s="57">
        <f t="shared" si="0"/>
        <v>3309.0680000000002</v>
      </c>
      <c r="F14" s="57">
        <f t="shared" si="0"/>
        <v>3263.5240000000003</v>
      </c>
      <c r="G14" s="57">
        <f t="shared" si="0"/>
        <v>3231.0280000000002</v>
      </c>
      <c r="H14" s="57">
        <f t="shared" si="0"/>
        <v>3416.9369999999999</v>
      </c>
      <c r="I14" s="57">
        <f t="shared" si="0"/>
        <v>3965.2930000000001</v>
      </c>
      <c r="J14" s="57">
        <f t="shared" si="0"/>
        <v>4304.2209999999995</v>
      </c>
      <c r="K14" s="57">
        <f t="shared" si="0"/>
        <v>4528.4580000000005</v>
      </c>
      <c r="L14" s="57">
        <f t="shared" si="0"/>
        <v>4789.8710000000001</v>
      </c>
      <c r="M14" s="57">
        <f t="shared" si="0"/>
        <v>5020.683</v>
      </c>
      <c r="N14" s="57">
        <f t="shared" si="0"/>
        <v>4907.3050000000003</v>
      </c>
      <c r="O14" s="57">
        <f t="shared" si="0"/>
        <v>4774.4969999999994</v>
      </c>
      <c r="P14" s="57">
        <f t="shared" si="0"/>
        <v>4722.3419999999987</v>
      </c>
      <c r="Q14" s="57">
        <f t="shared" si="0"/>
        <v>4630.1900000000005</v>
      </c>
      <c r="R14" s="57">
        <f t="shared" si="0"/>
        <v>4410.509</v>
      </c>
      <c r="S14" s="57">
        <f t="shared" si="0"/>
        <v>4410.8440000000001</v>
      </c>
      <c r="T14" s="57">
        <f t="shared" si="0"/>
        <v>4541.8359999999993</v>
      </c>
      <c r="U14" s="57">
        <f t="shared" si="0"/>
        <v>5054.1200000000008</v>
      </c>
      <c r="V14" s="57">
        <f t="shared" si="0"/>
        <v>5155.5969999999998</v>
      </c>
      <c r="W14" s="57">
        <f t="shared" si="0"/>
        <v>5009.4260000000004</v>
      </c>
      <c r="X14" s="57">
        <f t="shared" si="0"/>
        <v>4391.8609999999999</v>
      </c>
      <c r="Y14" s="57">
        <f t="shared" si="0"/>
        <v>4049.3879999999999</v>
      </c>
      <c r="Z14" s="58" t="str">
        <f t="shared" si="0"/>
        <v/>
      </c>
      <c r="AA14" s="59">
        <f>SUM(AA9:AA13)</f>
        <v>102294.181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1466.9</v>
      </c>
      <c r="C25" s="67">
        <v>1449.9</v>
      </c>
      <c r="D25" s="67">
        <v>1450.9</v>
      </c>
      <c r="E25" s="67">
        <v>1417.9</v>
      </c>
      <c r="F25" s="67">
        <v>1397.9</v>
      </c>
      <c r="G25" s="67">
        <v>1433.9</v>
      </c>
      <c r="H25" s="67">
        <v>1592.9</v>
      </c>
      <c r="I25" s="67">
        <v>2045.9</v>
      </c>
      <c r="J25" s="67">
        <v>2310.9</v>
      </c>
      <c r="K25" s="67">
        <v>2424.9</v>
      </c>
      <c r="L25" s="67">
        <v>2368.9</v>
      </c>
      <c r="M25" s="67">
        <v>2494.9</v>
      </c>
      <c r="N25" s="67">
        <v>2607.9</v>
      </c>
      <c r="O25" s="67">
        <v>2636.9</v>
      </c>
      <c r="P25" s="67">
        <v>2558.9</v>
      </c>
      <c r="Q25" s="67">
        <v>2417.9</v>
      </c>
      <c r="R25" s="67">
        <v>2235.9</v>
      </c>
      <c r="S25" s="67">
        <v>2032.9</v>
      </c>
      <c r="T25" s="67">
        <v>1912.9</v>
      </c>
      <c r="U25" s="67">
        <v>2367.9</v>
      </c>
      <c r="V25" s="67">
        <v>2339.9</v>
      </c>
      <c r="W25" s="67">
        <v>2182.9</v>
      </c>
      <c r="X25" s="67">
        <v>1669.9</v>
      </c>
      <c r="Y25" s="67">
        <v>1545.9</v>
      </c>
      <c r="Z25" s="68"/>
      <c r="AA25" s="69">
        <f>SUM(B25:Z25)</f>
        <v>48365.60000000002</v>
      </c>
    </row>
    <row r="26" spans="1:27" ht="24.95" customHeight="1" x14ac:dyDescent="0.2">
      <c r="A26" s="70" t="s">
        <v>20</v>
      </c>
      <c r="B26" s="71">
        <v>1489.3330000000001</v>
      </c>
      <c r="C26" s="72">
        <v>1203.143</v>
      </c>
      <c r="D26" s="72">
        <v>1246.0070000000001</v>
      </c>
      <c r="E26" s="72">
        <v>1128.1679999999999</v>
      </c>
      <c r="F26" s="72">
        <v>1098.624</v>
      </c>
      <c r="G26" s="72">
        <v>1192.1279999999999</v>
      </c>
      <c r="H26" s="72">
        <v>1153.6759999999999</v>
      </c>
      <c r="I26" s="72">
        <v>1203.3910000000001</v>
      </c>
      <c r="J26" s="72">
        <v>1172.3209999999999</v>
      </c>
      <c r="K26" s="72">
        <v>1322.558</v>
      </c>
      <c r="L26" s="72">
        <v>1717.971</v>
      </c>
      <c r="M26" s="72">
        <v>1740.7829999999999</v>
      </c>
      <c r="N26" s="72">
        <v>1564.5730000000001</v>
      </c>
      <c r="O26" s="72">
        <v>1369.597</v>
      </c>
      <c r="P26" s="72">
        <v>1391.442</v>
      </c>
      <c r="Q26" s="72">
        <v>1375.29</v>
      </c>
      <c r="R26" s="72">
        <v>1345.6089999999999</v>
      </c>
      <c r="S26" s="72">
        <v>1406.944</v>
      </c>
      <c r="T26" s="72">
        <v>1568.9359999999999</v>
      </c>
      <c r="U26" s="72">
        <v>1484.22</v>
      </c>
      <c r="V26" s="72">
        <v>1618.6969999999999</v>
      </c>
      <c r="W26" s="72">
        <v>1599.5260000000001</v>
      </c>
      <c r="X26" s="72">
        <v>1544.961</v>
      </c>
      <c r="Y26" s="72">
        <v>1519.4880000000001</v>
      </c>
      <c r="Z26" s="73"/>
      <c r="AA26" s="74">
        <f>SUM(B26:Z26)</f>
        <v>33457.385999999999</v>
      </c>
    </row>
    <row r="27" spans="1:27" ht="24.95" customHeight="1" x14ac:dyDescent="0.2">
      <c r="A27" s="77" t="s">
        <v>21</v>
      </c>
      <c r="B27" s="75">
        <v>1550</v>
      </c>
      <c r="C27" s="76">
        <v>1550</v>
      </c>
      <c r="D27" s="76">
        <v>1550</v>
      </c>
      <c r="E27" s="76">
        <v>1550</v>
      </c>
      <c r="F27" s="76">
        <v>1550</v>
      </c>
      <c r="G27" s="76">
        <v>1550</v>
      </c>
      <c r="H27" s="76">
        <v>1555</v>
      </c>
      <c r="I27" s="76">
        <v>1575</v>
      </c>
      <c r="J27" s="76">
        <v>1575</v>
      </c>
      <c r="K27" s="76">
        <v>1575</v>
      </c>
      <c r="L27" s="76">
        <v>1575</v>
      </c>
      <c r="M27" s="76">
        <v>1575</v>
      </c>
      <c r="N27" s="76">
        <v>1575</v>
      </c>
      <c r="O27" s="76">
        <v>1555</v>
      </c>
      <c r="P27" s="76">
        <v>1555</v>
      </c>
      <c r="Q27" s="76">
        <v>1595</v>
      </c>
      <c r="R27" s="76">
        <v>1705</v>
      </c>
      <c r="S27" s="76">
        <v>1825</v>
      </c>
      <c r="T27" s="76">
        <v>1940</v>
      </c>
      <c r="U27" s="76">
        <v>1940</v>
      </c>
      <c r="V27" s="76">
        <v>1940</v>
      </c>
      <c r="W27" s="76">
        <v>1940</v>
      </c>
      <c r="X27" s="76">
        <v>1920</v>
      </c>
      <c r="Y27" s="76">
        <v>1900</v>
      </c>
      <c r="Z27" s="78"/>
      <c r="AA27" s="79">
        <f>SUM(B27:Z27)</f>
        <v>40120</v>
      </c>
    </row>
    <row r="28" spans="1:27" ht="30" customHeight="1" thickBot="1" x14ac:dyDescent="0.25">
      <c r="A28" s="55" t="s">
        <v>22</v>
      </c>
      <c r="B28" s="56">
        <f>IF(LEN(B$2)&gt;0,SUM(B25:B27),"")</f>
        <v>4506.2330000000002</v>
      </c>
      <c r="C28" s="57">
        <f t="shared" ref="C28:Z28" si="2">IF(LEN(C$2)&gt;0,SUM(C25:C27),"")</f>
        <v>4203.0429999999997</v>
      </c>
      <c r="D28" s="57">
        <f t="shared" si="2"/>
        <v>4246.9070000000002</v>
      </c>
      <c r="E28" s="57">
        <f t="shared" si="2"/>
        <v>4096.0680000000002</v>
      </c>
      <c r="F28" s="57">
        <f t="shared" si="2"/>
        <v>4046.5240000000003</v>
      </c>
      <c r="G28" s="57">
        <f t="shared" si="2"/>
        <v>4176.0280000000002</v>
      </c>
      <c r="H28" s="57">
        <f t="shared" si="2"/>
        <v>4301.576</v>
      </c>
      <c r="I28" s="57">
        <f t="shared" si="2"/>
        <v>4824.2910000000002</v>
      </c>
      <c r="J28" s="57">
        <f t="shared" si="2"/>
        <v>5058.2209999999995</v>
      </c>
      <c r="K28" s="57">
        <f t="shared" si="2"/>
        <v>5322.4580000000005</v>
      </c>
      <c r="L28" s="57">
        <f t="shared" si="2"/>
        <v>5661.8710000000001</v>
      </c>
      <c r="M28" s="57">
        <f t="shared" si="2"/>
        <v>5810.683</v>
      </c>
      <c r="N28" s="57">
        <f t="shared" si="2"/>
        <v>5747.473</v>
      </c>
      <c r="O28" s="57">
        <f t="shared" si="2"/>
        <v>5561.4970000000003</v>
      </c>
      <c r="P28" s="57">
        <f t="shared" si="2"/>
        <v>5505.3420000000006</v>
      </c>
      <c r="Q28" s="57">
        <f t="shared" si="2"/>
        <v>5388.1900000000005</v>
      </c>
      <c r="R28" s="57">
        <f t="shared" si="2"/>
        <v>5286.509</v>
      </c>
      <c r="S28" s="57">
        <f t="shared" si="2"/>
        <v>5264.8440000000001</v>
      </c>
      <c r="T28" s="57">
        <f t="shared" si="2"/>
        <v>5421.8360000000002</v>
      </c>
      <c r="U28" s="57">
        <f t="shared" si="2"/>
        <v>5792.12</v>
      </c>
      <c r="V28" s="57">
        <f t="shared" si="2"/>
        <v>5898.5969999999998</v>
      </c>
      <c r="W28" s="57">
        <f t="shared" si="2"/>
        <v>5722.4260000000004</v>
      </c>
      <c r="X28" s="57">
        <f t="shared" si="2"/>
        <v>5134.8609999999999</v>
      </c>
      <c r="Y28" s="57">
        <f t="shared" si="2"/>
        <v>4965.3879999999999</v>
      </c>
      <c r="Z28" s="58" t="str">
        <f t="shared" si="2"/>
        <v/>
      </c>
      <c r="AA28" s="59">
        <f>SUM(AA25:AA27)</f>
        <v>121942.98600000002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190</v>
      </c>
      <c r="C31" s="90">
        <v>190</v>
      </c>
      <c r="D31" s="90">
        <v>190</v>
      </c>
      <c r="E31" s="90">
        <v>190</v>
      </c>
      <c r="F31" s="90">
        <v>190</v>
      </c>
      <c r="G31" s="90">
        <v>209</v>
      </c>
      <c r="H31" s="90">
        <v>224</v>
      </c>
      <c r="I31" s="90">
        <v>224</v>
      </c>
      <c r="J31" s="90">
        <v>224</v>
      </c>
      <c r="K31" s="90">
        <v>224</v>
      </c>
      <c r="L31" s="90">
        <v>306</v>
      </c>
      <c r="M31" s="90">
        <v>304</v>
      </c>
      <c r="N31" s="90">
        <v>309</v>
      </c>
      <c r="O31" s="90">
        <v>309</v>
      </c>
      <c r="P31" s="90">
        <v>305</v>
      </c>
      <c r="Q31" s="90">
        <v>305</v>
      </c>
      <c r="R31" s="90">
        <v>310</v>
      </c>
      <c r="S31" s="90">
        <v>303</v>
      </c>
      <c r="T31" s="90">
        <v>305</v>
      </c>
      <c r="U31" s="90">
        <v>205</v>
      </c>
      <c r="V31" s="90">
        <v>165</v>
      </c>
      <c r="W31" s="90">
        <v>165</v>
      </c>
      <c r="X31" s="90">
        <v>165</v>
      </c>
      <c r="Y31" s="90">
        <v>260</v>
      </c>
      <c r="Z31" s="91"/>
      <c r="AA31" s="69">
        <f t="shared" ref="AA31:AA36" si="3">SUM(B31:Z31)</f>
        <v>5771</v>
      </c>
    </row>
    <row r="32" spans="1:27" ht="24.95" customHeight="1" x14ac:dyDescent="0.2">
      <c r="A32" s="92" t="s">
        <v>25</v>
      </c>
      <c r="B32" s="93">
        <v>134</v>
      </c>
      <c r="C32" s="94">
        <v>136</v>
      </c>
      <c r="D32" s="94">
        <v>136</v>
      </c>
      <c r="E32" s="94">
        <v>131</v>
      </c>
      <c r="F32" s="94">
        <v>127</v>
      </c>
      <c r="G32" s="94">
        <v>130</v>
      </c>
      <c r="H32" s="94">
        <v>119</v>
      </c>
      <c r="I32" s="94">
        <v>110</v>
      </c>
      <c r="J32" s="94">
        <v>105</v>
      </c>
      <c r="K32" s="94">
        <v>110</v>
      </c>
      <c r="L32" s="94">
        <v>101</v>
      </c>
      <c r="M32" s="94">
        <v>86</v>
      </c>
      <c r="N32" s="94">
        <v>86</v>
      </c>
      <c r="O32" s="94">
        <v>83</v>
      </c>
      <c r="P32" s="94">
        <v>83</v>
      </c>
      <c r="Q32" s="94">
        <v>83</v>
      </c>
      <c r="R32" s="94">
        <v>116</v>
      </c>
      <c r="S32" s="94">
        <v>116</v>
      </c>
      <c r="T32" s="94">
        <v>151</v>
      </c>
      <c r="U32" s="94">
        <v>127</v>
      </c>
      <c r="V32" s="94">
        <v>143</v>
      </c>
      <c r="W32" s="94">
        <v>174</v>
      </c>
      <c r="X32" s="94">
        <v>146</v>
      </c>
      <c r="Y32" s="94">
        <v>150</v>
      </c>
      <c r="Z32" s="95"/>
      <c r="AA32" s="74">
        <f t="shared" si="3"/>
        <v>2883</v>
      </c>
    </row>
    <row r="33" spans="1:27" ht="24.95" customHeight="1" x14ac:dyDescent="0.2">
      <c r="A33" s="92" t="s">
        <v>26</v>
      </c>
      <c r="B33" s="93">
        <v>436</v>
      </c>
      <c r="C33" s="94">
        <v>386</v>
      </c>
      <c r="D33" s="94">
        <v>451</v>
      </c>
      <c r="E33" s="94">
        <v>366</v>
      </c>
      <c r="F33" s="94">
        <v>366</v>
      </c>
      <c r="G33" s="94">
        <v>506</v>
      </c>
      <c r="H33" s="94">
        <v>441.63900000000001</v>
      </c>
      <c r="I33" s="94">
        <v>424.99799999999999</v>
      </c>
      <c r="J33" s="94">
        <v>325</v>
      </c>
      <c r="K33" s="94">
        <v>360</v>
      </c>
      <c r="L33" s="94">
        <v>365</v>
      </c>
      <c r="M33" s="94">
        <v>300</v>
      </c>
      <c r="N33" s="94">
        <v>345.16800000000001</v>
      </c>
      <c r="O33" s="94">
        <v>295</v>
      </c>
      <c r="P33" s="94">
        <v>295</v>
      </c>
      <c r="Q33" s="94">
        <v>270</v>
      </c>
      <c r="R33" s="94">
        <v>350</v>
      </c>
      <c r="S33" s="94">
        <v>335</v>
      </c>
      <c r="T33" s="94">
        <v>324</v>
      </c>
      <c r="U33" s="94">
        <v>306</v>
      </c>
      <c r="V33" s="94">
        <v>335</v>
      </c>
      <c r="W33" s="94">
        <v>274</v>
      </c>
      <c r="X33" s="94">
        <v>332</v>
      </c>
      <c r="Y33" s="94">
        <v>406</v>
      </c>
      <c r="Z33" s="95"/>
      <c r="AA33" s="74">
        <f t="shared" si="3"/>
        <v>8594.8050000000003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>
        <v>48.2</v>
      </c>
      <c r="F35" s="94">
        <v>97.1</v>
      </c>
      <c r="G35" s="94"/>
      <c r="H35" s="94"/>
      <c r="I35" s="94"/>
      <c r="J35" s="94">
        <v>13</v>
      </c>
      <c r="K35" s="94">
        <v>121.2</v>
      </c>
      <c r="L35" s="94">
        <v>10</v>
      </c>
      <c r="M35" s="94">
        <v>29.9</v>
      </c>
      <c r="N35" s="94">
        <v>48.8</v>
      </c>
      <c r="O35" s="94"/>
      <c r="P35" s="94"/>
      <c r="Q35" s="94"/>
      <c r="R35" s="94"/>
      <c r="S35" s="94"/>
      <c r="T35" s="94">
        <v>136.6</v>
      </c>
      <c r="U35" s="94">
        <v>288.10000000000002</v>
      </c>
      <c r="V35" s="94">
        <v>203.1</v>
      </c>
      <c r="W35" s="94"/>
      <c r="X35" s="94">
        <v>32.799999999999997</v>
      </c>
      <c r="Y35" s="94"/>
      <c r="Z35" s="95"/>
      <c r="AA35" s="74">
        <f t="shared" si="3"/>
        <v>1028.8</v>
      </c>
    </row>
    <row r="36" spans="1:27" ht="30" customHeight="1" thickBot="1" x14ac:dyDescent="0.25">
      <c r="A36" s="81" t="s">
        <v>29</v>
      </c>
      <c r="B36" s="82">
        <f>IF(LEN(B$2)&gt;0,SUM(B31:B35),"")</f>
        <v>860</v>
      </c>
      <c r="C36" s="83">
        <f t="shared" ref="C36:Z36" si="4">IF(LEN(C$2)&gt;0,SUM(C31:C35),"")</f>
        <v>812</v>
      </c>
      <c r="D36" s="83">
        <f t="shared" si="4"/>
        <v>877</v>
      </c>
      <c r="E36" s="83">
        <f t="shared" si="4"/>
        <v>835.2</v>
      </c>
      <c r="F36" s="83">
        <f t="shared" si="4"/>
        <v>880.1</v>
      </c>
      <c r="G36" s="83">
        <f t="shared" si="4"/>
        <v>945</v>
      </c>
      <c r="H36" s="83">
        <f t="shared" si="4"/>
        <v>884.63900000000001</v>
      </c>
      <c r="I36" s="83">
        <f t="shared" si="4"/>
        <v>858.99800000000005</v>
      </c>
      <c r="J36" s="83">
        <f t="shared" si="4"/>
        <v>767</v>
      </c>
      <c r="K36" s="83">
        <f t="shared" si="4"/>
        <v>915.2</v>
      </c>
      <c r="L36" s="83">
        <f t="shared" si="4"/>
        <v>882</v>
      </c>
      <c r="M36" s="83">
        <f t="shared" si="4"/>
        <v>819.9</v>
      </c>
      <c r="N36" s="83">
        <f t="shared" si="4"/>
        <v>888.96799999999996</v>
      </c>
      <c r="O36" s="83">
        <f t="shared" si="4"/>
        <v>787</v>
      </c>
      <c r="P36" s="83">
        <f t="shared" si="4"/>
        <v>783</v>
      </c>
      <c r="Q36" s="83">
        <f t="shared" si="4"/>
        <v>758</v>
      </c>
      <c r="R36" s="83">
        <f t="shared" si="4"/>
        <v>876</v>
      </c>
      <c r="S36" s="83">
        <f t="shared" si="4"/>
        <v>854</v>
      </c>
      <c r="T36" s="83">
        <f t="shared" si="4"/>
        <v>1016.6</v>
      </c>
      <c r="U36" s="83">
        <f t="shared" si="4"/>
        <v>1026.0999999999999</v>
      </c>
      <c r="V36" s="83">
        <f t="shared" si="4"/>
        <v>946.1</v>
      </c>
      <c r="W36" s="83">
        <f t="shared" si="4"/>
        <v>713</v>
      </c>
      <c r="X36" s="83">
        <f t="shared" si="4"/>
        <v>775.8</v>
      </c>
      <c r="Y36" s="83">
        <f t="shared" si="4"/>
        <v>916</v>
      </c>
      <c r="Z36" s="84" t="str">
        <f t="shared" si="4"/>
        <v/>
      </c>
      <c r="AA36" s="85">
        <f t="shared" si="3"/>
        <v>20677.605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48.2</v>
      </c>
      <c r="F43" s="94">
        <v>97.1</v>
      </c>
      <c r="G43" s="94"/>
      <c r="H43" s="94"/>
      <c r="I43" s="94"/>
      <c r="J43" s="94">
        <v>13</v>
      </c>
      <c r="K43" s="94">
        <v>121.2</v>
      </c>
      <c r="L43" s="94">
        <v>10</v>
      </c>
      <c r="M43" s="94">
        <v>29.9</v>
      </c>
      <c r="N43" s="94">
        <v>48.8</v>
      </c>
      <c r="O43" s="94"/>
      <c r="P43" s="94"/>
      <c r="Q43" s="94"/>
      <c r="R43" s="94"/>
      <c r="S43" s="94"/>
      <c r="T43" s="94">
        <v>136.6</v>
      </c>
      <c r="U43" s="94">
        <v>288.10000000000002</v>
      </c>
      <c r="V43" s="94">
        <v>203.1</v>
      </c>
      <c r="W43" s="94"/>
      <c r="X43" s="94">
        <v>32.799999999999997</v>
      </c>
      <c r="Y43" s="94"/>
      <c r="Z43" s="95"/>
      <c r="AA43" s="74">
        <f t="shared" si="5"/>
        <v>1028.8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48.2</v>
      </c>
      <c r="F44" s="83">
        <f t="shared" si="6"/>
        <v>97.1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13</v>
      </c>
      <c r="K44" s="83">
        <f t="shared" si="6"/>
        <v>121.2</v>
      </c>
      <c r="L44" s="83">
        <f t="shared" si="6"/>
        <v>10</v>
      </c>
      <c r="M44" s="83">
        <f t="shared" si="6"/>
        <v>29.9</v>
      </c>
      <c r="N44" s="83">
        <f t="shared" si="6"/>
        <v>48.8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136.6</v>
      </c>
      <c r="U44" s="83">
        <f t="shared" si="6"/>
        <v>288.10000000000002</v>
      </c>
      <c r="V44" s="83">
        <f t="shared" si="6"/>
        <v>203.1</v>
      </c>
      <c r="W44" s="83">
        <f t="shared" si="6"/>
        <v>0</v>
      </c>
      <c r="X44" s="83">
        <f t="shared" si="6"/>
        <v>32.799999999999997</v>
      </c>
      <c r="Y44" s="83">
        <f t="shared" si="6"/>
        <v>0</v>
      </c>
      <c r="Z44" s="84" t="str">
        <f t="shared" si="6"/>
        <v/>
      </c>
      <c r="AA44" s="85">
        <f t="shared" si="5"/>
        <v>1028.8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4506.2330000000002</v>
      </c>
      <c r="C47" s="83">
        <f t="shared" ref="C47:Z47" si="8">IF(LEN(C$2)&gt;0,C14+C22+C36,"")</f>
        <v>4203.0429999999997</v>
      </c>
      <c r="D47" s="83">
        <f t="shared" si="8"/>
        <v>4246.9070000000002</v>
      </c>
      <c r="E47" s="83">
        <f t="shared" si="8"/>
        <v>4144.268</v>
      </c>
      <c r="F47" s="83">
        <f t="shared" si="8"/>
        <v>4143.6240000000007</v>
      </c>
      <c r="G47" s="83">
        <f t="shared" si="8"/>
        <v>4176.0280000000002</v>
      </c>
      <c r="H47" s="83">
        <f t="shared" si="8"/>
        <v>4301.576</v>
      </c>
      <c r="I47" s="83">
        <f t="shared" si="8"/>
        <v>4824.2910000000002</v>
      </c>
      <c r="J47" s="83">
        <f t="shared" si="8"/>
        <v>5071.2209999999995</v>
      </c>
      <c r="K47" s="83">
        <f t="shared" si="8"/>
        <v>5443.6580000000004</v>
      </c>
      <c r="L47" s="83">
        <f t="shared" si="8"/>
        <v>5671.8710000000001</v>
      </c>
      <c r="M47" s="83">
        <f t="shared" si="8"/>
        <v>5840.5829999999996</v>
      </c>
      <c r="N47" s="83">
        <f t="shared" si="8"/>
        <v>5796.2730000000001</v>
      </c>
      <c r="O47" s="83">
        <f t="shared" si="8"/>
        <v>5561.4969999999994</v>
      </c>
      <c r="P47" s="83">
        <f t="shared" si="8"/>
        <v>5505.3419999999987</v>
      </c>
      <c r="Q47" s="83">
        <f t="shared" si="8"/>
        <v>5388.1900000000005</v>
      </c>
      <c r="R47" s="83">
        <f t="shared" si="8"/>
        <v>5286.509</v>
      </c>
      <c r="S47" s="83">
        <f t="shared" si="8"/>
        <v>5264.8440000000001</v>
      </c>
      <c r="T47" s="83">
        <f t="shared" si="8"/>
        <v>5558.4359999999997</v>
      </c>
      <c r="U47" s="83">
        <f t="shared" si="8"/>
        <v>6080.2200000000012</v>
      </c>
      <c r="V47" s="83">
        <f t="shared" si="8"/>
        <v>6101.6970000000001</v>
      </c>
      <c r="W47" s="83">
        <f t="shared" si="8"/>
        <v>5722.4260000000004</v>
      </c>
      <c r="X47" s="83">
        <f t="shared" si="8"/>
        <v>5167.6610000000001</v>
      </c>
      <c r="Y47" s="83">
        <f t="shared" si="8"/>
        <v>4965.3879999999999</v>
      </c>
      <c r="Z47" s="84" t="str">
        <f t="shared" si="8"/>
        <v/>
      </c>
      <c r="AA47" s="100">
        <f>SUM(B47:Z47)</f>
        <v>122971.78600000002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4506.2560000000012</v>
      </c>
      <c r="C4" s="18">
        <v>4203.0919999999996</v>
      </c>
      <c r="D4" s="18">
        <v>4246.8710000000001</v>
      </c>
      <c r="E4" s="18">
        <v>4144.2839999999987</v>
      </c>
      <c r="F4" s="18">
        <v>4143.6289999999999</v>
      </c>
      <c r="G4" s="18">
        <v>4176.0209999999988</v>
      </c>
      <c r="H4" s="18">
        <v>4301.5879999999997</v>
      </c>
      <c r="I4" s="18">
        <v>4824.2759999999998</v>
      </c>
      <c r="J4" s="18">
        <v>5071.2439999999988</v>
      </c>
      <c r="K4" s="18">
        <v>5443.6619999999984</v>
      </c>
      <c r="L4" s="18">
        <v>5671.889000000001</v>
      </c>
      <c r="M4" s="18">
        <v>5840.5450000000001</v>
      </c>
      <c r="N4" s="18">
        <v>5796.2380000000012</v>
      </c>
      <c r="O4" s="18">
        <v>5561.4670000000006</v>
      </c>
      <c r="P4" s="18">
        <v>5505.3680000000013</v>
      </c>
      <c r="Q4" s="18">
        <v>5388.2210000000005</v>
      </c>
      <c r="R4" s="18">
        <v>5286.5459999999994</v>
      </c>
      <c r="S4" s="18">
        <v>5264.8820000000005</v>
      </c>
      <c r="T4" s="18">
        <v>5558.4449999999988</v>
      </c>
      <c r="U4" s="18">
        <v>6080.1799999999994</v>
      </c>
      <c r="V4" s="18">
        <v>6101.6549999999997</v>
      </c>
      <c r="W4" s="18">
        <v>5722.4630000000006</v>
      </c>
      <c r="X4" s="18">
        <v>5167.6530000000012</v>
      </c>
      <c r="Y4" s="18">
        <v>4965.4350000000013</v>
      </c>
      <c r="Z4" s="19"/>
      <c r="AA4" s="20">
        <f>SUM(B4:Z4)</f>
        <v>122971.91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72.81</v>
      </c>
      <c r="C7" s="28">
        <v>65.53</v>
      </c>
      <c r="D7" s="28">
        <v>64.77</v>
      </c>
      <c r="E7" s="28">
        <v>62.1</v>
      </c>
      <c r="F7" s="28">
        <v>61.26</v>
      </c>
      <c r="G7" s="28">
        <v>64.77</v>
      </c>
      <c r="H7" s="28">
        <v>65.95</v>
      </c>
      <c r="I7" s="28">
        <v>65</v>
      </c>
      <c r="J7" s="28">
        <v>64.77</v>
      </c>
      <c r="K7" s="28">
        <v>66.66</v>
      </c>
      <c r="L7" s="28">
        <v>70.48</v>
      </c>
      <c r="M7" s="28">
        <v>70.48</v>
      </c>
      <c r="N7" s="28">
        <v>68.94</v>
      </c>
      <c r="O7" s="28">
        <v>64.16</v>
      </c>
      <c r="P7" s="28">
        <v>63.66</v>
      </c>
      <c r="Q7" s="28">
        <v>63.66</v>
      </c>
      <c r="R7" s="28">
        <v>63.66</v>
      </c>
      <c r="S7" s="28">
        <v>65.3</v>
      </c>
      <c r="T7" s="28">
        <v>69.900000000000006</v>
      </c>
      <c r="U7" s="28">
        <v>77.41</v>
      </c>
      <c r="V7" s="28">
        <v>87.83</v>
      </c>
      <c r="W7" s="28">
        <v>81</v>
      </c>
      <c r="X7" s="28">
        <v>77</v>
      </c>
      <c r="Y7" s="28">
        <v>74.069999999999993</v>
      </c>
      <c r="Z7" s="29"/>
      <c r="AA7" s="30">
        <v>68.798749999999998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1023.225</v>
      </c>
      <c r="C17" s="67">
        <v>1033.713</v>
      </c>
      <c r="D17" s="67">
        <v>1045.7170000000001</v>
      </c>
      <c r="E17" s="67">
        <v>1036.1019999999999</v>
      </c>
      <c r="F17" s="67">
        <v>1044.095</v>
      </c>
      <c r="G17" s="67">
        <v>1043.0999999999999</v>
      </c>
      <c r="H17" s="67">
        <v>1021.788</v>
      </c>
      <c r="I17" s="67">
        <v>1004.252</v>
      </c>
      <c r="J17" s="67">
        <v>1009.248</v>
      </c>
      <c r="K17" s="67">
        <v>1010.258</v>
      </c>
      <c r="L17" s="67">
        <v>1005.258</v>
      </c>
      <c r="M17" s="67">
        <v>1005.782</v>
      </c>
      <c r="N17" s="67">
        <v>1004.7809999999999</v>
      </c>
      <c r="O17" s="67">
        <v>1003.788</v>
      </c>
      <c r="P17" s="67">
        <v>988.79200000000003</v>
      </c>
      <c r="Q17" s="67">
        <v>975.31500000000005</v>
      </c>
      <c r="R17" s="67">
        <v>982.48800000000006</v>
      </c>
      <c r="S17" s="67">
        <v>996.49699999999996</v>
      </c>
      <c r="T17" s="67">
        <v>1004.496</v>
      </c>
      <c r="U17" s="67">
        <v>1008.496</v>
      </c>
      <c r="V17" s="67">
        <v>1011.499</v>
      </c>
      <c r="W17" s="67">
        <v>1011.323</v>
      </c>
      <c r="X17" s="67">
        <v>992.32299999999998</v>
      </c>
      <c r="Y17" s="67">
        <v>994.32399999999996</v>
      </c>
      <c r="Z17" s="68"/>
      <c r="AA17" s="69">
        <f>SUM(B17:Z17)</f>
        <v>24256.66</v>
      </c>
    </row>
    <row r="18" spans="1:27" ht="24.95" customHeight="1" x14ac:dyDescent="0.2">
      <c r="A18" s="70" t="s">
        <v>13</v>
      </c>
      <c r="B18" s="71">
        <v>752.67199999999991</v>
      </c>
      <c r="C18" s="72">
        <v>732.34799999999996</v>
      </c>
      <c r="D18" s="72">
        <v>717.9369999999999</v>
      </c>
      <c r="E18" s="72">
        <v>715.2650000000001</v>
      </c>
      <c r="F18" s="72">
        <v>707.80800000000011</v>
      </c>
      <c r="G18" s="72">
        <v>702.06299999999999</v>
      </c>
      <c r="H18" s="72">
        <v>720.80599999999981</v>
      </c>
      <c r="I18" s="72">
        <v>756.23799999999994</v>
      </c>
      <c r="J18" s="72">
        <v>801.55200000000002</v>
      </c>
      <c r="K18" s="72">
        <v>832.24900000000002</v>
      </c>
      <c r="L18" s="72">
        <v>852.45500000000004</v>
      </c>
      <c r="M18" s="72">
        <v>851.69799999999987</v>
      </c>
      <c r="N18" s="72">
        <v>850.72799999999984</v>
      </c>
      <c r="O18" s="72">
        <v>820.4079999999999</v>
      </c>
      <c r="P18" s="72">
        <v>801.24900000000002</v>
      </c>
      <c r="Q18" s="72">
        <v>786.81899999999985</v>
      </c>
      <c r="R18" s="72">
        <v>779.08500000000015</v>
      </c>
      <c r="S18" s="72">
        <v>786.18799999999987</v>
      </c>
      <c r="T18" s="72">
        <v>807.33100000000002</v>
      </c>
      <c r="U18" s="72">
        <v>855.70299999999997</v>
      </c>
      <c r="V18" s="72">
        <v>867.37599999999998</v>
      </c>
      <c r="W18" s="72">
        <v>823.45400000000006</v>
      </c>
      <c r="X18" s="72">
        <v>789.28</v>
      </c>
      <c r="Y18" s="72">
        <v>753.25200000000007</v>
      </c>
      <c r="Z18" s="73"/>
      <c r="AA18" s="74">
        <f>SUM(B18:Z18)</f>
        <v>18863.964</v>
      </c>
    </row>
    <row r="19" spans="1:27" ht="24.95" customHeight="1" x14ac:dyDescent="0.2">
      <c r="A19" s="70" t="s">
        <v>14</v>
      </c>
      <c r="B19" s="75">
        <v>2325.6590000000001</v>
      </c>
      <c r="C19" s="76">
        <v>2211.7309999999998</v>
      </c>
      <c r="D19" s="76">
        <v>2109.5169999999998</v>
      </c>
      <c r="E19" s="76">
        <v>2077.9169999999999</v>
      </c>
      <c r="F19" s="76">
        <v>2081.7260000000001</v>
      </c>
      <c r="G19" s="76">
        <v>2076.2580000000003</v>
      </c>
      <c r="H19" s="76">
        <v>2277.2939999999994</v>
      </c>
      <c r="I19" s="76">
        <v>2622.9860000000003</v>
      </c>
      <c r="J19" s="76">
        <v>2991.444</v>
      </c>
      <c r="K19" s="76">
        <v>3297.6550000000002</v>
      </c>
      <c r="L19" s="76">
        <v>3578.1760000000004</v>
      </c>
      <c r="M19" s="76">
        <v>3644.5650000000005</v>
      </c>
      <c r="N19" s="76">
        <v>3622.2289999999998</v>
      </c>
      <c r="O19" s="76">
        <v>3279.471</v>
      </c>
      <c r="P19" s="76">
        <v>3072.9270000000001</v>
      </c>
      <c r="Q19" s="76">
        <v>2939.1869999999999</v>
      </c>
      <c r="R19" s="76">
        <v>2883.0730000000003</v>
      </c>
      <c r="S19" s="76">
        <v>2987.1969999999997</v>
      </c>
      <c r="T19" s="76">
        <v>3223.6179999999999</v>
      </c>
      <c r="U19" s="76">
        <v>3625.4809999999998</v>
      </c>
      <c r="V19" s="76">
        <v>3730.2799999999997</v>
      </c>
      <c r="W19" s="76">
        <v>3325.3859999999995</v>
      </c>
      <c r="X19" s="76">
        <v>2981.05</v>
      </c>
      <c r="Y19" s="76">
        <v>2603.759</v>
      </c>
      <c r="Z19" s="73"/>
      <c r="AA19" s="74">
        <f>SUM(B19:Z19)</f>
        <v>69568.58600000001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127</v>
      </c>
      <c r="C21" s="72">
        <v>123.5</v>
      </c>
      <c r="D21" s="72">
        <v>122</v>
      </c>
      <c r="E21" s="72">
        <v>120</v>
      </c>
      <c r="F21" s="72">
        <v>119</v>
      </c>
      <c r="G21" s="72">
        <v>118.5</v>
      </c>
      <c r="H21" s="72">
        <v>118</v>
      </c>
      <c r="I21" s="72">
        <v>129.5</v>
      </c>
      <c r="J21" s="72">
        <v>131</v>
      </c>
      <c r="K21" s="72">
        <v>130.5</v>
      </c>
      <c r="L21" s="72">
        <v>141</v>
      </c>
      <c r="M21" s="72">
        <v>142.5</v>
      </c>
      <c r="N21" s="72">
        <v>138.5</v>
      </c>
      <c r="O21" s="72">
        <v>138.5</v>
      </c>
      <c r="P21" s="72">
        <v>141.5</v>
      </c>
      <c r="Q21" s="72">
        <v>119</v>
      </c>
      <c r="R21" s="72">
        <v>136.5</v>
      </c>
      <c r="S21" s="72">
        <v>132</v>
      </c>
      <c r="T21" s="72">
        <v>133</v>
      </c>
      <c r="U21" s="72">
        <v>145.5</v>
      </c>
      <c r="V21" s="72">
        <v>148.5</v>
      </c>
      <c r="W21" s="72">
        <v>148</v>
      </c>
      <c r="X21" s="72">
        <v>133</v>
      </c>
      <c r="Y21" s="72">
        <v>129</v>
      </c>
      <c r="Z21" s="72"/>
      <c r="AA21" s="74">
        <f>SUM(B21:Z21)</f>
        <v>3165.5</v>
      </c>
    </row>
    <row r="22" spans="1:27" ht="30" customHeight="1" thickBot="1" x14ac:dyDescent="0.25">
      <c r="A22" s="81" t="s">
        <v>17</v>
      </c>
      <c r="B22" s="82">
        <f t="shared" ref="B22:AA22" si="1">SUM(B17:B21)</f>
        <v>4228.5560000000005</v>
      </c>
      <c r="C22" s="83">
        <f t="shared" si="1"/>
        <v>4101.2919999999995</v>
      </c>
      <c r="D22" s="83">
        <f t="shared" si="1"/>
        <v>3995.1709999999998</v>
      </c>
      <c r="E22" s="83">
        <f t="shared" si="1"/>
        <v>3949.2839999999997</v>
      </c>
      <c r="F22" s="83">
        <f t="shared" si="1"/>
        <v>3952.6290000000004</v>
      </c>
      <c r="G22" s="83">
        <f t="shared" si="1"/>
        <v>3939.9210000000003</v>
      </c>
      <c r="H22" s="83">
        <f t="shared" si="1"/>
        <v>4137.887999999999</v>
      </c>
      <c r="I22" s="83">
        <f t="shared" si="1"/>
        <v>4512.9760000000006</v>
      </c>
      <c r="J22" s="83">
        <f t="shared" si="1"/>
        <v>4933.2440000000006</v>
      </c>
      <c r="K22" s="83">
        <f t="shared" si="1"/>
        <v>5270.6620000000003</v>
      </c>
      <c r="L22" s="83">
        <f t="shared" si="1"/>
        <v>5576.889000000001</v>
      </c>
      <c r="M22" s="83">
        <f t="shared" si="1"/>
        <v>5644.5450000000001</v>
      </c>
      <c r="N22" s="83">
        <f t="shared" si="1"/>
        <v>5616.2379999999994</v>
      </c>
      <c r="O22" s="83">
        <f t="shared" si="1"/>
        <v>5242.1669999999995</v>
      </c>
      <c r="P22" s="83">
        <f t="shared" si="1"/>
        <v>5004.4680000000008</v>
      </c>
      <c r="Q22" s="83">
        <f t="shared" si="1"/>
        <v>4820.3209999999999</v>
      </c>
      <c r="R22" s="83">
        <f t="shared" si="1"/>
        <v>4781.1460000000006</v>
      </c>
      <c r="S22" s="83">
        <f t="shared" si="1"/>
        <v>4901.8819999999996</v>
      </c>
      <c r="T22" s="83">
        <f t="shared" si="1"/>
        <v>5168.4449999999997</v>
      </c>
      <c r="U22" s="83">
        <f t="shared" si="1"/>
        <v>5635.18</v>
      </c>
      <c r="V22" s="83">
        <f t="shared" si="1"/>
        <v>5757.6549999999997</v>
      </c>
      <c r="W22" s="83">
        <f t="shared" si="1"/>
        <v>5308.1629999999996</v>
      </c>
      <c r="X22" s="83">
        <f t="shared" si="1"/>
        <v>4895.6530000000002</v>
      </c>
      <c r="Y22" s="83">
        <f t="shared" si="1"/>
        <v>4480.335</v>
      </c>
      <c r="Z22" s="84">
        <f t="shared" si="1"/>
        <v>0</v>
      </c>
      <c r="AA22" s="85">
        <f t="shared" si="1"/>
        <v>115854.71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488</v>
      </c>
      <c r="C25" s="67">
        <v>484.5</v>
      </c>
      <c r="D25" s="67">
        <v>483</v>
      </c>
      <c r="E25" s="67">
        <v>481</v>
      </c>
      <c r="F25" s="67">
        <v>480</v>
      </c>
      <c r="G25" s="67">
        <v>479.5</v>
      </c>
      <c r="H25" s="67">
        <v>456</v>
      </c>
      <c r="I25" s="67">
        <v>467.5</v>
      </c>
      <c r="J25" s="67">
        <v>469</v>
      </c>
      <c r="K25" s="67">
        <v>468.5</v>
      </c>
      <c r="L25" s="67">
        <v>479</v>
      </c>
      <c r="M25" s="67">
        <v>480.5</v>
      </c>
      <c r="N25" s="67">
        <v>476.5</v>
      </c>
      <c r="O25" s="67">
        <v>476.5</v>
      </c>
      <c r="P25" s="67">
        <v>479.5</v>
      </c>
      <c r="Q25" s="67">
        <v>457</v>
      </c>
      <c r="R25" s="67">
        <v>474.5</v>
      </c>
      <c r="S25" s="67">
        <v>470</v>
      </c>
      <c r="T25" s="67">
        <v>481</v>
      </c>
      <c r="U25" s="67">
        <v>493.5</v>
      </c>
      <c r="V25" s="67">
        <v>496.5</v>
      </c>
      <c r="W25" s="67">
        <v>496</v>
      </c>
      <c r="X25" s="67">
        <v>471</v>
      </c>
      <c r="Y25" s="67">
        <v>467</v>
      </c>
      <c r="Z25" s="68"/>
      <c r="AA25" s="69">
        <f>SUM(B25:Z25)</f>
        <v>11455.5</v>
      </c>
    </row>
    <row r="26" spans="1:27" ht="24.95" customHeight="1" x14ac:dyDescent="0.2">
      <c r="A26" s="70" t="s">
        <v>20</v>
      </c>
      <c r="B26" s="71">
        <v>3819.556</v>
      </c>
      <c r="C26" s="72">
        <v>3704.7919999999999</v>
      </c>
      <c r="D26" s="72">
        <v>3595.1709999999998</v>
      </c>
      <c r="E26" s="72">
        <v>3663.2840000000001</v>
      </c>
      <c r="F26" s="72">
        <v>3663.6289999999999</v>
      </c>
      <c r="G26" s="72">
        <v>3579.4209999999998</v>
      </c>
      <c r="H26" s="72">
        <v>3781.8879999999999</v>
      </c>
      <c r="I26" s="72">
        <v>4153.4759999999997</v>
      </c>
      <c r="J26" s="72">
        <v>4602.2439999999997</v>
      </c>
      <c r="K26" s="72">
        <v>4975.1620000000003</v>
      </c>
      <c r="L26" s="72">
        <v>5192.8890000000001</v>
      </c>
      <c r="M26" s="72">
        <v>5360.0450000000001</v>
      </c>
      <c r="N26" s="72">
        <v>5319.7380000000003</v>
      </c>
      <c r="O26" s="72">
        <v>5060.6670000000004</v>
      </c>
      <c r="P26" s="72">
        <v>4824.9679999999998</v>
      </c>
      <c r="Q26" s="72">
        <v>4646.3209999999999</v>
      </c>
      <c r="R26" s="72">
        <v>4579.6459999999997</v>
      </c>
      <c r="S26" s="72">
        <v>4656.8819999999996</v>
      </c>
      <c r="T26" s="72">
        <v>5077.4449999999997</v>
      </c>
      <c r="U26" s="72">
        <v>5586.68</v>
      </c>
      <c r="V26" s="72">
        <v>5605.1549999999997</v>
      </c>
      <c r="W26" s="72">
        <v>5131.1629999999996</v>
      </c>
      <c r="X26" s="72">
        <v>4696.6530000000002</v>
      </c>
      <c r="Y26" s="72">
        <v>4177.335</v>
      </c>
      <c r="Z26" s="73"/>
      <c r="AA26" s="74">
        <f>SUM(B26:Z26)</f>
        <v>109454.20999999999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4307.5560000000005</v>
      </c>
      <c r="C28" s="57">
        <f t="shared" si="2"/>
        <v>4189.2919999999995</v>
      </c>
      <c r="D28" s="57">
        <f t="shared" si="2"/>
        <v>4078.1709999999998</v>
      </c>
      <c r="E28" s="57">
        <f t="shared" si="2"/>
        <v>4144.2839999999997</v>
      </c>
      <c r="F28" s="57">
        <f t="shared" si="2"/>
        <v>4143.6289999999999</v>
      </c>
      <c r="G28" s="57">
        <f t="shared" si="2"/>
        <v>4058.9209999999998</v>
      </c>
      <c r="H28" s="57">
        <f t="shared" si="2"/>
        <v>4237.8879999999999</v>
      </c>
      <c r="I28" s="57">
        <f t="shared" si="2"/>
        <v>4620.9759999999997</v>
      </c>
      <c r="J28" s="57">
        <f t="shared" si="2"/>
        <v>5071.2439999999997</v>
      </c>
      <c r="K28" s="57">
        <f t="shared" si="2"/>
        <v>5443.6620000000003</v>
      </c>
      <c r="L28" s="57">
        <f t="shared" si="2"/>
        <v>5671.8890000000001</v>
      </c>
      <c r="M28" s="57">
        <f t="shared" si="2"/>
        <v>5840.5450000000001</v>
      </c>
      <c r="N28" s="57">
        <f t="shared" si="2"/>
        <v>5796.2380000000003</v>
      </c>
      <c r="O28" s="57">
        <f t="shared" si="2"/>
        <v>5537.1670000000004</v>
      </c>
      <c r="P28" s="57">
        <f t="shared" si="2"/>
        <v>5304.4679999999998</v>
      </c>
      <c r="Q28" s="57">
        <f t="shared" si="2"/>
        <v>5103.3209999999999</v>
      </c>
      <c r="R28" s="57">
        <f t="shared" si="2"/>
        <v>5054.1459999999997</v>
      </c>
      <c r="S28" s="57">
        <f t="shared" si="2"/>
        <v>5126.8819999999996</v>
      </c>
      <c r="T28" s="57">
        <f t="shared" si="2"/>
        <v>5558.4449999999997</v>
      </c>
      <c r="U28" s="57">
        <f t="shared" si="2"/>
        <v>6080.18</v>
      </c>
      <c r="V28" s="57">
        <f t="shared" si="2"/>
        <v>6101.6549999999997</v>
      </c>
      <c r="W28" s="57">
        <f t="shared" si="2"/>
        <v>5627.1629999999996</v>
      </c>
      <c r="X28" s="57">
        <f t="shared" si="2"/>
        <v>5167.6530000000002</v>
      </c>
      <c r="Y28" s="57">
        <f t="shared" si="2"/>
        <v>4644.335</v>
      </c>
      <c r="Z28" s="58">
        <f t="shared" si="2"/>
        <v>0</v>
      </c>
      <c r="AA28" s="59">
        <f t="shared" si="2"/>
        <v>120909.70999999999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</v>
      </c>
      <c r="C31" s="90">
        <v>23</v>
      </c>
      <c r="D31" s="90">
        <v>23</v>
      </c>
      <c r="E31" s="90">
        <v>23</v>
      </c>
      <c r="F31" s="90">
        <v>23</v>
      </c>
      <c r="G31" s="90">
        <v>23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3</v>
      </c>
      <c r="T31" s="90">
        <v>11</v>
      </c>
      <c r="U31" s="90">
        <v>11</v>
      </c>
      <c r="V31" s="90">
        <v>10</v>
      </c>
      <c r="W31" s="90">
        <v>7</v>
      </c>
      <c r="X31" s="90">
        <v>8</v>
      </c>
      <c r="Y31" s="90">
        <v>6</v>
      </c>
      <c r="Z31" s="91"/>
      <c r="AA31" s="69">
        <f t="shared" ref="AA31:AA36" si="3">SUM(B31:Z31)</f>
        <v>194</v>
      </c>
    </row>
    <row r="32" spans="1:27" ht="24.95" customHeight="1" x14ac:dyDescent="0.2">
      <c r="A32" s="92" t="s">
        <v>37</v>
      </c>
      <c r="B32" s="93">
        <v>52</v>
      </c>
      <c r="C32" s="94">
        <v>51</v>
      </c>
      <c r="D32" s="94">
        <v>46</v>
      </c>
      <c r="E32" s="94">
        <v>83</v>
      </c>
      <c r="F32" s="94">
        <v>83</v>
      </c>
      <c r="G32" s="94">
        <v>81</v>
      </c>
      <c r="H32" s="94">
        <v>85</v>
      </c>
      <c r="I32" s="94">
        <v>73</v>
      </c>
      <c r="J32" s="94">
        <v>108</v>
      </c>
      <c r="K32" s="94">
        <v>158</v>
      </c>
      <c r="L32" s="94">
        <v>90</v>
      </c>
      <c r="M32" s="94">
        <v>141</v>
      </c>
      <c r="N32" s="94">
        <v>120</v>
      </c>
      <c r="O32" s="94">
        <v>115</v>
      </c>
      <c r="P32" s="94">
        <v>115</v>
      </c>
      <c r="Q32" s="94">
        <v>118</v>
      </c>
      <c r="R32" s="94">
        <v>121</v>
      </c>
      <c r="S32" s="94">
        <v>77</v>
      </c>
      <c r="T32" s="94">
        <v>204</v>
      </c>
      <c r="U32" s="94">
        <v>224</v>
      </c>
      <c r="V32" s="94">
        <v>174</v>
      </c>
      <c r="W32" s="94">
        <v>152</v>
      </c>
      <c r="X32" s="94">
        <v>144</v>
      </c>
      <c r="Y32" s="94">
        <v>73</v>
      </c>
      <c r="Z32" s="95"/>
      <c r="AA32" s="74">
        <f t="shared" si="3"/>
        <v>2688</v>
      </c>
    </row>
    <row r="33" spans="1:27" ht="24.95" customHeight="1" x14ac:dyDescent="0.2">
      <c r="A33" s="92" t="s">
        <v>38</v>
      </c>
      <c r="B33" s="93">
        <v>4</v>
      </c>
      <c r="C33" s="94">
        <v>14</v>
      </c>
      <c r="D33" s="94">
        <v>14</v>
      </c>
      <c r="E33" s="94">
        <v>89</v>
      </c>
      <c r="F33" s="94">
        <v>85</v>
      </c>
      <c r="G33" s="94">
        <v>15</v>
      </c>
      <c r="H33" s="94">
        <v>15</v>
      </c>
      <c r="I33" s="94">
        <v>35</v>
      </c>
      <c r="J33" s="94">
        <v>30</v>
      </c>
      <c r="K33" s="94">
        <v>15</v>
      </c>
      <c r="L33" s="94">
        <v>5</v>
      </c>
      <c r="M33" s="94">
        <v>55</v>
      </c>
      <c r="N33" s="94">
        <v>60</v>
      </c>
      <c r="O33" s="94">
        <v>180</v>
      </c>
      <c r="P33" s="94">
        <v>185</v>
      </c>
      <c r="Q33" s="94">
        <v>165</v>
      </c>
      <c r="R33" s="94">
        <v>152</v>
      </c>
      <c r="S33" s="94">
        <v>145</v>
      </c>
      <c r="T33" s="94">
        <v>175</v>
      </c>
      <c r="U33" s="94">
        <v>210</v>
      </c>
      <c r="V33" s="94">
        <v>160</v>
      </c>
      <c r="W33" s="94">
        <v>160</v>
      </c>
      <c r="X33" s="94">
        <v>120</v>
      </c>
      <c r="Y33" s="94">
        <v>85</v>
      </c>
      <c r="Z33" s="95"/>
      <c r="AA33" s="74">
        <f t="shared" si="3"/>
        <v>2173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198.7</v>
      </c>
      <c r="C35" s="94">
        <v>13.8</v>
      </c>
      <c r="D35" s="94">
        <v>168.7</v>
      </c>
      <c r="E35" s="94"/>
      <c r="F35" s="94"/>
      <c r="G35" s="94">
        <v>117.1</v>
      </c>
      <c r="H35" s="94">
        <v>63.7</v>
      </c>
      <c r="I35" s="94">
        <v>203.3</v>
      </c>
      <c r="J35" s="94"/>
      <c r="K35" s="94"/>
      <c r="L35" s="94"/>
      <c r="M35" s="94"/>
      <c r="N35" s="94"/>
      <c r="O35" s="94">
        <v>24.3</v>
      </c>
      <c r="P35" s="94">
        <v>200.9</v>
      </c>
      <c r="Q35" s="94">
        <v>284.89999999999998</v>
      </c>
      <c r="R35" s="94">
        <v>232.4</v>
      </c>
      <c r="S35" s="94">
        <v>138</v>
      </c>
      <c r="T35" s="94"/>
      <c r="U35" s="94"/>
      <c r="V35" s="94"/>
      <c r="W35" s="94">
        <v>95.3</v>
      </c>
      <c r="X35" s="94"/>
      <c r="Y35" s="94">
        <v>321.10000000000002</v>
      </c>
      <c r="Z35" s="95"/>
      <c r="AA35" s="74">
        <f t="shared" si="3"/>
        <v>2062.1999999999998</v>
      </c>
    </row>
    <row r="36" spans="1:27" ht="30" customHeight="1" thickBot="1" x14ac:dyDescent="0.25">
      <c r="A36" s="81" t="s">
        <v>41</v>
      </c>
      <c r="B36" s="82">
        <f>SUM(B31:B35)</f>
        <v>277.7</v>
      </c>
      <c r="C36" s="83">
        <f t="shared" ref="C36:Z36" si="4">SUM(C31:C35)</f>
        <v>101.8</v>
      </c>
      <c r="D36" s="83">
        <f t="shared" si="4"/>
        <v>251.7</v>
      </c>
      <c r="E36" s="83">
        <f t="shared" si="4"/>
        <v>195</v>
      </c>
      <c r="F36" s="83">
        <f t="shared" si="4"/>
        <v>191</v>
      </c>
      <c r="G36" s="83">
        <f t="shared" si="4"/>
        <v>236.1</v>
      </c>
      <c r="H36" s="83">
        <f t="shared" si="4"/>
        <v>163.69999999999999</v>
      </c>
      <c r="I36" s="83">
        <f t="shared" si="4"/>
        <v>311.3</v>
      </c>
      <c r="J36" s="83">
        <f t="shared" si="4"/>
        <v>138</v>
      </c>
      <c r="K36" s="83">
        <f t="shared" si="4"/>
        <v>173</v>
      </c>
      <c r="L36" s="83">
        <f t="shared" si="4"/>
        <v>95</v>
      </c>
      <c r="M36" s="83">
        <f t="shared" si="4"/>
        <v>196</v>
      </c>
      <c r="N36" s="83">
        <f t="shared" si="4"/>
        <v>180</v>
      </c>
      <c r="O36" s="83">
        <f t="shared" si="4"/>
        <v>319.3</v>
      </c>
      <c r="P36" s="83">
        <f t="shared" si="4"/>
        <v>500.9</v>
      </c>
      <c r="Q36" s="83">
        <f t="shared" si="4"/>
        <v>567.9</v>
      </c>
      <c r="R36" s="83">
        <f t="shared" si="4"/>
        <v>505.4</v>
      </c>
      <c r="S36" s="83">
        <f t="shared" si="4"/>
        <v>363</v>
      </c>
      <c r="T36" s="83">
        <f t="shared" si="4"/>
        <v>390</v>
      </c>
      <c r="U36" s="83">
        <f t="shared" si="4"/>
        <v>445</v>
      </c>
      <c r="V36" s="83">
        <f t="shared" si="4"/>
        <v>344</v>
      </c>
      <c r="W36" s="83">
        <f t="shared" si="4"/>
        <v>414.3</v>
      </c>
      <c r="X36" s="83">
        <f t="shared" si="4"/>
        <v>272</v>
      </c>
      <c r="Y36" s="83">
        <f t="shared" si="4"/>
        <v>485.1</v>
      </c>
      <c r="Z36" s="84">
        <f t="shared" si="4"/>
        <v>0</v>
      </c>
      <c r="AA36" s="85">
        <f t="shared" si="3"/>
        <v>7117.2000000000007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198.7</v>
      </c>
      <c r="C43" s="94">
        <v>13.8</v>
      </c>
      <c r="D43" s="94">
        <v>168.7</v>
      </c>
      <c r="E43" s="94"/>
      <c r="F43" s="94"/>
      <c r="G43" s="94">
        <v>117.1</v>
      </c>
      <c r="H43" s="94">
        <v>63.7</v>
      </c>
      <c r="I43" s="94">
        <v>203.3</v>
      </c>
      <c r="J43" s="94"/>
      <c r="K43" s="94"/>
      <c r="L43" s="94"/>
      <c r="M43" s="94"/>
      <c r="N43" s="94"/>
      <c r="O43" s="94">
        <v>24.3</v>
      </c>
      <c r="P43" s="94">
        <v>200.9</v>
      </c>
      <c r="Q43" s="94">
        <v>284.89999999999998</v>
      </c>
      <c r="R43" s="94">
        <v>232.4</v>
      </c>
      <c r="S43" s="94">
        <v>138</v>
      </c>
      <c r="T43" s="94"/>
      <c r="U43" s="94"/>
      <c r="V43" s="94"/>
      <c r="W43" s="94">
        <v>95.3</v>
      </c>
      <c r="X43" s="94"/>
      <c r="Y43" s="94">
        <v>321.10000000000002</v>
      </c>
      <c r="Z43" s="95"/>
      <c r="AA43" s="74">
        <f t="shared" si="5"/>
        <v>2062.1999999999998</v>
      </c>
    </row>
    <row r="44" spans="1:27" ht="30" customHeight="1" thickBot="1" x14ac:dyDescent="0.25">
      <c r="A44" s="81" t="s">
        <v>43</v>
      </c>
      <c r="B44" s="82">
        <f>SUM(B39:B43)</f>
        <v>198.7</v>
      </c>
      <c r="C44" s="83">
        <f t="shared" ref="C44:Z44" si="6">SUM(C39:C43)</f>
        <v>13.8</v>
      </c>
      <c r="D44" s="83">
        <f t="shared" si="6"/>
        <v>168.7</v>
      </c>
      <c r="E44" s="83">
        <f t="shared" si="6"/>
        <v>0</v>
      </c>
      <c r="F44" s="83">
        <f t="shared" si="6"/>
        <v>0</v>
      </c>
      <c r="G44" s="83">
        <f t="shared" si="6"/>
        <v>117.1</v>
      </c>
      <c r="H44" s="83">
        <f t="shared" si="6"/>
        <v>63.7</v>
      </c>
      <c r="I44" s="83">
        <f t="shared" si="6"/>
        <v>203.3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24.3</v>
      </c>
      <c r="P44" s="83">
        <f t="shared" si="6"/>
        <v>200.9</v>
      </c>
      <c r="Q44" s="83">
        <f t="shared" si="6"/>
        <v>284.89999999999998</v>
      </c>
      <c r="R44" s="83">
        <f t="shared" si="6"/>
        <v>232.4</v>
      </c>
      <c r="S44" s="83">
        <f t="shared" si="6"/>
        <v>138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95.3</v>
      </c>
      <c r="X44" s="83">
        <f t="shared" si="6"/>
        <v>0</v>
      </c>
      <c r="Y44" s="83">
        <f t="shared" si="6"/>
        <v>321.10000000000002</v>
      </c>
      <c r="Z44" s="84">
        <f t="shared" si="6"/>
        <v>0</v>
      </c>
      <c r="AA44" s="85">
        <f t="shared" si="5"/>
        <v>2062.1999999999998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4506.2560000000003</v>
      </c>
      <c r="C47" s="83">
        <f t="shared" ref="C47:Z47" si="8">SUM(C10:C13)+C22+C36</f>
        <v>4203.0919999999996</v>
      </c>
      <c r="D47" s="83">
        <f t="shared" si="8"/>
        <v>4246.8710000000001</v>
      </c>
      <c r="E47" s="83">
        <f t="shared" si="8"/>
        <v>4144.2839999999997</v>
      </c>
      <c r="F47" s="83">
        <f t="shared" si="8"/>
        <v>4143.6290000000008</v>
      </c>
      <c r="G47" s="83">
        <f t="shared" si="8"/>
        <v>4176.0210000000006</v>
      </c>
      <c r="H47" s="83">
        <f t="shared" si="8"/>
        <v>4301.5879999999988</v>
      </c>
      <c r="I47" s="83">
        <f t="shared" si="8"/>
        <v>4824.2760000000007</v>
      </c>
      <c r="J47" s="83">
        <f t="shared" si="8"/>
        <v>5071.2440000000006</v>
      </c>
      <c r="K47" s="83">
        <f t="shared" si="8"/>
        <v>5443.6620000000003</v>
      </c>
      <c r="L47" s="83">
        <f t="shared" si="8"/>
        <v>5671.889000000001</v>
      </c>
      <c r="M47" s="83">
        <f t="shared" si="8"/>
        <v>5840.5450000000001</v>
      </c>
      <c r="N47" s="83">
        <f t="shared" si="8"/>
        <v>5796.2379999999994</v>
      </c>
      <c r="O47" s="83">
        <f t="shared" si="8"/>
        <v>5561.4669999999996</v>
      </c>
      <c r="P47" s="83">
        <f t="shared" si="8"/>
        <v>5505.3680000000004</v>
      </c>
      <c r="Q47" s="83">
        <f t="shared" si="8"/>
        <v>5388.2209999999995</v>
      </c>
      <c r="R47" s="83">
        <f t="shared" si="8"/>
        <v>5286.5460000000003</v>
      </c>
      <c r="S47" s="83">
        <f t="shared" si="8"/>
        <v>5264.8819999999996</v>
      </c>
      <c r="T47" s="83">
        <f t="shared" si="8"/>
        <v>5558.4449999999997</v>
      </c>
      <c r="U47" s="83">
        <f t="shared" si="8"/>
        <v>6080.18</v>
      </c>
      <c r="V47" s="83">
        <f t="shared" si="8"/>
        <v>6101.6549999999997</v>
      </c>
      <c r="W47" s="83">
        <f t="shared" si="8"/>
        <v>5722.4629999999997</v>
      </c>
      <c r="X47" s="83">
        <f t="shared" si="8"/>
        <v>5167.6530000000002</v>
      </c>
      <c r="Y47" s="83">
        <f t="shared" si="8"/>
        <v>4965.4350000000004</v>
      </c>
      <c r="Z47" s="84">
        <f t="shared" si="8"/>
        <v>0</v>
      </c>
      <c r="AA47" s="100">
        <f>SUM(B47:Z47)</f>
        <v>122971.91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198.7</v>
      </c>
      <c r="C4" s="18">
        <v>13.8</v>
      </c>
      <c r="D4" s="18">
        <v>168.7</v>
      </c>
      <c r="E4" s="18">
        <v>-48.2</v>
      </c>
      <c r="F4" s="18">
        <v>-97.1</v>
      </c>
      <c r="G4" s="18">
        <v>117.1</v>
      </c>
      <c r="H4" s="18">
        <v>63.7</v>
      </c>
      <c r="I4" s="18">
        <v>203.3</v>
      </c>
      <c r="J4" s="18">
        <v>-13</v>
      </c>
      <c r="K4" s="18">
        <v>-121.2</v>
      </c>
      <c r="L4" s="18">
        <v>-10</v>
      </c>
      <c r="M4" s="18">
        <v>-29.9</v>
      </c>
      <c r="N4" s="18">
        <v>-48.8</v>
      </c>
      <c r="O4" s="18">
        <v>24.3</v>
      </c>
      <c r="P4" s="18">
        <v>200.9</v>
      </c>
      <c r="Q4" s="18">
        <v>284.89999999999998</v>
      </c>
      <c r="R4" s="18">
        <v>232.4</v>
      </c>
      <c r="S4" s="18">
        <v>138</v>
      </c>
      <c r="T4" s="18">
        <v>-136.6</v>
      </c>
      <c r="U4" s="18">
        <v>-288.10000000000002</v>
      </c>
      <c r="V4" s="18">
        <v>-203.1</v>
      </c>
      <c r="W4" s="18">
        <v>95.3</v>
      </c>
      <c r="X4" s="18">
        <v>-32.799999999999997</v>
      </c>
      <c r="Y4" s="18">
        <v>321.10000000000002</v>
      </c>
      <c r="Z4" s="19"/>
      <c r="AA4" s="107">
        <f>SUM(B4:Z4)</f>
        <v>1033.4000000000001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72.81</v>
      </c>
      <c r="C7" s="113">
        <v>65.53</v>
      </c>
      <c r="D7" s="113">
        <v>64.77</v>
      </c>
      <c r="E7" s="113">
        <v>62.1</v>
      </c>
      <c r="F7" s="113">
        <v>61.26</v>
      </c>
      <c r="G7" s="113">
        <v>64.77</v>
      </c>
      <c r="H7" s="113">
        <v>65.95</v>
      </c>
      <c r="I7" s="113">
        <v>65</v>
      </c>
      <c r="J7" s="113">
        <v>64.77</v>
      </c>
      <c r="K7" s="113">
        <v>66.66</v>
      </c>
      <c r="L7" s="113">
        <v>70.48</v>
      </c>
      <c r="M7" s="113">
        <v>70.48</v>
      </c>
      <c r="N7" s="113">
        <v>68.94</v>
      </c>
      <c r="O7" s="113">
        <v>64.16</v>
      </c>
      <c r="P7" s="113">
        <v>63.66</v>
      </c>
      <c r="Q7" s="113">
        <v>63.66</v>
      </c>
      <c r="R7" s="113">
        <v>63.66</v>
      </c>
      <c r="S7" s="113">
        <v>65.3</v>
      </c>
      <c r="T7" s="113">
        <v>69.900000000000006</v>
      </c>
      <c r="U7" s="113">
        <v>77.41</v>
      </c>
      <c r="V7" s="113">
        <v>87.83</v>
      </c>
      <c r="W7" s="113">
        <v>81</v>
      </c>
      <c r="X7" s="113">
        <v>77</v>
      </c>
      <c r="Y7" s="113">
        <v>74.069999999999993</v>
      </c>
      <c r="Z7" s="114"/>
      <c r="AA7" s="115">
        <v>68.798749999999998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>
        <v>48.2</v>
      </c>
      <c r="F15" s="129">
        <v>97.1</v>
      </c>
      <c r="G15" s="129"/>
      <c r="H15" s="129"/>
      <c r="I15" s="129"/>
      <c r="J15" s="129">
        <v>13</v>
      </c>
      <c r="K15" s="129">
        <v>121.2</v>
      </c>
      <c r="L15" s="129">
        <v>10</v>
      </c>
      <c r="M15" s="129">
        <v>29.9</v>
      </c>
      <c r="N15" s="129">
        <v>48.8</v>
      </c>
      <c r="O15" s="129"/>
      <c r="P15" s="129"/>
      <c r="Q15" s="129"/>
      <c r="R15" s="129"/>
      <c r="S15" s="129"/>
      <c r="T15" s="129">
        <v>136.6</v>
      </c>
      <c r="U15" s="129">
        <v>288.10000000000002</v>
      </c>
      <c r="V15" s="125">
        <v>203.1</v>
      </c>
      <c r="W15" s="129"/>
      <c r="X15" s="129">
        <v>32.799999999999997</v>
      </c>
      <c r="Y15" s="129"/>
      <c r="Z15" s="127"/>
      <c r="AA15" s="128">
        <f t="shared" si="0"/>
        <v>1028.8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48.2</v>
      </c>
      <c r="F16" s="131">
        <f t="shared" si="1"/>
        <v>97.1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13</v>
      </c>
      <c r="K16" s="131">
        <f t="shared" si="1"/>
        <v>121.2</v>
      </c>
      <c r="L16" s="131">
        <f t="shared" si="1"/>
        <v>10</v>
      </c>
      <c r="M16" s="131">
        <f t="shared" si="1"/>
        <v>29.9</v>
      </c>
      <c r="N16" s="131">
        <f t="shared" si="1"/>
        <v>48.8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136.6</v>
      </c>
      <c r="U16" s="131">
        <f t="shared" si="1"/>
        <v>288.10000000000002</v>
      </c>
      <c r="V16" s="131">
        <f t="shared" si="1"/>
        <v>203.1</v>
      </c>
      <c r="W16" s="131">
        <f t="shared" si="1"/>
        <v>0</v>
      </c>
      <c r="X16" s="131">
        <f t="shared" si="1"/>
        <v>32.799999999999997</v>
      </c>
      <c r="Y16" s="131">
        <f t="shared" si="1"/>
        <v>0</v>
      </c>
      <c r="Z16" s="132" t="str">
        <f t="shared" si="1"/>
        <v/>
      </c>
      <c r="AA16" s="85">
        <f t="shared" si="0"/>
        <v>1028.8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198.7</v>
      </c>
      <c r="C23" s="129">
        <v>13.8</v>
      </c>
      <c r="D23" s="129">
        <v>168.7</v>
      </c>
      <c r="E23" s="129"/>
      <c r="F23" s="129"/>
      <c r="G23" s="129">
        <v>117.1</v>
      </c>
      <c r="H23" s="129">
        <v>63.7</v>
      </c>
      <c r="I23" s="129">
        <v>203.3</v>
      </c>
      <c r="J23" s="129"/>
      <c r="K23" s="129"/>
      <c r="L23" s="129"/>
      <c r="M23" s="129"/>
      <c r="N23" s="129"/>
      <c r="O23" s="129">
        <v>24.3</v>
      </c>
      <c r="P23" s="129">
        <v>200.9</v>
      </c>
      <c r="Q23" s="129">
        <v>284.89999999999998</v>
      </c>
      <c r="R23" s="129">
        <v>232.4</v>
      </c>
      <c r="S23" s="129">
        <v>138</v>
      </c>
      <c r="T23" s="129"/>
      <c r="U23" s="129"/>
      <c r="V23" s="125"/>
      <c r="W23" s="129">
        <v>95.3</v>
      </c>
      <c r="X23" s="129"/>
      <c r="Y23" s="129">
        <v>321.10000000000002</v>
      </c>
      <c r="Z23" s="127"/>
      <c r="AA23" s="128">
        <f t="shared" si="2"/>
        <v>2062.1999999999998</v>
      </c>
    </row>
    <row r="24" spans="1:27" ht="30" customHeight="1" thickBot="1" x14ac:dyDescent="0.25">
      <c r="A24" s="81" t="s">
        <v>43</v>
      </c>
      <c r="B24" s="130">
        <f>IF(LEN(B$2)&gt;0,SUM(B19:B23),"")</f>
        <v>198.7</v>
      </c>
      <c r="C24" s="131">
        <f t="shared" ref="C24:Z24" si="3">IF(LEN(C$2)&gt;0,SUM(C19:C23),"")</f>
        <v>13.8</v>
      </c>
      <c r="D24" s="131">
        <f t="shared" si="3"/>
        <v>168.7</v>
      </c>
      <c r="E24" s="131">
        <f t="shared" si="3"/>
        <v>0</v>
      </c>
      <c r="F24" s="131">
        <f t="shared" si="3"/>
        <v>0</v>
      </c>
      <c r="G24" s="131">
        <f t="shared" si="3"/>
        <v>117.1</v>
      </c>
      <c r="H24" s="131">
        <f t="shared" si="3"/>
        <v>63.7</v>
      </c>
      <c r="I24" s="131">
        <f t="shared" si="3"/>
        <v>203.3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24.3</v>
      </c>
      <c r="P24" s="131">
        <f t="shared" si="3"/>
        <v>200.9</v>
      </c>
      <c r="Q24" s="131">
        <f t="shared" si="3"/>
        <v>284.89999999999998</v>
      </c>
      <c r="R24" s="131">
        <f t="shared" si="3"/>
        <v>232.4</v>
      </c>
      <c r="S24" s="131">
        <f t="shared" si="3"/>
        <v>138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95.3</v>
      </c>
      <c r="X24" s="131">
        <f t="shared" si="3"/>
        <v>0</v>
      </c>
      <c r="Y24" s="131">
        <f t="shared" si="3"/>
        <v>321.10000000000002</v>
      </c>
      <c r="Z24" s="132" t="str">
        <f t="shared" si="3"/>
        <v/>
      </c>
      <c r="AA24" s="85">
        <f t="shared" si="2"/>
        <v>2062.1999999999998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2021-04-17T11:17:40Z</dcterms:created>
  <dcterms:modified xsi:type="dcterms:W3CDTF">2021-04-17T11:17:40Z</dcterms:modified>
</cp:coreProperties>
</file>