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<sst xmlns="http://schemas.openxmlformats.org/spreadsheetml/2006/main" count="109" uniqueCount="49">
  <si>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16/04/2021 14:11:07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</si>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</sst>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523</c:v>
                </c:pt>
                <c:pt idx="8">
                  <c:v>523</c:v>
                </c:pt>
                <c:pt idx="9">
                  <c:v>523</c:v>
                </c:pt>
                <c:pt idx="10">
                  <c:v>523</c:v>
                </c:pt>
                <c:pt idx="11">
                  <c:v>523</c:v>
                </c:pt>
                <c:pt idx="12">
                  <c:v>523</c:v>
                </c:pt>
                <c:pt idx="13">
                  <c:v>523</c:v>
                </c:pt>
                <c:pt idx="14">
                  <c:v>523</c:v>
                </c:pt>
                <c:pt idx="15">
                  <c:v>523</c:v>
                </c:pt>
                <c:pt idx="16">
                  <c:v>523</c:v>
                </c:pt>
                <c:pt idx="17">
                  <c:v>523</c:v>
                </c:pt>
                <c:pt idx="18">
                  <c:v>523</c:v>
                </c:pt>
                <c:pt idx="19">
                  <c:v>523</c:v>
                </c:pt>
                <c:pt idx="20">
                  <c:v>523</c:v>
                </c:pt>
                <c:pt idx="21">
                  <c:v>523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2241.6579999999999</c:v>
                </c:pt>
                <c:pt idx="1">
                  <c:v>1875.383</c:v>
                </c:pt>
                <c:pt idx="2">
                  <c:v>1814.0119999999999</c:v>
                </c:pt>
                <c:pt idx="3">
                  <c:v>1805.3330000000001</c:v>
                </c:pt>
                <c:pt idx="4">
                  <c:v>1804.9</c:v>
                </c:pt>
                <c:pt idx="5">
                  <c:v>1804.9</c:v>
                </c:pt>
                <c:pt idx="6">
                  <c:v>1826.6889999999999</c:v>
                </c:pt>
                <c:pt idx="7">
                  <c:v>2267.7269999999999</c:v>
                </c:pt>
                <c:pt idx="8">
                  <c:v>2162.2330000000002</c:v>
                </c:pt>
                <c:pt idx="9">
                  <c:v>2281.38</c:v>
                </c:pt>
                <c:pt idx="10">
                  <c:v>2281.38</c:v>
                </c:pt>
                <c:pt idx="11">
                  <c:v>2261.491</c:v>
                </c:pt>
                <c:pt idx="12">
                  <c:v>1838.136</c:v>
                </c:pt>
                <c:pt idx="13">
                  <c:v>1823.655</c:v>
                </c:pt>
                <c:pt idx="14">
                  <c:v>1800.6129999999998</c:v>
                </c:pt>
                <c:pt idx="15">
                  <c:v>1872.8719999999998</c:v>
                </c:pt>
                <c:pt idx="16">
                  <c:v>2047.32</c:v>
                </c:pt>
                <c:pt idx="17">
                  <c:v>2353.636</c:v>
                </c:pt>
                <c:pt idx="18">
                  <c:v>2572.2049999999999</c:v>
                </c:pt>
                <c:pt idx="19">
                  <c:v>2593.1170000000002</c:v>
                </c:pt>
                <c:pt idx="20">
                  <c:v>2671.2049999999999</c:v>
                </c:pt>
                <c:pt idx="21">
                  <c:v>2654.7739999999999</c:v>
                </c:pt>
                <c:pt idx="22">
                  <c:v>2643.85</c:v>
                </c:pt>
                <c:pt idx="23">
                  <c:v>2600.8379999999997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600</c:v>
                </c:pt>
                <c:pt idx="1">
                  <c:v>575</c:v>
                </c:pt>
                <c:pt idx="2">
                  <c:v>621</c:v>
                </c:pt>
                <c:pt idx="3">
                  <c:v>590.81999999999994</c:v>
                </c:pt>
                <c:pt idx="4">
                  <c:v>565</c:v>
                </c:pt>
                <c:pt idx="5">
                  <c:v>622</c:v>
                </c:pt>
                <c:pt idx="6">
                  <c:v>542</c:v>
                </c:pt>
                <c:pt idx="7">
                  <c:v>422</c:v>
                </c:pt>
                <c:pt idx="8">
                  <c:v>514</c:v>
                </c:pt>
                <c:pt idx="9">
                  <c:v>544</c:v>
                </c:pt>
                <c:pt idx="10">
                  <c:v>905</c:v>
                </c:pt>
                <c:pt idx="11">
                  <c:v>722.5</c:v>
                </c:pt>
                <c:pt idx="12">
                  <c:v>1088.4000000000001</c:v>
                </c:pt>
                <c:pt idx="13">
                  <c:v>914.21699999999998</c:v>
                </c:pt>
                <c:pt idx="14">
                  <c:v>890.8</c:v>
                </c:pt>
                <c:pt idx="15">
                  <c:v>729</c:v>
                </c:pt>
                <c:pt idx="16">
                  <c:v>770.05799999999999</c:v>
                </c:pt>
                <c:pt idx="17">
                  <c:v>776.3</c:v>
                </c:pt>
                <c:pt idx="18">
                  <c:v>1024.3</c:v>
                </c:pt>
                <c:pt idx="19">
                  <c:v>699.3</c:v>
                </c:pt>
                <c:pt idx="20">
                  <c:v>808</c:v>
                </c:pt>
                <c:pt idx="21">
                  <c:v>817</c:v>
                </c:pt>
                <c:pt idx="22">
                  <c:v>751.7</c:v>
                </c:pt>
                <c:pt idx="23">
                  <c:v>824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1661.2659999999996</c:v>
                </c:pt>
                <c:pt idx="1">
                  <c:v>1719.462</c:v>
                </c:pt>
                <c:pt idx="2">
                  <c:v>1762.4659999999997</c:v>
                </c:pt>
                <c:pt idx="3">
                  <c:v>1807.1659999999997</c:v>
                </c:pt>
                <c:pt idx="4">
                  <c:v>1891.3009999999999</c:v>
                </c:pt>
                <c:pt idx="5">
                  <c:v>1938.4449999999997</c:v>
                </c:pt>
                <c:pt idx="6">
                  <c:v>2028.3999999999996</c:v>
                </c:pt>
                <c:pt idx="7">
                  <c:v>2201.0930000000003</c:v>
                </c:pt>
                <c:pt idx="8">
                  <c:v>2439.8969999999999</c:v>
                </c:pt>
                <c:pt idx="9">
                  <c:v>2654.9639999999999</c:v>
                </c:pt>
                <c:pt idx="10">
                  <c:v>2790.7179999999998</c:v>
                </c:pt>
                <c:pt idx="11">
                  <c:v>2842.0889999999995</c:v>
                </c:pt>
                <c:pt idx="12">
                  <c:v>2815.4419999999996</c:v>
                </c:pt>
                <c:pt idx="13">
                  <c:v>2745.8219999999997</c:v>
                </c:pt>
                <c:pt idx="14">
                  <c:v>2626.7249999999999</c:v>
                </c:pt>
                <c:pt idx="15">
                  <c:v>2428.9869999999996</c:v>
                </c:pt>
                <c:pt idx="16">
                  <c:v>2121.0279999999998</c:v>
                </c:pt>
                <c:pt idx="17">
                  <c:v>1760.8819999999998</c:v>
                </c:pt>
                <c:pt idx="18">
                  <c:v>1507.1350000000002</c:v>
                </c:pt>
                <c:pt idx="19">
                  <c:v>1368.9970000000001</c:v>
                </c:pt>
                <c:pt idx="20">
                  <c:v>1238.5399999999997</c:v>
                </c:pt>
                <c:pt idx="21">
                  <c:v>1122.3399999999997</c:v>
                </c:pt>
                <c:pt idx="22">
                  <c:v>1028.6059999999998</c:v>
                </c:pt>
                <c:pt idx="23">
                  <c:v>955.13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46</c:v>
                </c:pt>
                <c:pt idx="5">
                  <c:v>46</c:v>
                </c:pt>
                <c:pt idx="6">
                  <c:v>156</c:v>
                </c:pt>
                <c:pt idx="7">
                  <c:v>611</c:v>
                </c:pt>
                <c:pt idx="8">
                  <c:v>627</c:v>
                </c:pt>
                <c:pt idx="9">
                  <c:v>322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52</c:v>
                </c:pt>
                <c:pt idx="17">
                  <c:v>152</c:v>
                </c:pt>
                <c:pt idx="18">
                  <c:v>152</c:v>
                </c:pt>
                <c:pt idx="19">
                  <c:v>1190</c:v>
                </c:pt>
                <c:pt idx="20">
                  <c:v>1310</c:v>
                </c:pt>
                <c:pt idx="21">
                  <c:v>1003</c:v>
                </c:pt>
                <c:pt idx="22">
                  <c:v>392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886632"/>
        <c:axId val="380887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5051.9319999999998</c:v>
                </c:pt>
                <c:pt idx="1">
                  <c:v>4718.8780000000006</c:v>
                </c:pt>
                <c:pt idx="2">
                  <c:v>4746.4879999999994</c:v>
                </c:pt>
                <c:pt idx="3">
                  <c:v>4752.3479999999981</c:v>
                </c:pt>
                <c:pt idx="4">
                  <c:v>4830.2230000000018</c:v>
                </c:pt>
                <c:pt idx="5">
                  <c:v>4934.38</c:v>
                </c:pt>
                <c:pt idx="6">
                  <c:v>5076.1100000000006</c:v>
                </c:pt>
                <c:pt idx="7">
                  <c:v>6024.7870000000012</c:v>
                </c:pt>
                <c:pt idx="8">
                  <c:v>6266.0990000000002</c:v>
                </c:pt>
                <c:pt idx="9">
                  <c:v>6325.2960000000003</c:v>
                </c:pt>
                <c:pt idx="10">
                  <c:v>6640.1180000000013</c:v>
                </c:pt>
                <c:pt idx="11">
                  <c:v>6489.0829999999996</c:v>
                </c:pt>
                <c:pt idx="12">
                  <c:v>6404.9770000000026</c:v>
                </c:pt>
                <c:pt idx="13">
                  <c:v>6032.6970000000001</c:v>
                </c:pt>
                <c:pt idx="14">
                  <c:v>5867.1599999999989</c:v>
                </c:pt>
                <c:pt idx="15">
                  <c:v>5579.8950000000013</c:v>
                </c:pt>
                <c:pt idx="16">
                  <c:v>5513.3779999999997</c:v>
                </c:pt>
                <c:pt idx="17">
                  <c:v>5565.8020000000006</c:v>
                </c:pt>
                <c:pt idx="18">
                  <c:v>5778.6059999999998</c:v>
                </c:pt>
                <c:pt idx="19">
                  <c:v>6374.3670000000011</c:v>
                </c:pt>
                <c:pt idx="20">
                  <c:v>6550.7389999999996</c:v>
                </c:pt>
                <c:pt idx="21">
                  <c:v>6120.0960000000023</c:v>
                </c:pt>
                <c:pt idx="22">
                  <c:v>5339.1090000000013</c:v>
                </c:pt>
                <c:pt idx="23">
                  <c:v>4954.9880000000012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886632"/>
        <c:axId val="380887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72.040000000000006</c:v>
                </c:pt>
                <c:pt idx="1">
                  <c:v>65.989999999999995</c:v>
                </c:pt>
                <c:pt idx="2">
                  <c:v>63.66</c:v>
                </c:pt>
                <c:pt idx="3">
                  <c:v>61.06</c:v>
                </c:pt>
                <c:pt idx="4">
                  <c:v>59.71</c:v>
                </c:pt>
                <c:pt idx="5">
                  <c:v>59.17</c:v>
                </c:pt>
                <c:pt idx="6">
                  <c:v>66.260000000000005</c:v>
                </c:pt>
                <c:pt idx="7">
                  <c:v>68.2</c:v>
                </c:pt>
                <c:pt idx="8">
                  <c:v>73.64</c:v>
                </c:pt>
                <c:pt idx="9">
                  <c:v>74.069999999999993</c:v>
                </c:pt>
                <c:pt idx="10">
                  <c:v>74.069999999999993</c:v>
                </c:pt>
                <c:pt idx="11">
                  <c:v>67.17</c:v>
                </c:pt>
                <c:pt idx="12">
                  <c:v>65.989999999999995</c:v>
                </c:pt>
                <c:pt idx="13">
                  <c:v>62.96</c:v>
                </c:pt>
                <c:pt idx="14">
                  <c:v>61.21</c:v>
                </c:pt>
                <c:pt idx="15">
                  <c:v>63.66</c:v>
                </c:pt>
                <c:pt idx="16">
                  <c:v>63.77</c:v>
                </c:pt>
                <c:pt idx="17">
                  <c:v>63.66</c:v>
                </c:pt>
                <c:pt idx="18">
                  <c:v>69.17</c:v>
                </c:pt>
                <c:pt idx="19">
                  <c:v>74.48</c:v>
                </c:pt>
                <c:pt idx="20">
                  <c:v>81.97</c:v>
                </c:pt>
                <c:pt idx="21">
                  <c:v>77.59</c:v>
                </c:pt>
                <c:pt idx="22">
                  <c:v>75.63</c:v>
                </c:pt>
                <c:pt idx="23">
                  <c:v>72.34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887808"/>
        <c:axId val="380887416"/>
      </c:lineChart>
      <c:catAx>
        <c:axId val="380886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887024"/>
        <c:crosses val="autoZero"/>
        <c:auto val="1"/>
        <c:lblAlgn val="ctr"/>
        <c:lblOffset val="100"/>
        <c:noMultiLvlLbl val="0"/>
      </c:catAx>
      <c:valAx>
        <c:axId val="38088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886632"/>
        <c:crosses val="autoZero"/>
        <c:crossBetween val="between"/>
      </c:valAx>
      <c:valAx>
        <c:axId val="380887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887808"/>
        <c:crosses val="max"/>
        <c:crossBetween val="between"/>
      </c:valAx>
      <c:catAx>
        <c:axId val="380887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887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44303</v>
          </cell>
        </row>
        <row r="5">
          <cell r="C5" t="str">
            <v>DAM</v>
          </cell>
        </row>
        <row r="26">
          <cell r="C26">
            <v>12552</v>
          </cell>
        </row>
        <row r="27">
          <cell r="C27">
            <v>51899.307000000023</v>
          </cell>
        </row>
        <row r="28">
          <cell r="C28">
            <v>6713</v>
          </cell>
        </row>
        <row r="29">
          <cell r="C29">
            <v>17316.394999999997</v>
          </cell>
        </row>
        <row r="30">
          <cell r="C30">
            <v>47456.900999999998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24259.758999999998</v>
          </cell>
        </row>
        <row r="39">
          <cell r="C39">
            <v>22298.866000000002</v>
          </cell>
        </row>
        <row r="40">
          <cell r="C40">
            <v>72466.40800000001</v>
          </cell>
        </row>
        <row r="41">
          <cell r="C41">
            <v>0</v>
          </cell>
        </row>
        <row r="42">
          <cell r="C42">
            <v>13310.023000000003</v>
          </cell>
        </row>
        <row r="43">
          <cell r="C43">
            <v>3602.5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61.06</v>
          </cell>
          <cell r="F7">
            <v>59.71</v>
          </cell>
          <cell r="G7">
            <v>59.17</v>
          </cell>
          <cell r="H7">
            <v>66.260000000000005</v>
          </cell>
          <cell r="I7">
            <v>68.2</v>
          </cell>
          <cell r="J7">
            <v>73.64</v>
          </cell>
          <cell r="K7">
            <v>74.069999999999993</v>
          </cell>
          <cell r="L7">
            <v>74.069999999999993</v>
          </cell>
          <cell r="M7">
            <v>67.17</v>
          </cell>
          <cell r="N7">
            <v>65.989999999999995</v>
          </cell>
          <cell r="O7">
            <v>62.96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74.48</v>
          </cell>
          <cell r="V7">
            <v>81.97</v>
          </cell>
          <cell r="W7">
            <v>77.59</v>
          </cell>
          <cell r="X7">
            <v>75.63</v>
          </cell>
          <cell r="Y7">
            <v>72.34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61.06</v>
          </cell>
          <cell r="F7">
            <v>59.71</v>
          </cell>
          <cell r="G7">
            <v>59.17</v>
          </cell>
          <cell r="H7">
            <v>66.260000000000005</v>
          </cell>
          <cell r="I7">
            <v>68.2</v>
          </cell>
          <cell r="J7">
            <v>73.64</v>
          </cell>
          <cell r="K7">
            <v>74.069999999999993</v>
          </cell>
          <cell r="L7">
            <v>74.069999999999993</v>
          </cell>
          <cell r="M7">
            <v>67.17</v>
          </cell>
          <cell r="N7">
            <v>65.989999999999995</v>
          </cell>
          <cell r="O7">
            <v>62.96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74.48</v>
          </cell>
          <cell r="V7">
            <v>81.97</v>
          </cell>
          <cell r="W7">
            <v>77.59</v>
          </cell>
          <cell r="X7">
            <v>75.63</v>
          </cell>
          <cell r="Y7">
            <v>72.34</v>
          </cell>
        </row>
        <row r="13">
          <cell r="B13">
            <v>174</v>
          </cell>
          <cell r="C13">
            <v>174</v>
          </cell>
          <cell r="D13">
            <v>174</v>
          </cell>
          <cell r="E13">
            <v>174</v>
          </cell>
          <cell r="F13">
            <v>174</v>
          </cell>
          <cell r="G13">
            <v>174</v>
          </cell>
          <cell r="H13">
            <v>174</v>
          </cell>
          <cell r="I13">
            <v>174</v>
          </cell>
          <cell r="J13">
            <v>174</v>
          </cell>
          <cell r="K13">
            <v>174</v>
          </cell>
          <cell r="L13">
            <v>174</v>
          </cell>
          <cell r="M13">
            <v>174</v>
          </cell>
          <cell r="N13">
            <v>174</v>
          </cell>
          <cell r="O13">
            <v>174</v>
          </cell>
          <cell r="P13">
            <v>174</v>
          </cell>
          <cell r="Q13">
            <v>174</v>
          </cell>
          <cell r="R13">
            <v>174</v>
          </cell>
          <cell r="S13">
            <v>174</v>
          </cell>
          <cell r="T13">
            <v>174</v>
          </cell>
          <cell r="U13">
            <v>174</v>
          </cell>
          <cell r="V13">
            <v>174</v>
          </cell>
          <cell r="W13">
            <v>174</v>
          </cell>
          <cell r="X13">
            <v>174</v>
          </cell>
          <cell r="Y13">
            <v>174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520</v>
          </cell>
          <cell r="C26">
            <v>163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520</v>
          </cell>
          <cell r="J26">
            <v>400</v>
          </cell>
          <cell r="K26">
            <v>520</v>
          </cell>
          <cell r="L26">
            <v>520</v>
          </cell>
          <cell r="M26">
            <v>520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163</v>
          </cell>
          <cell r="S26">
            <v>330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376</v>
          </cell>
          <cell r="I27">
            <v>376</v>
          </cell>
          <cell r="J27">
            <v>376</v>
          </cell>
          <cell r="K27">
            <v>374</v>
          </cell>
          <cell r="L27">
            <v>374</v>
          </cell>
          <cell r="M27">
            <v>374</v>
          </cell>
          <cell r="N27">
            <v>373</v>
          </cell>
          <cell r="O27">
            <v>373</v>
          </cell>
          <cell r="P27">
            <v>373</v>
          </cell>
          <cell r="Q27">
            <v>373</v>
          </cell>
          <cell r="R27">
            <v>373</v>
          </cell>
          <cell r="S27">
            <v>373</v>
          </cell>
          <cell r="T27">
            <v>373</v>
          </cell>
          <cell r="U27">
            <v>374</v>
          </cell>
          <cell r="V27">
            <v>374</v>
          </cell>
          <cell r="W27">
            <v>374</v>
          </cell>
          <cell r="X27">
            <v>374</v>
          </cell>
          <cell r="Y27">
            <v>375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650</v>
          </cell>
          <cell r="P29">
            <v>650</v>
          </cell>
          <cell r="Q29">
            <v>650</v>
          </cell>
          <cell r="R29">
            <v>650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650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300</v>
          </cell>
          <cell r="V33">
            <v>350</v>
          </cell>
          <cell r="W33">
            <v>350</v>
          </cell>
          <cell r="X33">
            <v>350</v>
          </cell>
          <cell r="Y33">
            <v>300</v>
          </cell>
        </row>
        <row r="34">
          <cell r="Q34">
            <v>40</v>
          </cell>
          <cell r="R34">
            <v>150</v>
          </cell>
          <cell r="S34">
            <v>291.10000000000002</v>
          </cell>
          <cell r="T34">
            <v>303.46499999999997</v>
          </cell>
          <cell r="U34">
            <v>307.447</v>
          </cell>
          <cell r="V34">
            <v>313.065</v>
          </cell>
          <cell r="W34">
            <v>309.779</v>
          </cell>
          <cell r="X34">
            <v>308.31</v>
          </cell>
          <cell r="Y34">
            <v>311.43799999999999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266.75799999999998</v>
          </cell>
          <cell r="C37">
            <v>257.483</v>
          </cell>
          <cell r="D37">
            <v>259.11200000000002</v>
          </cell>
          <cell r="E37">
            <v>250.43299999999999</v>
          </cell>
          <cell r="F37">
            <v>250</v>
          </cell>
          <cell r="G37">
            <v>250</v>
          </cell>
          <cell r="H37">
            <v>267.78899999999999</v>
          </cell>
          <cell r="I37">
            <v>288.827</v>
          </cell>
          <cell r="J37">
            <v>303.33300000000003</v>
          </cell>
          <cell r="K37">
            <v>304.48</v>
          </cell>
          <cell r="L37">
            <v>304.48</v>
          </cell>
          <cell r="M37">
            <v>284.59100000000001</v>
          </cell>
          <cell r="N37">
            <v>282.23599999999999</v>
          </cell>
          <cell r="O37">
            <v>267.755</v>
          </cell>
          <cell r="P37">
            <v>244.71299999999999</v>
          </cell>
          <cell r="Q37">
            <v>276.97199999999998</v>
          </cell>
          <cell r="R37">
            <v>278.42</v>
          </cell>
          <cell r="S37">
            <v>276.63600000000002</v>
          </cell>
          <cell r="T37">
            <v>292.83999999999997</v>
          </cell>
          <cell r="U37">
            <v>308.77</v>
          </cell>
          <cell r="V37">
            <v>331.24</v>
          </cell>
          <cell r="W37">
            <v>318.09500000000003</v>
          </cell>
          <cell r="X37">
            <v>308.64</v>
          </cell>
          <cell r="Y37">
            <v>311.5</v>
          </cell>
        </row>
        <row r="40">
          <cell r="H40">
            <v>100</v>
          </cell>
          <cell r="I40">
            <v>250</v>
          </cell>
          <cell r="J40">
            <v>250</v>
          </cell>
          <cell r="K40">
            <v>200</v>
          </cell>
          <cell r="L40">
            <v>100</v>
          </cell>
          <cell r="M40">
            <v>100</v>
          </cell>
          <cell r="N40">
            <v>100</v>
          </cell>
          <cell r="S40">
            <v>100</v>
          </cell>
          <cell r="T40">
            <v>100</v>
          </cell>
          <cell r="U40">
            <v>300</v>
          </cell>
          <cell r="V40">
            <v>300</v>
          </cell>
          <cell r="W40">
            <v>200</v>
          </cell>
          <cell r="X40">
            <v>100</v>
          </cell>
        </row>
        <row r="41">
          <cell r="I41">
            <v>80</v>
          </cell>
          <cell r="J41">
            <v>80</v>
          </cell>
          <cell r="K41">
            <v>80</v>
          </cell>
          <cell r="U41">
            <v>160</v>
          </cell>
          <cell r="V41">
            <v>160</v>
          </cell>
          <cell r="W41">
            <v>130</v>
          </cell>
          <cell r="X41">
            <v>30</v>
          </cell>
        </row>
        <row r="42">
          <cell r="I42">
            <v>55</v>
          </cell>
          <cell r="J42">
            <v>55</v>
          </cell>
          <cell r="U42">
            <v>60</v>
          </cell>
          <cell r="V42">
            <v>70</v>
          </cell>
          <cell r="W42">
            <v>60</v>
          </cell>
        </row>
        <row r="43">
          <cell r="U43">
            <v>115</v>
          </cell>
          <cell r="V43">
            <v>115</v>
          </cell>
          <cell r="W43">
            <v>110</v>
          </cell>
          <cell r="X43">
            <v>110</v>
          </cell>
        </row>
        <row r="44">
          <cell r="U44">
            <v>118</v>
          </cell>
          <cell r="V44">
            <v>118</v>
          </cell>
          <cell r="W44">
            <v>116</v>
          </cell>
        </row>
        <row r="45">
          <cell r="V45">
            <v>80</v>
          </cell>
        </row>
        <row r="46">
          <cell r="U46">
            <v>35</v>
          </cell>
          <cell r="V46">
            <v>45</v>
          </cell>
          <cell r="W46">
            <v>35</v>
          </cell>
        </row>
        <row r="47">
          <cell r="I47">
            <v>100</v>
          </cell>
          <cell r="J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I48">
            <v>100</v>
          </cell>
          <cell r="J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U49">
            <v>100</v>
          </cell>
          <cell r="V49">
            <v>100</v>
          </cell>
          <cell r="W49">
            <v>100</v>
          </cell>
          <cell r="X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U51">
            <v>50</v>
          </cell>
          <cell r="V51">
            <v>70</v>
          </cell>
        </row>
        <row r="54">
          <cell r="F54">
            <v>20</v>
          </cell>
          <cell r="G54">
            <v>20</v>
          </cell>
          <cell r="H54">
            <v>30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1661.2659999999996</v>
          </cell>
          <cell r="C59">
            <v>1719.462</v>
          </cell>
          <cell r="D59">
            <v>1762.4659999999997</v>
          </cell>
          <cell r="E59">
            <v>1807.1659999999997</v>
          </cell>
          <cell r="F59">
            <v>1891.3009999999999</v>
          </cell>
          <cell r="G59">
            <v>1938.4449999999997</v>
          </cell>
          <cell r="H59">
            <v>2028.3999999999996</v>
          </cell>
          <cell r="I59">
            <v>2201.0930000000003</v>
          </cell>
          <cell r="J59">
            <v>2439.8969999999999</v>
          </cell>
          <cell r="K59">
            <v>2654.9639999999999</v>
          </cell>
          <cell r="L59">
            <v>2790.7179999999998</v>
          </cell>
          <cell r="M59">
            <v>2842.0889999999995</v>
          </cell>
          <cell r="N59">
            <v>2815.4419999999996</v>
          </cell>
          <cell r="O59">
            <v>2745.8219999999997</v>
          </cell>
          <cell r="P59">
            <v>2626.7249999999999</v>
          </cell>
          <cell r="Q59">
            <v>2428.9869999999996</v>
          </cell>
          <cell r="R59">
            <v>2121.0279999999998</v>
          </cell>
          <cell r="S59">
            <v>1760.8819999999998</v>
          </cell>
          <cell r="T59">
            <v>1507.1350000000002</v>
          </cell>
          <cell r="U59">
            <v>1368.9970000000001</v>
          </cell>
          <cell r="V59">
            <v>1238.5399999999997</v>
          </cell>
          <cell r="W59">
            <v>1122.3399999999997</v>
          </cell>
          <cell r="X59">
            <v>1028.6059999999998</v>
          </cell>
          <cell r="Y59">
            <v>955.13</v>
          </cell>
        </row>
        <row r="72">
          <cell r="B72">
            <v>144</v>
          </cell>
          <cell r="C72">
            <v>144</v>
          </cell>
          <cell r="D72">
            <v>144</v>
          </cell>
          <cell r="E72">
            <v>149.82</v>
          </cell>
          <cell r="F72">
            <v>144</v>
          </cell>
          <cell r="G72">
            <v>144</v>
          </cell>
          <cell r="H72">
            <v>119</v>
          </cell>
          <cell r="I72">
            <v>69</v>
          </cell>
          <cell r="J72">
            <v>122</v>
          </cell>
          <cell r="K72">
            <v>122</v>
          </cell>
          <cell r="L72">
            <v>257</v>
          </cell>
          <cell r="M72">
            <v>134</v>
          </cell>
          <cell r="N72">
            <v>139</v>
          </cell>
          <cell r="O72">
            <v>190.61699999999999</v>
          </cell>
          <cell r="P72">
            <v>159</v>
          </cell>
          <cell r="Q72">
            <v>259</v>
          </cell>
          <cell r="R72">
            <v>191.15799999999999</v>
          </cell>
          <cell r="S72">
            <v>154</v>
          </cell>
          <cell r="T72">
            <v>129</v>
          </cell>
          <cell r="U72">
            <v>199</v>
          </cell>
          <cell r="V72">
            <v>249</v>
          </cell>
          <cell r="W72">
            <v>187</v>
          </cell>
          <cell r="X72">
            <v>79</v>
          </cell>
          <cell r="Y72">
            <v>184</v>
          </cell>
        </row>
        <row r="73">
          <cell r="B73">
            <v>125</v>
          </cell>
          <cell r="C73">
            <v>114</v>
          </cell>
          <cell r="D73">
            <v>139</v>
          </cell>
          <cell r="E73">
            <v>114</v>
          </cell>
          <cell r="F73">
            <v>114</v>
          </cell>
          <cell r="G73">
            <v>105</v>
          </cell>
          <cell r="H73">
            <v>57</v>
          </cell>
          <cell r="I73">
            <v>40</v>
          </cell>
          <cell r="J73">
            <v>40</v>
          </cell>
          <cell r="K73">
            <v>66</v>
          </cell>
          <cell r="L73">
            <v>127</v>
          </cell>
          <cell r="M73">
            <v>57</v>
          </cell>
          <cell r="N73">
            <v>87</v>
          </cell>
          <cell r="O73">
            <v>97</v>
          </cell>
          <cell r="P73">
            <v>97</v>
          </cell>
          <cell r="Q73">
            <v>123</v>
          </cell>
          <cell r="R73">
            <v>128</v>
          </cell>
          <cell r="S73">
            <v>55</v>
          </cell>
          <cell r="T73">
            <v>55</v>
          </cell>
          <cell r="U73">
            <v>90</v>
          </cell>
          <cell r="V73">
            <v>125</v>
          </cell>
          <cell r="W73">
            <v>125</v>
          </cell>
          <cell r="X73">
            <v>158</v>
          </cell>
          <cell r="Y73">
            <v>161</v>
          </cell>
        </row>
        <row r="74">
          <cell r="B74">
            <v>231</v>
          </cell>
          <cell r="C74">
            <v>217</v>
          </cell>
          <cell r="D74">
            <v>238</v>
          </cell>
          <cell r="E74">
            <v>227</v>
          </cell>
          <cell r="F74">
            <v>207</v>
          </cell>
          <cell r="G74">
            <v>273</v>
          </cell>
          <cell r="H74">
            <v>266</v>
          </cell>
          <cell r="I74">
            <v>213</v>
          </cell>
          <cell r="J74">
            <v>252</v>
          </cell>
          <cell r="K74">
            <v>256</v>
          </cell>
          <cell r="L74">
            <v>421</v>
          </cell>
          <cell r="M74">
            <v>335</v>
          </cell>
          <cell r="N74">
            <v>306</v>
          </cell>
          <cell r="O74">
            <v>250</v>
          </cell>
          <cell r="P74">
            <v>276</v>
          </cell>
          <cell r="Q74">
            <v>247</v>
          </cell>
          <cell r="R74">
            <v>298</v>
          </cell>
          <cell r="S74">
            <v>322</v>
          </cell>
          <cell r="T74">
            <v>305</v>
          </cell>
          <cell r="U74">
            <v>309</v>
          </cell>
          <cell r="V74">
            <v>334</v>
          </cell>
          <cell r="W74">
            <v>405</v>
          </cell>
          <cell r="X74">
            <v>380</v>
          </cell>
          <cell r="Y74">
            <v>379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M76">
            <v>96.5</v>
          </cell>
          <cell r="N76">
            <v>456.4</v>
          </cell>
          <cell r="O76">
            <v>276.60000000000002</v>
          </cell>
          <cell r="P76">
            <v>258.8</v>
          </cell>
          <cell r="R76">
            <v>52.9</v>
          </cell>
          <cell r="S76">
            <v>145.30000000000001</v>
          </cell>
          <cell r="T76">
            <v>435.3</v>
          </cell>
          <cell r="U76">
            <v>1.3</v>
          </cell>
          <cell r="X76">
            <v>34.700000000000003</v>
          </cell>
        </row>
      </sheetData>
      <sheetData sheetId="17">
        <row r="64">
          <cell r="B64">
            <v>1023.232</v>
          </cell>
          <cell r="C64">
            <v>1033.713</v>
          </cell>
          <cell r="D64">
            <v>1045.712</v>
          </cell>
          <cell r="E64">
            <v>1036.1010000000001</v>
          </cell>
          <cell r="F64">
            <v>1044.1030000000001</v>
          </cell>
          <cell r="G64">
            <v>1043.1030000000001</v>
          </cell>
          <cell r="H64">
            <v>1022.511</v>
          </cell>
          <cell r="I64">
            <v>1004.992</v>
          </cell>
          <cell r="J64">
            <v>1011.47</v>
          </cell>
          <cell r="K64">
            <v>1012.4640000000001</v>
          </cell>
          <cell r="L64">
            <v>1005.622</v>
          </cell>
          <cell r="M64">
            <v>1003.625</v>
          </cell>
          <cell r="N64">
            <v>1002.623</v>
          </cell>
          <cell r="O64">
            <v>1004.189</v>
          </cell>
          <cell r="P64">
            <v>989.18200000000002</v>
          </cell>
          <cell r="Q64">
            <v>975.70500000000004</v>
          </cell>
          <cell r="R64">
            <v>982.49199999999996</v>
          </cell>
          <cell r="S64">
            <v>996.49599999999998</v>
          </cell>
          <cell r="T64">
            <v>1004.4930000000001</v>
          </cell>
          <cell r="U64">
            <v>1008.487</v>
          </cell>
          <cell r="V64">
            <v>1011.487</v>
          </cell>
          <cell r="W64">
            <v>1011.324</v>
          </cell>
          <cell r="X64">
            <v>992.31600000000003</v>
          </cell>
          <cell r="Y64">
            <v>994.31700000000001</v>
          </cell>
        </row>
        <row r="65">
          <cell r="B65">
            <v>894.87499999999989</v>
          </cell>
          <cell r="C65">
            <v>874.73099999999988</v>
          </cell>
          <cell r="D65">
            <v>855.29200000000003</v>
          </cell>
          <cell r="E65">
            <v>842.178</v>
          </cell>
          <cell r="F65">
            <v>837.6099999999999</v>
          </cell>
          <cell r="G65">
            <v>864.58999999999992</v>
          </cell>
          <cell r="H65">
            <v>931.56500000000005</v>
          </cell>
          <cell r="I65">
            <v>996.58300000000008</v>
          </cell>
          <cell r="J65">
            <v>1039.8</v>
          </cell>
          <cell r="K65">
            <v>1061.039</v>
          </cell>
          <cell r="L65">
            <v>1061.3619999999999</v>
          </cell>
          <cell r="M65">
            <v>1060.752</v>
          </cell>
          <cell r="N65">
            <v>1034.3399999999999</v>
          </cell>
          <cell r="O65">
            <v>979.68099999999993</v>
          </cell>
          <cell r="P65">
            <v>949.94100000000014</v>
          </cell>
          <cell r="Q65">
            <v>924.75000000000011</v>
          </cell>
          <cell r="R65">
            <v>912.15800000000002</v>
          </cell>
          <cell r="S65">
            <v>907.06200000000001</v>
          </cell>
          <cell r="T65">
            <v>915.29100000000005</v>
          </cell>
          <cell r="U65">
            <v>947.22600000000023</v>
          </cell>
          <cell r="V65">
            <v>934.14499999999998</v>
          </cell>
          <cell r="W65">
            <v>869.31799999999998</v>
          </cell>
          <cell r="X65">
            <v>826.99000000000012</v>
          </cell>
          <cell r="Y65">
            <v>777.58699999999999</v>
          </cell>
        </row>
        <row r="66">
          <cell r="B66">
            <v>2393.625</v>
          </cell>
          <cell r="C66">
            <v>2316.9340000000007</v>
          </cell>
          <cell r="D66">
            <v>2180.0840000000003</v>
          </cell>
          <cell r="E66">
            <v>2119.3689999999997</v>
          </cell>
          <cell r="F66">
            <v>2161.61</v>
          </cell>
          <cell r="G66">
            <v>2301.6869999999999</v>
          </cell>
          <cell r="H66">
            <v>2531.3340000000003</v>
          </cell>
          <cell r="I66">
            <v>2833.8119999999999</v>
          </cell>
          <cell r="J66">
            <v>3193.7259999999997</v>
          </cell>
          <cell r="K66">
            <v>3455.1930000000007</v>
          </cell>
          <cell r="L66">
            <v>3590.6340000000005</v>
          </cell>
          <cell r="M66">
            <v>3674.7060000000001</v>
          </cell>
          <cell r="N66">
            <v>3611.0140000000006</v>
          </cell>
          <cell r="O66">
            <v>3372.8269999999998</v>
          </cell>
          <cell r="P66">
            <v>3276.0369999999998</v>
          </cell>
          <cell r="Q66">
            <v>3151.1399999999994</v>
          </cell>
          <cell r="R66">
            <v>3082.2280000000005</v>
          </cell>
          <cell r="S66">
            <v>3150.2440000000001</v>
          </cell>
          <cell r="T66">
            <v>3350.8219999999997</v>
          </cell>
          <cell r="U66">
            <v>3739.654</v>
          </cell>
          <cell r="V66">
            <v>3837.7870000000003</v>
          </cell>
          <cell r="W66">
            <v>3413.7540000000008</v>
          </cell>
          <cell r="X66">
            <v>3093.8029999999999</v>
          </cell>
          <cell r="Y66">
            <v>2634.384</v>
          </cell>
        </row>
        <row r="68">
          <cell r="B68">
            <v>128.5</v>
          </cell>
          <cell r="C68">
            <v>121</v>
          </cell>
          <cell r="D68">
            <v>118.5</v>
          </cell>
          <cell r="E68">
            <v>108</v>
          </cell>
          <cell r="F68">
            <v>107.5</v>
          </cell>
          <cell r="G68">
            <v>113.5</v>
          </cell>
          <cell r="H68">
            <v>156.5</v>
          </cell>
          <cell r="I68">
            <v>162</v>
          </cell>
          <cell r="J68">
            <v>164</v>
          </cell>
          <cell r="K68">
            <v>168.5</v>
          </cell>
          <cell r="L68">
            <v>170.5</v>
          </cell>
          <cell r="M68">
            <v>169</v>
          </cell>
          <cell r="N68">
            <v>164</v>
          </cell>
          <cell r="O68">
            <v>170</v>
          </cell>
          <cell r="P68">
            <v>176</v>
          </cell>
          <cell r="Q68">
            <v>177.5</v>
          </cell>
          <cell r="R68">
            <v>167.5</v>
          </cell>
          <cell r="S68">
            <v>156</v>
          </cell>
          <cell r="T68">
            <v>142</v>
          </cell>
          <cell r="U68">
            <v>157</v>
          </cell>
          <cell r="V68">
            <v>155</v>
          </cell>
          <cell r="W68">
            <v>158.5</v>
          </cell>
          <cell r="X68">
            <v>144</v>
          </cell>
          <cell r="Y68">
            <v>147.5</v>
          </cell>
        </row>
        <row r="72">
          <cell r="B72">
            <v>158</v>
          </cell>
          <cell r="C72">
            <v>159</v>
          </cell>
          <cell r="D72">
            <v>158</v>
          </cell>
          <cell r="E72">
            <v>159</v>
          </cell>
          <cell r="F72">
            <v>159</v>
          </cell>
          <cell r="G72">
            <v>144</v>
          </cell>
          <cell r="H72">
            <v>105</v>
          </cell>
          <cell r="I72">
            <v>201</v>
          </cell>
          <cell r="J72">
            <v>181</v>
          </cell>
          <cell r="K72">
            <v>147</v>
          </cell>
          <cell r="L72">
            <v>224</v>
          </cell>
          <cell r="M72">
            <v>166</v>
          </cell>
          <cell r="N72">
            <v>152</v>
          </cell>
          <cell r="O72">
            <v>86</v>
          </cell>
          <cell r="P72">
            <v>62</v>
          </cell>
          <cell r="Q72">
            <v>56</v>
          </cell>
          <cell r="R72">
            <v>71</v>
          </cell>
          <cell r="S72">
            <v>67</v>
          </cell>
          <cell r="T72">
            <v>73</v>
          </cell>
          <cell r="U72">
            <v>55</v>
          </cell>
          <cell r="V72">
            <v>56</v>
          </cell>
          <cell r="W72">
            <v>57</v>
          </cell>
          <cell r="X72">
            <v>41</v>
          </cell>
          <cell r="Y72">
            <v>53</v>
          </cell>
        </row>
        <row r="73">
          <cell r="B73">
            <v>159</v>
          </cell>
          <cell r="C73">
            <v>129</v>
          </cell>
          <cell r="D73">
            <v>129</v>
          </cell>
          <cell r="E73">
            <v>129</v>
          </cell>
          <cell r="F73">
            <v>129</v>
          </cell>
          <cell r="G73">
            <v>165</v>
          </cell>
          <cell r="H73">
            <v>185</v>
          </cell>
          <cell r="I73">
            <v>289</v>
          </cell>
          <cell r="J73">
            <v>332.40300000000002</v>
          </cell>
          <cell r="K73">
            <v>209</v>
          </cell>
          <cell r="L73">
            <v>191</v>
          </cell>
          <cell r="M73">
            <v>310</v>
          </cell>
          <cell r="N73">
            <v>306</v>
          </cell>
          <cell r="O73">
            <v>312</v>
          </cell>
          <cell r="P73">
            <v>306</v>
          </cell>
          <cell r="Q73">
            <v>149</v>
          </cell>
          <cell r="R73">
            <v>243</v>
          </cell>
          <cell r="S73">
            <v>254</v>
          </cell>
          <cell r="T73">
            <v>263</v>
          </cell>
          <cell r="U73">
            <v>332</v>
          </cell>
          <cell r="V73">
            <v>216.51999999999998</v>
          </cell>
          <cell r="W73">
            <v>220</v>
          </cell>
          <cell r="X73">
            <v>186</v>
          </cell>
          <cell r="Y73">
            <v>170</v>
          </cell>
        </row>
        <row r="74">
          <cell r="B74">
            <v>40</v>
          </cell>
          <cell r="C74">
            <v>45</v>
          </cell>
          <cell r="D74">
            <v>60</v>
          </cell>
          <cell r="E74">
            <v>60</v>
          </cell>
          <cell r="F74">
            <v>70</v>
          </cell>
          <cell r="G74">
            <v>144</v>
          </cell>
          <cell r="H74">
            <v>95</v>
          </cell>
          <cell r="I74">
            <v>165</v>
          </cell>
          <cell r="J74">
            <v>130</v>
          </cell>
          <cell r="K74">
            <v>100</v>
          </cell>
          <cell r="L74">
            <v>95</v>
          </cell>
          <cell r="M74">
            <v>105</v>
          </cell>
          <cell r="N74">
            <v>135</v>
          </cell>
          <cell r="O74">
            <v>108</v>
          </cell>
          <cell r="P74">
            <v>108</v>
          </cell>
          <cell r="Q74">
            <v>95</v>
          </cell>
          <cell r="R74">
            <v>55</v>
          </cell>
          <cell r="S74">
            <v>35</v>
          </cell>
          <cell r="T74">
            <v>30</v>
          </cell>
          <cell r="U74">
            <v>135</v>
          </cell>
          <cell r="V74">
            <v>85</v>
          </cell>
          <cell r="W74">
            <v>5</v>
          </cell>
          <cell r="X74">
            <v>55</v>
          </cell>
          <cell r="Y74">
            <v>55</v>
          </cell>
        </row>
        <row r="76">
          <cell r="B76">
            <v>254.7</v>
          </cell>
          <cell r="C76">
            <v>39.5</v>
          </cell>
          <cell r="D76">
            <v>199.9</v>
          </cell>
          <cell r="E76">
            <v>298.7</v>
          </cell>
          <cell r="F76">
            <v>321.39999999999998</v>
          </cell>
          <cell r="G76">
            <v>158.5</v>
          </cell>
          <cell r="H76">
            <v>49.2</v>
          </cell>
          <cell r="I76">
            <v>372.4</v>
          </cell>
          <cell r="J76">
            <v>213.7</v>
          </cell>
          <cell r="K76">
            <v>172.1</v>
          </cell>
          <cell r="L76">
            <v>302</v>
          </cell>
          <cell r="Q76">
            <v>50.8</v>
          </cell>
          <cell r="V76">
            <v>254.8</v>
          </cell>
          <cell r="W76">
            <v>385.2</v>
          </cell>
          <cell r="Y76">
            <v>123.2</v>
          </cell>
        </row>
      </sheetData>
      <sheetData sheetId="18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61.06</v>
          </cell>
          <cell r="F7">
            <v>59.71</v>
          </cell>
          <cell r="G7">
            <v>59.17</v>
          </cell>
          <cell r="H7">
            <v>66.260000000000005</v>
          </cell>
          <cell r="I7">
            <v>68.2</v>
          </cell>
          <cell r="J7">
            <v>73.64</v>
          </cell>
          <cell r="K7">
            <v>74.069999999999993</v>
          </cell>
          <cell r="L7">
            <v>74.069999999999993</v>
          </cell>
          <cell r="M7">
            <v>67.17</v>
          </cell>
          <cell r="N7">
            <v>65.989999999999995</v>
          </cell>
          <cell r="O7">
            <v>62.96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74.48</v>
          </cell>
          <cell r="V7">
            <v>81.97</v>
          </cell>
          <cell r="W7">
            <v>77.59</v>
          </cell>
          <cell r="X7">
            <v>75.63</v>
          </cell>
          <cell r="Y7">
            <v>72.34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10.943</v>
          </cell>
          <cell r="J10">
            <v>10.943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760.90300000000002</v>
          </cell>
          <cell r="J12">
            <v>760.90300000000002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44303</v>
          </cell>
        </row>
        <row r="4">
          <cell r="C4">
            <v>24</v>
          </cell>
        </row>
        <row r="11">
          <cell r="C11">
            <v>5</v>
          </cell>
        </row>
        <row r="16">
          <cell r="B16" t="str">
            <v>SOLARENERGY_BZ01_NDR_SA_N</v>
          </cell>
          <cell r="C16" t="str">
            <v>SOLARENERGY</v>
          </cell>
          <cell r="D16">
            <v>5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5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5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5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5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5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5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5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5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5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5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5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5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5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5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5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5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5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5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5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5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5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5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5051.9240000000018</v>
      </c>
      <c r="C4" s="18">
        <v>4718.8449999999993</v>
      </c>
      <c r="D4" s="18">
        <v>4746.4780000000001</v>
      </c>
      <c r="E4" s="18">
        <v>4752.3189999999995</v>
      </c>
      <c r="F4" s="18">
        <v>4830.201</v>
      </c>
      <c r="G4" s="18">
        <v>4934.3450000000021</v>
      </c>
      <c r="H4" s="18">
        <v>5076.088999999999</v>
      </c>
      <c r="I4" s="18">
        <v>6024.8200000000006</v>
      </c>
      <c r="J4" s="18">
        <v>6266.1299999999992</v>
      </c>
      <c r="K4" s="18">
        <v>6325.344000000001</v>
      </c>
      <c r="L4" s="18">
        <v>6640.098</v>
      </c>
      <c r="M4" s="18">
        <v>6489.08</v>
      </c>
      <c r="N4" s="18">
        <v>6404.978000000001</v>
      </c>
      <c r="O4" s="18">
        <v>6032.6940000000004</v>
      </c>
      <c r="P4" s="18">
        <v>5867.137999999999</v>
      </c>
      <c r="Q4" s="18">
        <v>5579.8589999999995</v>
      </c>
      <c r="R4" s="18">
        <v>5513.4059999999999</v>
      </c>
      <c r="S4" s="18">
        <v>5565.8180000000002</v>
      </c>
      <c r="T4" s="18">
        <v>5778.6399999999994</v>
      </c>
      <c r="U4" s="18">
        <v>6374.4140000000016</v>
      </c>
      <c r="V4" s="18">
        <v>6550.7449999999999</v>
      </c>
      <c r="W4" s="18">
        <v>6120.1140000000005</v>
      </c>
      <c r="X4" s="18">
        <v>5339.155999999999</v>
      </c>
      <c r="Y4" s="18">
        <v>4954.9679999999998</v>
      </c>
      <c r="Z4" s="19"/>
      <c r="AA4" s="20">
        <f>SUM(B4:Z4)</f>
        <v>135937.603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72.040000000000006</v>
      </c>
      <c r="C7" s="28">
        <v>65.989999999999995</v>
      </c>
      <c r="D7" s="28">
        <v>63.66</v>
      </c>
      <c r="E7" s="28">
        <v>61.06</v>
      </c>
      <c r="F7" s="28">
        <v>59.71</v>
      </c>
      <c r="G7" s="28">
        <v>59.17</v>
      </c>
      <c r="H7" s="28">
        <v>66.260000000000005</v>
      </c>
      <c r="I7" s="28">
        <v>68.2</v>
      </c>
      <c r="J7" s="28">
        <v>73.64</v>
      </c>
      <c r="K7" s="28">
        <v>74.069999999999993</v>
      </c>
      <c r="L7" s="28">
        <v>74.069999999999993</v>
      </c>
      <c r="M7" s="28">
        <v>67.17</v>
      </c>
      <c r="N7" s="28">
        <v>65.989999999999995</v>
      </c>
      <c r="O7" s="28">
        <v>62.96</v>
      </c>
      <c r="P7" s="28">
        <v>61.21</v>
      </c>
      <c r="Q7" s="28">
        <v>63.66</v>
      </c>
      <c r="R7" s="28">
        <v>63.77</v>
      </c>
      <c r="S7" s="28">
        <v>63.66</v>
      </c>
      <c r="T7" s="28">
        <v>69.17</v>
      </c>
      <c r="U7" s="28">
        <v>74.48</v>
      </c>
      <c r="V7" s="28">
        <v>81.97</v>
      </c>
      <c r="W7" s="28">
        <v>77.59</v>
      </c>
      <c r="X7" s="28">
        <v>75.63</v>
      </c>
      <c r="Y7" s="28">
        <v>72.34</v>
      </c>
      <c r="Z7" s="29"/>
      <c r="AA7" s="30">
        <f>IF(SUM(GR_MAINLAND_MCP_SUM_SELL)&lt;&gt;0,AVERAGEIF(GR_MAINLAND_MCP_SUM_SELL,"&lt;&gt;"""),"")</f>
        <v>68.227916666666673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523</v>
      </c>
      <c r="J10" s="42">
        <v>523</v>
      </c>
      <c r="K10" s="42">
        <v>523</v>
      </c>
      <c r="L10" s="42">
        <v>523</v>
      </c>
      <c r="M10" s="42">
        <v>523</v>
      </c>
      <c r="N10" s="42">
        <v>523</v>
      </c>
      <c r="O10" s="42">
        <v>523</v>
      </c>
      <c r="P10" s="42">
        <v>523</v>
      </c>
      <c r="Q10" s="42">
        <v>523</v>
      </c>
      <c r="R10" s="42">
        <v>523</v>
      </c>
      <c r="S10" s="42">
        <v>523</v>
      </c>
      <c r="T10" s="42">
        <v>523</v>
      </c>
      <c r="U10" s="42">
        <v>523</v>
      </c>
      <c r="V10" s="42">
        <v>523</v>
      </c>
      <c r="W10" s="42">
        <v>523</v>
      </c>
      <c r="X10" s="42">
        <v>523</v>
      </c>
      <c r="Y10" s="42">
        <v>523</v>
      </c>
      <c r="Z10" s="43"/>
      <c r="AA10" s="44">
        <f>SUM(B10:Z10)</f>
        <v>12552</v>
      </c>
    </row>
    <row r="11" spans="1:27" ht="24.95" customHeight="1" x14ac:dyDescent="0.2">
      <c r="A11" s="45" t="s">
        <v>7</v>
      </c>
      <c r="B11" s="46">
        <v>2241.6579999999999</v>
      </c>
      <c r="C11" s="47">
        <v>1875.383</v>
      </c>
      <c r="D11" s="47">
        <v>1814.0119999999999</v>
      </c>
      <c r="E11" s="47">
        <v>1805.3330000000001</v>
      </c>
      <c r="F11" s="47">
        <v>1804.9</v>
      </c>
      <c r="G11" s="47">
        <v>1804.9</v>
      </c>
      <c r="H11" s="47">
        <v>1826.6889999999999</v>
      </c>
      <c r="I11" s="47">
        <v>2267.7269999999999</v>
      </c>
      <c r="J11" s="47">
        <v>2162.2330000000002</v>
      </c>
      <c r="K11" s="47">
        <v>2281.38</v>
      </c>
      <c r="L11" s="47">
        <v>2281.38</v>
      </c>
      <c r="M11" s="47">
        <v>2261.491</v>
      </c>
      <c r="N11" s="47">
        <v>1838.136</v>
      </c>
      <c r="O11" s="47">
        <v>1823.655</v>
      </c>
      <c r="P11" s="47">
        <v>1800.6129999999998</v>
      </c>
      <c r="Q11" s="47">
        <v>1872.8719999999998</v>
      </c>
      <c r="R11" s="47">
        <v>2047.32</v>
      </c>
      <c r="S11" s="47">
        <v>2353.636</v>
      </c>
      <c r="T11" s="47">
        <v>2572.2049999999999</v>
      </c>
      <c r="U11" s="47">
        <v>2593.1170000000002</v>
      </c>
      <c r="V11" s="47">
        <v>2671.2049999999999</v>
      </c>
      <c r="W11" s="47">
        <v>2654.7739999999999</v>
      </c>
      <c r="X11" s="47">
        <v>2643.85</v>
      </c>
      <c r="Y11" s="47">
        <v>2600.8379999999997</v>
      </c>
      <c r="Z11" s="48"/>
      <c r="AA11" s="49">
        <f>SUM(B11:Z11)</f>
        <v>51899.307000000001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46</v>
      </c>
      <c r="G12" s="47">
        <v>46</v>
      </c>
      <c r="H12" s="47">
        <v>156</v>
      </c>
      <c r="I12" s="47">
        <v>611</v>
      </c>
      <c r="J12" s="47">
        <v>627</v>
      </c>
      <c r="K12" s="47">
        <v>322</v>
      </c>
      <c r="L12" s="47">
        <v>140</v>
      </c>
      <c r="M12" s="47">
        <v>140</v>
      </c>
      <c r="N12" s="47">
        <v>140</v>
      </c>
      <c r="O12" s="47">
        <v>26</v>
      </c>
      <c r="P12" s="47">
        <v>26</v>
      </c>
      <c r="Q12" s="47">
        <v>26</v>
      </c>
      <c r="R12" s="47">
        <v>52</v>
      </c>
      <c r="S12" s="47">
        <v>152</v>
      </c>
      <c r="T12" s="47">
        <v>152</v>
      </c>
      <c r="U12" s="47">
        <v>1190</v>
      </c>
      <c r="V12" s="47">
        <v>1310</v>
      </c>
      <c r="W12" s="47">
        <v>1003</v>
      </c>
      <c r="X12" s="47">
        <v>392</v>
      </c>
      <c r="Y12" s="47">
        <v>52</v>
      </c>
      <c r="Z12" s="48"/>
      <c r="AA12" s="49">
        <f>SUM(B12:Z12)</f>
        <v>6713</v>
      </c>
    </row>
    <row r="13" spans="1:27" ht="24.95" customHeight="1" x14ac:dyDescent="0.2">
      <c r="A13" s="50" t="s">
        <v>9</v>
      </c>
      <c r="B13" s="51">
        <v>1661.2659999999996</v>
      </c>
      <c r="C13" s="52">
        <v>1719.462</v>
      </c>
      <c r="D13" s="52">
        <v>1762.4659999999997</v>
      </c>
      <c r="E13" s="52">
        <v>1807.1659999999997</v>
      </c>
      <c r="F13" s="52">
        <v>1891.3009999999999</v>
      </c>
      <c r="G13" s="52">
        <v>1938.4449999999997</v>
      </c>
      <c r="H13" s="52">
        <v>2028.3999999999996</v>
      </c>
      <c r="I13" s="52">
        <v>2201.0930000000003</v>
      </c>
      <c r="J13" s="52">
        <v>2439.8969999999999</v>
      </c>
      <c r="K13" s="52">
        <v>2654.9639999999999</v>
      </c>
      <c r="L13" s="52">
        <v>2790.7179999999998</v>
      </c>
      <c r="M13" s="52">
        <v>2842.0889999999995</v>
      </c>
      <c r="N13" s="52">
        <v>2815.4419999999996</v>
      </c>
      <c r="O13" s="52">
        <v>2745.8219999999997</v>
      </c>
      <c r="P13" s="52">
        <v>2626.7249999999999</v>
      </c>
      <c r="Q13" s="52">
        <v>2428.9869999999996</v>
      </c>
      <c r="R13" s="52">
        <v>2121.0279999999998</v>
      </c>
      <c r="S13" s="52">
        <v>1760.8819999999998</v>
      </c>
      <c r="T13" s="52">
        <v>1507.1350000000002</v>
      </c>
      <c r="U13" s="52">
        <v>1368.9970000000001</v>
      </c>
      <c r="V13" s="52">
        <v>1238.5399999999997</v>
      </c>
      <c r="W13" s="52">
        <v>1122.3399999999997</v>
      </c>
      <c r="X13" s="52">
        <v>1028.6059999999998</v>
      </c>
      <c r="Y13" s="52">
        <v>955.13</v>
      </c>
      <c r="Z13" s="53"/>
      <c r="AA13" s="54">
        <f>SUM(B13:Z13)</f>
        <v>47456.900999999998</v>
      </c>
    </row>
    <row r="14" spans="1:27" ht="30" customHeight="1" thickBot="1" x14ac:dyDescent="0.25">
      <c r="A14" s="55" t="s">
        <v>10</v>
      </c>
      <c r="B14" s="56">
        <f>IF(LEN(B$2)&gt;0,SUM(B10:B13),"")</f>
        <v>4451.9239999999991</v>
      </c>
      <c r="C14" s="57">
        <f t="shared" ref="C14:Z14" si="0">IF(LEN(C$2)&gt;0,SUM(C10:C13),"")</f>
        <v>4143.8449999999993</v>
      </c>
      <c r="D14" s="57">
        <f t="shared" si="0"/>
        <v>4125.4779999999992</v>
      </c>
      <c r="E14" s="57">
        <f t="shared" si="0"/>
        <v>4161.4989999999998</v>
      </c>
      <c r="F14" s="57">
        <f t="shared" si="0"/>
        <v>4265.201</v>
      </c>
      <c r="G14" s="57">
        <f t="shared" si="0"/>
        <v>4312.3449999999993</v>
      </c>
      <c r="H14" s="57">
        <f t="shared" si="0"/>
        <v>4534.0889999999999</v>
      </c>
      <c r="I14" s="57">
        <f t="shared" si="0"/>
        <v>5602.82</v>
      </c>
      <c r="J14" s="57">
        <f t="shared" si="0"/>
        <v>5752.13</v>
      </c>
      <c r="K14" s="57">
        <f t="shared" si="0"/>
        <v>5781.3440000000001</v>
      </c>
      <c r="L14" s="57">
        <f t="shared" si="0"/>
        <v>5735.098</v>
      </c>
      <c r="M14" s="57">
        <f t="shared" si="0"/>
        <v>5766.58</v>
      </c>
      <c r="N14" s="57">
        <f t="shared" si="0"/>
        <v>5316.5779999999995</v>
      </c>
      <c r="O14" s="57">
        <f t="shared" si="0"/>
        <v>5118.476999999999</v>
      </c>
      <c r="P14" s="57">
        <f t="shared" si="0"/>
        <v>4976.3379999999997</v>
      </c>
      <c r="Q14" s="57">
        <f t="shared" si="0"/>
        <v>4850.8589999999995</v>
      </c>
      <c r="R14" s="57">
        <f t="shared" si="0"/>
        <v>4743.348</v>
      </c>
      <c r="S14" s="57">
        <f t="shared" si="0"/>
        <v>4789.518</v>
      </c>
      <c r="T14" s="57">
        <f t="shared" si="0"/>
        <v>4754.34</v>
      </c>
      <c r="U14" s="57">
        <f t="shared" si="0"/>
        <v>5675.1140000000005</v>
      </c>
      <c r="V14" s="57">
        <f t="shared" si="0"/>
        <v>5742.7449999999999</v>
      </c>
      <c r="W14" s="57">
        <f t="shared" si="0"/>
        <v>5303.1139999999996</v>
      </c>
      <c r="X14" s="57">
        <f t="shared" si="0"/>
        <v>4587.4560000000001</v>
      </c>
      <c r="Y14" s="57">
        <f t="shared" si="0"/>
        <v>4130.9679999999998</v>
      </c>
      <c r="Z14" s="58" t="str">
        <f t="shared" si="0"/>
        <v/>
      </c>
      <c r="AA14" s="59">
        <f>SUM(AA9:AA13)</f>
        <v>118621.208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1914.9</v>
      </c>
      <c r="C25" s="67">
        <v>1986.9</v>
      </c>
      <c r="D25" s="67">
        <v>2041.9</v>
      </c>
      <c r="E25" s="67">
        <v>2060.9</v>
      </c>
      <c r="F25" s="67">
        <v>2115.9</v>
      </c>
      <c r="G25" s="67">
        <v>2170.9</v>
      </c>
      <c r="H25" s="67">
        <v>2180.9</v>
      </c>
      <c r="I25" s="67">
        <v>2577.9</v>
      </c>
      <c r="J25" s="67">
        <v>2878.9</v>
      </c>
      <c r="K25" s="67">
        <v>2871.9</v>
      </c>
      <c r="L25" s="67">
        <v>2842.9</v>
      </c>
      <c r="M25" s="67">
        <v>2892.9</v>
      </c>
      <c r="N25" s="67">
        <v>2874.9</v>
      </c>
      <c r="O25" s="67">
        <v>2795.9</v>
      </c>
      <c r="P25" s="67">
        <v>2686.9</v>
      </c>
      <c r="Q25" s="67">
        <v>2504.9</v>
      </c>
      <c r="R25" s="67">
        <v>2262.9</v>
      </c>
      <c r="S25" s="67">
        <v>1961.9</v>
      </c>
      <c r="T25" s="67">
        <v>1738.9</v>
      </c>
      <c r="U25" s="67">
        <v>2502.9</v>
      </c>
      <c r="V25" s="67">
        <v>2573.9</v>
      </c>
      <c r="W25" s="67">
        <v>2351.9</v>
      </c>
      <c r="X25" s="67">
        <v>1722.9</v>
      </c>
      <c r="Y25" s="67">
        <v>1512.9</v>
      </c>
      <c r="Z25" s="68"/>
      <c r="AA25" s="69">
        <f>SUM(B25:Z25)</f>
        <v>56027.60000000002</v>
      </c>
    </row>
    <row r="26" spans="1:27" ht="24.95" customHeight="1" x14ac:dyDescent="0.2">
      <c r="A26" s="70" t="s">
        <v>20</v>
      </c>
      <c r="B26" s="71">
        <v>1557.0239999999999</v>
      </c>
      <c r="C26" s="72">
        <v>1318.9449999999999</v>
      </c>
      <c r="D26" s="72">
        <v>1354.578</v>
      </c>
      <c r="E26" s="72">
        <v>1341.4190000000001</v>
      </c>
      <c r="F26" s="72">
        <v>1364.3009999999999</v>
      </c>
      <c r="G26" s="72">
        <v>1413.4449999999999</v>
      </c>
      <c r="H26" s="72">
        <v>1540.1890000000001</v>
      </c>
      <c r="I26" s="72">
        <v>2071.92</v>
      </c>
      <c r="J26" s="72">
        <v>2012.23</v>
      </c>
      <c r="K26" s="72">
        <v>2078.444</v>
      </c>
      <c r="L26" s="72">
        <v>2422.1979999999999</v>
      </c>
      <c r="M26" s="72">
        <v>2124.6799999999998</v>
      </c>
      <c r="N26" s="72">
        <v>1698.6780000000001</v>
      </c>
      <c r="O26" s="72">
        <v>1635.194</v>
      </c>
      <c r="P26" s="72">
        <v>1596.4380000000001</v>
      </c>
      <c r="Q26" s="72">
        <v>1709.9590000000001</v>
      </c>
      <c r="R26" s="72">
        <v>1659.606</v>
      </c>
      <c r="S26" s="72">
        <v>1603.6179999999999</v>
      </c>
      <c r="T26" s="72">
        <v>1749.44</v>
      </c>
      <c r="U26" s="72">
        <v>2015.2139999999999</v>
      </c>
      <c r="V26" s="72">
        <v>2121.8449999999998</v>
      </c>
      <c r="W26" s="72">
        <v>1913.2139999999999</v>
      </c>
      <c r="X26" s="72">
        <v>1726.556</v>
      </c>
      <c r="Y26" s="72">
        <v>1754.068</v>
      </c>
      <c r="Z26" s="73"/>
      <c r="AA26" s="74">
        <f>SUM(B26:Z26)</f>
        <v>41783.202999999987</v>
      </c>
    </row>
    <row r="27" spans="1:27" ht="24.95" customHeight="1" x14ac:dyDescent="0.2">
      <c r="A27" s="77" t="s">
        <v>21</v>
      </c>
      <c r="B27" s="75">
        <v>1580</v>
      </c>
      <c r="C27" s="76">
        <v>1413</v>
      </c>
      <c r="D27" s="76">
        <v>1350</v>
      </c>
      <c r="E27" s="76">
        <v>1350</v>
      </c>
      <c r="F27" s="76">
        <v>1350</v>
      </c>
      <c r="G27" s="76">
        <v>1350</v>
      </c>
      <c r="H27" s="76">
        <v>1355</v>
      </c>
      <c r="I27" s="76">
        <v>1375</v>
      </c>
      <c r="J27" s="76">
        <v>1375</v>
      </c>
      <c r="K27" s="76">
        <v>1375</v>
      </c>
      <c r="L27" s="76">
        <v>1375</v>
      </c>
      <c r="M27" s="76">
        <v>1375</v>
      </c>
      <c r="N27" s="76">
        <v>1375</v>
      </c>
      <c r="O27" s="76">
        <v>1325</v>
      </c>
      <c r="P27" s="76">
        <v>1325</v>
      </c>
      <c r="Q27" s="76">
        <v>1365</v>
      </c>
      <c r="R27" s="76">
        <v>1538</v>
      </c>
      <c r="S27" s="76">
        <v>1855</v>
      </c>
      <c r="T27" s="76">
        <v>1855</v>
      </c>
      <c r="U27" s="76">
        <v>1855</v>
      </c>
      <c r="V27" s="76">
        <v>1855</v>
      </c>
      <c r="W27" s="76">
        <v>1855</v>
      </c>
      <c r="X27" s="76">
        <v>1855</v>
      </c>
      <c r="Y27" s="76">
        <v>1688</v>
      </c>
      <c r="Z27" s="78"/>
      <c r="AA27" s="79">
        <f>SUM(B27:Z27)</f>
        <v>36369</v>
      </c>
    </row>
    <row r="28" spans="1:27" ht="30" customHeight="1" thickBot="1" x14ac:dyDescent="0.25">
      <c r="A28" s="55" t="s">
        <v>22</v>
      </c>
      <c r="B28" s="56">
        <f>IF(LEN(B$2)&gt;0,SUM(B25:B27),"")</f>
        <v>5051.924</v>
      </c>
      <c r="C28" s="57">
        <f t="shared" ref="C28:Z28" si="2">IF(LEN(C$2)&gt;0,SUM(C25:C27),"")</f>
        <v>4718.8450000000003</v>
      </c>
      <c r="D28" s="57">
        <f t="shared" si="2"/>
        <v>4746.4780000000001</v>
      </c>
      <c r="E28" s="57">
        <f t="shared" si="2"/>
        <v>4752.3190000000004</v>
      </c>
      <c r="F28" s="57">
        <f t="shared" si="2"/>
        <v>4830.201</v>
      </c>
      <c r="G28" s="57">
        <f t="shared" si="2"/>
        <v>4934.3450000000003</v>
      </c>
      <c r="H28" s="57">
        <f t="shared" si="2"/>
        <v>5076.0889999999999</v>
      </c>
      <c r="I28" s="57">
        <f t="shared" si="2"/>
        <v>6024.82</v>
      </c>
      <c r="J28" s="57">
        <f t="shared" si="2"/>
        <v>6266.13</v>
      </c>
      <c r="K28" s="57">
        <f t="shared" si="2"/>
        <v>6325.3440000000001</v>
      </c>
      <c r="L28" s="57">
        <f t="shared" si="2"/>
        <v>6640.098</v>
      </c>
      <c r="M28" s="57">
        <f t="shared" si="2"/>
        <v>6392.58</v>
      </c>
      <c r="N28" s="57">
        <f t="shared" si="2"/>
        <v>5948.5780000000004</v>
      </c>
      <c r="O28" s="57">
        <f t="shared" si="2"/>
        <v>5756.0940000000001</v>
      </c>
      <c r="P28" s="57">
        <f t="shared" si="2"/>
        <v>5608.3379999999997</v>
      </c>
      <c r="Q28" s="57">
        <f t="shared" si="2"/>
        <v>5579.8590000000004</v>
      </c>
      <c r="R28" s="57">
        <f t="shared" si="2"/>
        <v>5460.5060000000003</v>
      </c>
      <c r="S28" s="57">
        <f t="shared" si="2"/>
        <v>5420.518</v>
      </c>
      <c r="T28" s="57">
        <f t="shared" si="2"/>
        <v>5343.34</v>
      </c>
      <c r="U28" s="57">
        <f t="shared" si="2"/>
        <v>6373.1139999999996</v>
      </c>
      <c r="V28" s="57">
        <f t="shared" si="2"/>
        <v>6550.7449999999999</v>
      </c>
      <c r="W28" s="57">
        <f t="shared" si="2"/>
        <v>6120.1139999999996</v>
      </c>
      <c r="X28" s="57">
        <f t="shared" si="2"/>
        <v>5304.4560000000001</v>
      </c>
      <c r="Y28" s="57">
        <f t="shared" si="2"/>
        <v>4954.9679999999998</v>
      </c>
      <c r="Z28" s="58" t="str">
        <f t="shared" si="2"/>
        <v/>
      </c>
      <c r="AA28" s="59">
        <f>SUM(AA25:AA27)</f>
        <v>134179.80300000001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144</v>
      </c>
      <c r="C31" s="90">
        <v>144</v>
      </c>
      <c r="D31" s="90">
        <v>144</v>
      </c>
      <c r="E31" s="90">
        <v>149.82</v>
      </c>
      <c r="F31" s="90">
        <v>144</v>
      </c>
      <c r="G31" s="90">
        <v>144</v>
      </c>
      <c r="H31" s="90">
        <v>119</v>
      </c>
      <c r="I31" s="90">
        <v>69</v>
      </c>
      <c r="J31" s="90">
        <v>122</v>
      </c>
      <c r="K31" s="90">
        <v>122</v>
      </c>
      <c r="L31" s="90">
        <v>257</v>
      </c>
      <c r="M31" s="90">
        <v>134</v>
      </c>
      <c r="N31" s="90">
        <v>139</v>
      </c>
      <c r="O31" s="90">
        <v>190.61699999999999</v>
      </c>
      <c r="P31" s="90">
        <v>159</v>
      </c>
      <c r="Q31" s="90">
        <v>259</v>
      </c>
      <c r="R31" s="90">
        <v>191.15799999999999</v>
      </c>
      <c r="S31" s="90">
        <v>154</v>
      </c>
      <c r="T31" s="90">
        <v>129</v>
      </c>
      <c r="U31" s="90">
        <v>199</v>
      </c>
      <c r="V31" s="90">
        <v>249</v>
      </c>
      <c r="W31" s="90">
        <v>187</v>
      </c>
      <c r="X31" s="90">
        <v>79</v>
      </c>
      <c r="Y31" s="90">
        <v>184</v>
      </c>
      <c r="Z31" s="91"/>
      <c r="AA31" s="69">
        <f t="shared" ref="AA31:AA36" si="3">SUM(B31:Z31)</f>
        <v>3812.5949999999998</v>
      </c>
    </row>
    <row r="32" spans="1:27" ht="24.95" customHeight="1" x14ac:dyDescent="0.2">
      <c r="A32" s="92" t="s">
        <v>25</v>
      </c>
      <c r="B32" s="93">
        <v>125</v>
      </c>
      <c r="C32" s="94">
        <v>114</v>
      </c>
      <c r="D32" s="94">
        <v>139</v>
      </c>
      <c r="E32" s="94">
        <v>114</v>
      </c>
      <c r="F32" s="94">
        <v>114</v>
      </c>
      <c r="G32" s="94">
        <v>105</v>
      </c>
      <c r="H32" s="94">
        <v>57</v>
      </c>
      <c r="I32" s="94">
        <v>40</v>
      </c>
      <c r="J32" s="94">
        <v>40</v>
      </c>
      <c r="K32" s="94">
        <v>66</v>
      </c>
      <c r="L32" s="94">
        <v>127</v>
      </c>
      <c r="M32" s="94">
        <v>57</v>
      </c>
      <c r="N32" s="94">
        <v>87</v>
      </c>
      <c r="O32" s="94">
        <v>97</v>
      </c>
      <c r="P32" s="94">
        <v>97</v>
      </c>
      <c r="Q32" s="94">
        <v>123</v>
      </c>
      <c r="R32" s="94">
        <v>128</v>
      </c>
      <c r="S32" s="94">
        <v>55</v>
      </c>
      <c r="T32" s="94">
        <v>55</v>
      </c>
      <c r="U32" s="94">
        <v>90</v>
      </c>
      <c r="V32" s="94">
        <v>125</v>
      </c>
      <c r="W32" s="94">
        <v>125</v>
      </c>
      <c r="X32" s="94">
        <v>158</v>
      </c>
      <c r="Y32" s="94">
        <v>161</v>
      </c>
      <c r="Z32" s="95"/>
      <c r="AA32" s="74">
        <f t="shared" si="3"/>
        <v>2399</v>
      </c>
    </row>
    <row r="33" spans="1:27" ht="24.95" customHeight="1" x14ac:dyDescent="0.2">
      <c r="A33" s="92" t="s">
        <v>26</v>
      </c>
      <c r="B33" s="93">
        <v>231</v>
      </c>
      <c r="C33" s="94">
        <v>217</v>
      </c>
      <c r="D33" s="94">
        <v>238</v>
      </c>
      <c r="E33" s="94">
        <v>227</v>
      </c>
      <c r="F33" s="94">
        <v>207</v>
      </c>
      <c r="G33" s="94">
        <v>273</v>
      </c>
      <c r="H33" s="94">
        <v>266</v>
      </c>
      <c r="I33" s="94">
        <v>213</v>
      </c>
      <c r="J33" s="94">
        <v>252</v>
      </c>
      <c r="K33" s="94">
        <v>256</v>
      </c>
      <c r="L33" s="94">
        <v>421</v>
      </c>
      <c r="M33" s="94">
        <v>335</v>
      </c>
      <c r="N33" s="94">
        <v>306</v>
      </c>
      <c r="O33" s="94">
        <v>250</v>
      </c>
      <c r="P33" s="94">
        <v>276</v>
      </c>
      <c r="Q33" s="94">
        <v>247</v>
      </c>
      <c r="R33" s="94">
        <v>298</v>
      </c>
      <c r="S33" s="94">
        <v>322</v>
      </c>
      <c r="T33" s="94">
        <v>305</v>
      </c>
      <c r="U33" s="94">
        <v>309</v>
      </c>
      <c r="V33" s="94">
        <v>334</v>
      </c>
      <c r="W33" s="94">
        <v>405</v>
      </c>
      <c r="X33" s="94">
        <v>380</v>
      </c>
      <c r="Y33" s="94">
        <v>379</v>
      </c>
      <c r="Z33" s="95"/>
      <c r="AA33" s="74">
        <f t="shared" si="3"/>
        <v>6947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96.5</v>
      </c>
      <c r="N35" s="94">
        <v>456.4</v>
      </c>
      <c r="O35" s="94">
        <v>276.60000000000002</v>
      </c>
      <c r="P35" s="94">
        <v>258.8</v>
      </c>
      <c r="Q35" s="94"/>
      <c r="R35" s="94">
        <v>52.9</v>
      </c>
      <c r="S35" s="94">
        <v>145.30000000000001</v>
      </c>
      <c r="T35" s="94">
        <v>435.3</v>
      </c>
      <c r="U35" s="94">
        <v>1.3</v>
      </c>
      <c r="V35" s="94"/>
      <c r="W35" s="94"/>
      <c r="X35" s="94">
        <v>34.700000000000003</v>
      </c>
      <c r="Y35" s="94"/>
      <c r="Z35" s="95"/>
      <c r="AA35" s="74">
        <f t="shared" si="3"/>
        <v>1757.8</v>
      </c>
    </row>
    <row r="36" spans="1:27" ht="30" customHeight="1" thickBot="1" x14ac:dyDescent="0.25">
      <c r="A36" s="81" t="s">
        <v>29</v>
      </c>
      <c r="B36" s="82">
        <f>IF(LEN(B$2)&gt;0,SUM(B31:B35),"")</f>
        <v>600</v>
      </c>
      <c r="C36" s="83">
        <f t="shared" ref="C36:Z36" si="4">IF(LEN(C$2)&gt;0,SUM(C31:C35),"")</f>
        <v>575</v>
      </c>
      <c r="D36" s="83">
        <f t="shared" si="4"/>
        <v>621</v>
      </c>
      <c r="E36" s="83">
        <f t="shared" si="4"/>
        <v>590.81999999999994</v>
      </c>
      <c r="F36" s="83">
        <f t="shared" si="4"/>
        <v>565</v>
      </c>
      <c r="G36" s="83">
        <f t="shared" si="4"/>
        <v>622</v>
      </c>
      <c r="H36" s="83">
        <f t="shared" si="4"/>
        <v>542</v>
      </c>
      <c r="I36" s="83">
        <f t="shared" si="4"/>
        <v>422</v>
      </c>
      <c r="J36" s="83">
        <f t="shared" si="4"/>
        <v>514</v>
      </c>
      <c r="K36" s="83">
        <f t="shared" si="4"/>
        <v>544</v>
      </c>
      <c r="L36" s="83">
        <f t="shared" si="4"/>
        <v>905</v>
      </c>
      <c r="M36" s="83">
        <f t="shared" si="4"/>
        <v>722.5</v>
      </c>
      <c r="N36" s="83">
        <f t="shared" si="4"/>
        <v>1088.4000000000001</v>
      </c>
      <c r="O36" s="83">
        <f t="shared" si="4"/>
        <v>914.21699999999998</v>
      </c>
      <c r="P36" s="83">
        <f t="shared" si="4"/>
        <v>890.8</v>
      </c>
      <c r="Q36" s="83">
        <f t="shared" si="4"/>
        <v>729</v>
      </c>
      <c r="R36" s="83">
        <f t="shared" si="4"/>
        <v>770.05799999999999</v>
      </c>
      <c r="S36" s="83">
        <f t="shared" si="4"/>
        <v>776.3</v>
      </c>
      <c r="T36" s="83">
        <f t="shared" si="4"/>
        <v>1024.3</v>
      </c>
      <c r="U36" s="83">
        <f t="shared" si="4"/>
        <v>699.3</v>
      </c>
      <c r="V36" s="83">
        <f t="shared" si="4"/>
        <v>808</v>
      </c>
      <c r="W36" s="83">
        <f t="shared" si="4"/>
        <v>817</v>
      </c>
      <c r="X36" s="83">
        <f t="shared" si="4"/>
        <v>751.7</v>
      </c>
      <c r="Y36" s="83">
        <f t="shared" si="4"/>
        <v>824</v>
      </c>
      <c r="Z36" s="84" t="str">
        <f t="shared" si="4"/>
        <v/>
      </c>
      <c r="AA36" s="85">
        <f t="shared" si="3"/>
        <v>17316.394999999997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96.5</v>
      </c>
      <c r="N43" s="94">
        <v>456.4</v>
      </c>
      <c r="O43" s="94">
        <v>276.60000000000002</v>
      </c>
      <c r="P43" s="94">
        <v>258.8</v>
      </c>
      <c r="Q43" s="94"/>
      <c r="R43" s="94">
        <v>52.9</v>
      </c>
      <c r="S43" s="94">
        <v>145.30000000000001</v>
      </c>
      <c r="T43" s="94">
        <v>435.3</v>
      </c>
      <c r="U43" s="94">
        <v>1.3</v>
      </c>
      <c r="V43" s="94"/>
      <c r="W43" s="94"/>
      <c r="X43" s="94">
        <v>34.700000000000003</v>
      </c>
      <c r="Y43" s="94"/>
      <c r="Z43" s="95"/>
      <c r="AA43" s="74">
        <f t="shared" si="5"/>
        <v>1757.8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96.5</v>
      </c>
      <c r="N44" s="83">
        <f t="shared" si="6"/>
        <v>456.4</v>
      </c>
      <c r="O44" s="83">
        <f t="shared" si="6"/>
        <v>276.60000000000002</v>
      </c>
      <c r="P44" s="83">
        <f t="shared" si="6"/>
        <v>258.8</v>
      </c>
      <c r="Q44" s="83">
        <f t="shared" si="6"/>
        <v>0</v>
      </c>
      <c r="R44" s="83">
        <f t="shared" si="6"/>
        <v>52.9</v>
      </c>
      <c r="S44" s="83">
        <f t="shared" si="6"/>
        <v>145.30000000000001</v>
      </c>
      <c r="T44" s="83">
        <f t="shared" si="6"/>
        <v>435.3</v>
      </c>
      <c r="U44" s="83">
        <f t="shared" si="6"/>
        <v>1.3</v>
      </c>
      <c r="V44" s="83">
        <f t="shared" si="6"/>
        <v>0</v>
      </c>
      <c r="W44" s="83">
        <f t="shared" si="6"/>
        <v>0</v>
      </c>
      <c r="X44" s="83">
        <f t="shared" si="6"/>
        <v>34.700000000000003</v>
      </c>
      <c r="Y44" s="83">
        <f t="shared" si="6"/>
        <v>0</v>
      </c>
      <c r="Z44" s="84" t="str">
        <f t="shared" si="6"/>
        <v/>
      </c>
      <c r="AA44" s="85">
        <f t="shared" si="5"/>
        <v>1757.8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5051.9239999999991</v>
      </c>
      <c r="C47" s="83">
        <f t="shared" ref="C47:Z47" si="8">IF(LEN(C$2)&gt;0,C14+C22+C36,"")</f>
        <v>4718.8449999999993</v>
      </c>
      <c r="D47" s="83">
        <f t="shared" si="8"/>
        <v>4746.4779999999992</v>
      </c>
      <c r="E47" s="83">
        <f t="shared" si="8"/>
        <v>4752.3189999999995</v>
      </c>
      <c r="F47" s="83">
        <f t="shared" si="8"/>
        <v>4830.201</v>
      </c>
      <c r="G47" s="83">
        <f t="shared" si="8"/>
        <v>4934.3449999999993</v>
      </c>
      <c r="H47" s="83">
        <f t="shared" si="8"/>
        <v>5076.0889999999999</v>
      </c>
      <c r="I47" s="83">
        <f t="shared" si="8"/>
        <v>6024.82</v>
      </c>
      <c r="J47" s="83">
        <f t="shared" si="8"/>
        <v>6266.13</v>
      </c>
      <c r="K47" s="83">
        <f t="shared" si="8"/>
        <v>6325.3440000000001</v>
      </c>
      <c r="L47" s="83">
        <f t="shared" si="8"/>
        <v>6640.098</v>
      </c>
      <c r="M47" s="83">
        <f t="shared" si="8"/>
        <v>6489.08</v>
      </c>
      <c r="N47" s="83">
        <f t="shared" si="8"/>
        <v>6404.9779999999992</v>
      </c>
      <c r="O47" s="83">
        <f t="shared" si="8"/>
        <v>6032.6939999999986</v>
      </c>
      <c r="P47" s="83">
        <f t="shared" si="8"/>
        <v>5867.1379999999999</v>
      </c>
      <c r="Q47" s="83">
        <f t="shared" si="8"/>
        <v>5579.8589999999995</v>
      </c>
      <c r="R47" s="83">
        <f t="shared" si="8"/>
        <v>5513.4059999999999</v>
      </c>
      <c r="S47" s="83">
        <f t="shared" si="8"/>
        <v>5565.8180000000002</v>
      </c>
      <c r="T47" s="83">
        <f t="shared" si="8"/>
        <v>5778.64</v>
      </c>
      <c r="U47" s="83">
        <f t="shared" si="8"/>
        <v>6374.4140000000007</v>
      </c>
      <c r="V47" s="83">
        <f t="shared" si="8"/>
        <v>6550.7449999999999</v>
      </c>
      <c r="W47" s="83">
        <f t="shared" si="8"/>
        <v>6120.1139999999996</v>
      </c>
      <c r="X47" s="83">
        <f t="shared" si="8"/>
        <v>5339.1559999999999</v>
      </c>
      <c r="Y47" s="83">
        <f t="shared" si="8"/>
        <v>4954.9679999999998</v>
      </c>
      <c r="Z47" s="84" t="str">
        <f t="shared" si="8"/>
        <v/>
      </c>
      <c r="AA47" s="100">
        <f>SUM(B47:Z47)</f>
        <v>135937.603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5051.9319999999998</v>
      </c>
      <c r="C4" s="18">
        <v>4718.8780000000006</v>
      </c>
      <c r="D4" s="18">
        <v>4746.4879999999994</v>
      </c>
      <c r="E4" s="18">
        <v>4752.3479999999981</v>
      </c>
      <c r="F4" s="18">
        <v>4830.2230000000018</v>
      </c>
      <c r="G4" s="18">
        <v>4934.38</v>
      </c>
      <c r="H4" s="18">
        <v>5076.1100000000006</v>
      </c>
      <c r="I4" s="18">
        <v>6024.7870000000012</v>
      </c>
      <c r="J4" s="18">
        <v>6266.0990000000002</v>
      </c>
      <c r="K4" s="18">
        <v>6325.2960000000003</v>
      </c>
      <c r="L4" s="18">
        <v>6640.1180000000013</v>
      </c>
      <c r="M4" s="18">
        <v>6489.0829999999996</v>
      </c>
      <c r="N4" s="18">
        <v>6404.9770000000026</v>
      </c>
      <c r="O4" s="18">
        <v>6032.6970000000001</v>
      </c>
      <c r="P4" s="18">
        <v>5867.1599999999989</v>
      </c>
      <c r="Q4" s="18">
        <v>5579.8950000000013</v>
      </c>
      <c r="R4" s="18">
        <v>5513.3779999999997</v>
      </c>
      <c r="S4" s="18">
        <v>5565.8020000000006</v>
      </c>
      <c r="T4" s="18">
        <v>5778.6059999999998</v>
      </c>
      <c r="U4" s="18">
        <v>6374.3670000000011</v>
      </c>
      <c r="V4" s="18">
        <v>6550.7389999999996</v>
      </c>
      <c r="W4" s="18">
        <v>6120.0960000000023</v>
      </c>
      <c r="X4" s="18">
        <v>5339.1090000000013</v>
      </c>
      <c r="Y4" s="18">
        <v>4954.9880000000012</v>
      </c>
      <c r="Z4" s="19"/>
      <c r="AA4" s="20">
        <f>SUM(B4:Z4)</f>
        <v>135937.55600000001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72.040000000000006</v>
      </c>
      <c r="C7" s="28">
        <v>65.989999999999995</v>
      </c>
      <c r="D7" s="28">
        <v>63.66</v>
      </c>
      <c r="E7" s="28">
        <v>61.06</v>
      </c>
      <c r="F7" s="28">
        <v>59.71</v>
      </c>
      <c r="G7" s="28">
        <v>59.17</v>
      </c>
      <c r="H7" s="28">
        <v>66.260000000000005</v>
      </c>
      <c r="I7" s="28">
        <v>68.2</v>
      </c>
      <c r="J7" s="28">
        <v>73.64</v>
      </c>
      <c r="K7" s="28">
        <v>74.069999999999993</v>
      </c>
      <c r="L7" s="28">
        <v>74.069999999999993</v>
      </c>
      <c r="M7" s="28">
        <v>67.17</v>
      </c>
      <c r="N7" s="28">
        <v>65.989999999999995</v>
      </c>
      <c r="O7" s="28">
        <v>62.96</v>
      </c>
      <c r="P7" s="28">
        <v>61.21</v>
      </c>
      <c r="Q7" s="28">
        <v>63.66</v>
      </c>
      <c r="R7" s="28">
        <v>63.77</v>
      </c>
      <c r="S7" s="28">
        <v>63.66</v>
      </c>
      <c r="T7" s="28">
        <v>69.17</v>
      </c>
      <c r="U7" s="28">
        <v>74.48</v>
      </c>
      <c r="V7" s="28">
        <v>81.97</v>
      </c>
      <c r="W7" s="28">
        <v>77.59</v>
      </c>
      <c r="X7" s="28">
        <v>75.63</v>
      </c>
      <c r="Y7" s="28">
        <v>72.34</v>
      </c>
      <c r="Z7" s="29"/>
      <c r="AA7" s="30">
        <v>68.227916666666673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1023.232</v>
      </c>
      <c r="C17" s="67">
        <v>1033.713</v>
      </c>
      <c r="D17" s="67">
        <v>1045.712</v>
      </c>
      <c r="E17" s="67">
        <v>1036.1010000000001</v>
      </c>
      <c r="F17" s="67">
        <v>1044.1030000000001</v>
      </c>
      <c r="G17" s="67">
        <v>1043.1030000000001</v>
      </c>
      <c r="H17" s="67">
        <v>1022.511</v>
      </c>
      <c r="I17" s="67">
        <v>1004.992</v>
      </c>
      <c r="J17" s="67">
        <v>1011.47</v>
      </c>
      <c r="K17" s="67">
        <v>1012.4640000000001</v>
      </c>
      <c r="L17" s="67">
        <v>1005.622</v>
      </c>
      <c r="M17" s="67">
        <v>1003.625</v>
      </c>
      <c r="N17" s="67">
        <v>1002.623</v>
      </c>
      <c r="O17" s="67">
        <v>1004.189</v>
      </c>
      <c r="P17" s="67">
        <v>989.18200000000002</v>
      </c>
      <c r="Q17" s="67">
        <v>975.70500000000004</v>
      </c>
      <c r="R17" s="67">
        <v>982.49199999999996</v>
      </c>
      <c r="S17" s="67">
        <v>996.49599999999998</v>
      </c>
      <c r="T17" s="67">
        <v>1004.4930000000001</v>
      </c>
      <c r="U17" s="67">
        <v>1008.487</v>
      </c>
      <c r="V17" s="67">
        <v>1011.487</v>
      </c>
      <c r="W17" s="67">
        <v>1011.324</v>
      </c>
      <c r="X17" s="67">
        <v>992.31600000000003</v>
      </c>
      <c r="Y17" s="67">
        <v>994.31700000000001</v>
      </c>
      <c r="Z17" s="68"/>
      <c r="AA17" s="69">
        <f>SUM(B17:Z17)</f>
        <v>24259.758999999998</v>
      </c>
    </row>
    <row r="18" spans="1:27" ht="24.95" customHeight="1" x14ac:dyDescent="0.2">
      <c r="A18" s="70" t="s">
        <v>13</v>
      </c>
      <c r="B18" s="71">
        <v>894.87499999999989</v>
      </c>
      <c r="C18" s="72">
        <v>874.73099999999988</v>
      </c>
      <c r="D18" s="72">
        <v>855.29200000000003</v>
      </c>
      <c r="E18" s="72">
        <v>842.178</v>
      </c>
      <c r="F18" s="72">
        <v>837.6099999999999</v>
      </c>
      <c r="G18" s="72">
        <v>864.58999999999992</v>
      </c>
      <c r="H18" s="72">
        <v>931.56500000000005</v>
      </c>
      <c r="I18" s="72">
        <v>996.58300000000008</v>
      </c>
      <c r="J18" s="72">
        <v>1039.8</v>
      </c>
      <c r="K18" s="72">
        <v>1061.039</v>
      </c>
      <c r="L18" s="72">
        <v>1061.3619999999999</v>
      </c>
      <c r="M18" s="72">
        <v>1060.752</v>
      </c>
      <c r="N18" s="72">
        <v>1034.3399999999999</v>
      </c>
      <c r="O18" s="72">
        <v>979.68099999999993</v>
      </c>
      <c r="P18" s="72">
        <v>949.94100000000014</v>
      </c>
      <c r="Q18" s="72">
        <v>924.75000000000011</v>
      </c>
      <c r="R18" s="72">
        <v>912.15800000000002</v>
      </c>
      <c r="S18" s="72">
        <v>907.06200000000001</v>
      </c>
      <c r="T18" s="72">
        <v>915.29100000000005</v>
      </c>
      <c r="U18" s="72">
        <v>947.22600000000023</v>
      </c>
      <c r="V18" s="72">
        <v>934.14499999999998</v>
      </c>
      <c r="W18" s="72">
        <v>869.31799999999998</v>
      </c>
      <c r="X18" s="72">
        <v>826.99000000000012</v>
      </c>
      <c r="Y18" s="72">
        <v>777.58699999999999</v>
      </c>
      <c r="Z18" s="73"/>
      <c r="AA18" s="74">
        <f>SUM(B18:Z18)</f>
        <v>22298.866000000002</v>
      </c>
    </row>
    <row r="19" spans="1:27" ht="24.95" customHeight="1" x14ac:dyDescent="0.2">
      <c r="A19" s="70" t="s">
        <v>14</v>
      </c>
      <c r="B19" s="75">
        <v>2393.625</v>
      </c>
      <c r="C19" s="76">
        <v>2316.9340000000007</v>
      </c>
      <c r="D19" s="76">
        <v>2180.0840000000003</v>
      </c>
      <c r="E19" s="76">
        <v>2119.3689999999997</v>
      </c>
      <c r="F19" s="76">
        <v>2161.61</v>
      </c>
      <c r="G19" s="76">
        <v>2301.6869999999999</v>
      </c>
      <c r="H19" s="76">
        <v>2531.3340000000003</v>
      </c>
      <c r="I19" s="76">
        <v>2833.8119999999999</v>
      </c>
      <c r="J19" s="76">
        <v>3193.7259999999997</v>
      </c>
      <c r="K19" s="76">
        <v>3455.1930000000007</v>
      </c>
      <c r="L19" s="76">
        <v>3590.6340000000005</v>
      </c>
      <c r="M19" s="76">
        <v>3674.7060000000001</v>
      </c>
      <c r="N19" s="76">
        <v>3611.0140000000006</v>
      </c>
      <c r="O19" s="76">
        <v>3372.8269999999998</v>
      </c>
      <c r="P19" s="76">
        <v>3276.0369999999998</v>
      </c>
      <c r="Q19" s="76">
        <v>3151.1399999999994</v>
      </c>
      <c r="R19" s="76">
        <v>3082.2280000000005</v>
      </c>
      <c r="S19" s="76">
        <v>3150.2440000000001</v>
      </c>
      <c r="T19" s="76">
        <v>3350.8219999999997</v>
      </c>
      <c r="U19" s="76">
        <v>3739.654</v>
      </c>
      <c r="V19" s="76">
        <v>3837.7870000000003</v>
      </c>
      <c r="W19" s="76">
        <v>3413.7540000000008</v>
      </c>
      <c r="X19" s="76">
        <v>3093.8029999999999</v>
      </c>
      <c r="Y19" s="76">
        <v>2634.384</v>
      </c>
      <c r="Z19" s="73"/>
      <c r="AA19" s="74">
        <f>SUM(B19:Z19)</f>
        <v>72466.40800000001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128.5</v>
      </c>
      <c r="C21" s="72">
        <v>121</v>
      </c>
      <c r="D21" s="72">
        <v>118.5</v>
      </c>
      <c r="E21" s="72">
        <v>108</v>
      </c>
      <c r="F21" s="72">
        <v>107.5</v>
      </c>
      <c r="G21" s="72">
        <v>113.5</v>
      </c>
      <c r="H21" s="72">
        <v>156.5</v>
      </c>
      <c r="I21" s="72">
        <v>162</v>
      </c>
      <c r="J21" s="72">
        <v>164</v>
      </c>
      <c r="K21" s="72">
        <v>168.5</v>
      </c>
      <c r="L21" s="72">
        <v>170.5</v>
      </c>
      <c r="M21" s="72">
        <v>169</v>
      </c>
      <c r="N21" s="72">
        <v>164</v>
      </c>
      <c r="O21" s="72">
        <v>170</v>
      </c>
      <c r="P21" s="72">
        <v>176</v>
      </c>
      <c r="Q21" s="72">
        <v>177.5</v>
      </c>
      <c r="R21" s="72">
        <v>167.5</v>
      </c>
      <c r="S21" s="72">
        <v>156</v>
      </c>
      <c r="T21" s="72">
        <v>142</v>
      </c>
      <c r="U21" s="72">
        <v>157</v>
      </c>
      <c r="V21" s="72">
        <v>155</v>
      </c>
      <c r="W21" s="72">
        <v>158.5</v>
      </c>
      <c r="X21" s="72">
        <v>144</v>
      </c>
      <c r="Y21" s="72">
        <v>147.5</v>
      </c>
      <c r="Z21" s="72"/>
      <c r="AA21" s="74">
        <f>SUM(B21:Z21)</f>
        <v>3602.5</v>
      </c>
    </row>
    <row r="22" spans="1:27" ht="30" customHeight="1" thickBot="1" x14ac:dyDescent="0.25">
      <c r="A22" s="81" t="s">
        <v>17</v>
      </c>
      <c r="B22" s="82">
        <f t="shared" ref="B22:AA22" si="1">SUM(B17:B21)</f>
        <v>4440.232</v>
      </c>
      <c r="C22" s="83">
        <f t="shared" si="1"/>
        <v>4346.3780000000006</v>
      </c>
      <c r="D22" s="83">
        <f t="shared" si="1"/>
        <v>4199.5879999999997</v>
      </c>
      <c r="E22" s="83">
        <f t="shared" si="1"/>
        <v>4105.6479999999992</v>
      </c>
      <c r="F22" s="83">
        <f t="shared" si="1"/>
        <v>4150.8230000000003</v>
      </c>
      <c r="G22" s="83">
        <f t="shared" si="1"/>
        <v>4322.88</v>
      </c>
      <c r="H22" s="83">
        <f t="shared" si="1"/>
        <v>4641.91</v>
      </c>
      <c r="I22" s="83">
        <f t="shared" si="1"/>
        <v>4997.3869999999997</v>
      </c>
      <c r="J22" s="83">
        <f t="shared" si="1"/>
        <v>5408.9959999999992</v>
      </c>
      <c r="K22" s="83">
        <f t="shared" si="1"/>
        <v>5697.1960000000008</v>
      </c>
      <c r="L22" s="83">
        <f t="shared" si="1"/>
        <v>5828.1180000000004</v>
      </c>
      <c r="M22" s="83">
        <f t="shared" si="1"/>
        <v>5908.0830000000005</v>
      </c>
      <c r="N22" s="83">
        <f t="shared" si="1"/>
        <v>5811.9770000000008</v>
      </c>
      <c r="O22" s="83">
        <f t="shared" si="1"/>
        <v>5526.6970000000001</v>
      </c>
      <c r="P22" s="83">
        <f t="shared" si="1"/>
        <v>5391.16</v>
      </c>
      <c r="Q22" s="83">
        <f t="shared" si="1"/>
        <v>5229.0949999999993</v>
      </c>
      <c r="R22" s="83">
        <f t="shared" si="1"/>
        <v>5144.3780000000006</v>
      </c>
      <c r="S22" s="83">
        <f t="shared" si="1"/>
        <v>5209.8019999999997</v>
      </c>
      <c r="T22" s="83">
        <f t="shared" si="1"/>
        <v>5412.6059999999998</v>
      </c>
      <c r="U22" s="83">
        <f t="shared" si="1"/>
        <v>5852.3670000000002</v>
      </c>
      <c r="V22" s="83">
        <f t="shared" si="1"/>
        <v>5938.4189999999999</v>
      </c>
      <c r="W22" s="83">
        <f t="shared" si="1"/>
        <v>5452.8960000000006</v>
      </c>
      <c r="X22" s="83">
        <f t="shared" si="1"/>
        <v>5057.1090000000004</v>
      </c>
      <c r="Y22" s="83">
        <f t="shared" si="1"/>
        <v>4553.7880000000005</v>
      </c>
      <c r="Z22" s="84">
        <f t="shared" si="1"/>
        <v>0</v>
      </c>
      <c r="AA22" s="85">
        <f t="shared" si="1"/>
        <v>122627.53300000001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504.5</v>
      </c>
      <c r="C25" s="67">
        <v>497</v>
      </c>
      <c r="D25" s="67">
        <v>494.5</v>
      </c>
      <c r="E25" s="67">
        <v>484</v>
      </c>
      <c r="F25" s="67">
        <v>483.5</v>
      </c>
      <c r="G25" s="67">
        <v>489.5</v>
      </c>
      <c r="H25" s="67">
        <v>542.5</v>
      </c>
      <c r="I25" s="67">
        <v>548</v>
      </c>
      <c r="J25" s="67">
        <v>527</v>
      </c>
      <c r="K25" s="67">
        <v>531.5</v>
      </c>
      <c r="L25" s="67">
        <v>533.5</v>
      </c>
      <c r="M25" s="67">
        <v>553</v>
      </c>
      <c r="N25" s="67">
        <v>548</v>
      </c>
      <c r="O25" s="67">
        <v>557</v>
      </c>
      <c r="P25" s="67">
        <v>563</v>
      </c>
      <c r="Q25" s="67">
        <v>556.5</v>
      </c>
      <c r="R25" s="67">
        <v>546.5</v>
      </c>
      <c r="S25" s="67">
        <v>535</v>
      </c>
      <c r="T25" s="67">
        <v>523</v>
      </c>
      <c r="U25" s="67">
        <v>548</v>
      </c>
      <c r="V25" s="67">
        <v>546</v>
      </c>
      <c r="W25" s="67">
        <v>534.5</v>
      </c>
      <c r="X25" s="67">
        <v>499</v>
      </c>
      <c r="Y25" s="67">
        <v>508.5</v>
      </c>
      <c r="Z25" s="68"/>
      <c r="AA25" s="69">
        <f>SUM(B25:Z25)</f>
        <v>12653.5</v>
      </c>
    </row>
    <row r="26" spans="1:27" ht="24.95" customHeight="1" x14ac:dyDescent="0.2">
      <c r="A26" s="70" t="s">
        <v>20</v>
      </c>
      <c r="B26" s="71">
        <v>4292.732</v>
      </c>
      <c r="C26" s="72">
        <v>4182.3779999999997</v>
      </c>
      <c r="D26" s="72">
        <v>4052.0880000000002</v>
      </c>
      <c r="E26" s="72">
        <v>3969.6480000000001</v>
      </c>
      <c r="F26" s="72">
        <v>4025.3229999999999</v>
      </c>
      <c r="G26" s="72">
        <v>4286.38</v>
      </c>
      <c r="H26" s="72">
        <v>4484.41</v>
      </c>
      <c r="I26" s="72">
        <v>5104.3869999999997</v>
      </c>
      <c r="J26" s="72">
        <v>5525.3990000000003</v>
      </c>
      <c r="K26" s="72">
        <v>5621.6959999999999</v>
      </c>
      <c r="L26" s="72">
        <v>5804.6180000000004</v>
      </c>
      <c r="M26" s="72">
        <v>5936.0829999999996</v>
      </c>
      <c r="N26" s="72">
        <v>5856.9769999999999</v>
      </c>
      <c r="O26" s="72">
        <v>5475.6970000000001</v>
      </c>
      <c r="P26" s="72">
        <v>5304.16</v>
      </c>
      <c r="Q26" s="72">
        <v>4972.5950000000003</v>
      </c>
      <c r="R26" s="72">
        <v>4966.8779999999997</v>
      </c>
      <c r="S26" s="72">
        <v>5030.8019999999997</v>
      </c>
      <c r="T26" s="72">
        <v>5255.6059999999998</v>
      </c>
      <c r="U26" s="72">
        <v>5826.3670000000002</v>
      </c>
      <c r="V26" s="72">
        <v>5749.9390000000003</v>
      </c>
      <c r="W26" s="72">
        <v>5200.3959999999997</v>
      </c>
      <c r="X26" s="72">
        <v>4840.1090000000004</v>
      </c>
      <c r="Y26" s="72">
        <v>4323.2879999999996</v>
      </c>
      <c r="Z26" s="73"/>
      <c r="AA26" s="74">
        <f>SUM(B26:Z26)</f>
        <v>120087.95599999999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4797.232</v>
      </c>
      <c r="C28" s="57">
        <f t="shared" si="2"/>
        <v>4679.3779999999997</v>
      </c>
      <c r="D28" s="57">
        <f t="shared" si="2"/>
        <v>4546.5879999999997</v>
      </c>
      <c r="E28" s="57">
        <f t="shared" si="2"/>
        <v>4453.6480000000001</v>
      </c>
      <c r="F28" s="57">
        <f t="shared" si="2"/>
        <v>4508.8230000000003</v>
      </c>
      <c r="G28" s="57">
        <f t="shared" si="2"/>
        <v>4775.88</v>
      </c>
      <c r="H28" s="57">
        <f t="shared" si="2"/>
        <v>5026.91</v>
      </c>
      <c r="I28" s="57">
        <f t="shared" si="2"/>
        <v>5652.3869999999997</v>
      </c>
      <c r="J28" s="57">
        <f t="shared" si="2"/>
        <v>6052.3990000000003</v>
      </c>
      <c r="K28" s="57">
        <f t="shared" si="2"/>
        <v>6153.1959999999999</v>
      </c>
      <c r="L28" s="57">
        <f t="shared" si="2"/>
        <v>6338.1180000000004</v>
      </c>
      <c r="M28" s="57">
        <f t="shared" si="2"/>
        <v>6489.0829999999996</v>
      </c>
      <c r="N28" s="57">
        <f t="shared" si="2"/>
        <v>6404.9769999999999</v>
      </c>
      <c r="O28" s="57">
        <f t="shared" si="2"/>
        <v>6032.6970000000001</v>
      </c>
      <c r="P28" s="57">
        <f t="shared" si="2"/>
        <v>5867.16</v>
      </c>
      <c r="Q28" s="57">
        <f t="shared" si="2"/>
        <v>5529.0950000000003</v>
      </c>
      <c r="R28" s="57">
        <f t="shared" si="2"/>
        <v>5513.3779999999997</v>
      </c>
      <c r="S28" s="57">
        <f t="shared" si="2"/>
        <v>5565.8019999999997</v>
      </c>
      <c r="T28" s="57">
        <f t="shared" si="2"/>
        <v>5778.6059999999998</v>
      </c>
      <c r="U28" s="57">
        <f t="shared" si="2"/>
        <v>6374.3670000000002</v>
      </c>
      <c r="V28" s="57">
        <f t="shared" si="2"/>
        <v>6295.9390000000003</v>
      </c>
      <c r="W28" s="57">
        <f t="shared" si="2"/>
        <v>5734.8959999999997</v>
      </c>
      <c r="X28" s="57">
        <f t="shared" si="2"/>
        <v>5339.1090000000004</v>
      </c>
      <c r="Y28" s="57">
        <f t="shared" si="2"/>
        <v>4831.7879999999996</v>
      </c>
      <c r="Z28" s="58">
        <f t="shared" si="2"/>
        <v>0</v>
      </c>
      <c r="AA28" s="59">
        <f t="shared" si="2"/>
        <v>132741.45600000001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158</v>
      </c>
      <c r="C31" s="90">
        <v>159</v>
      </c>
      <c r="D31" s="90">
        <v>158</v>
      </c>
      <c r="E31" s="90">
        <v>159</v>
      </c>
      <c r="F31" s="90">
        <v>159</v>
      </c>
      <c r="G31" s="90">
        <v>144</v>
      </c>
      <c r="H31" s="90">
        <v>105</v>
      </c>
      <c r="I31" s="90">
        <v>201</v>
      </c>
      <c r="J31" s="90">
        <v>181</v>
      </c>
      <c r="K31" s="90">
        <v>147</v>
      </c>
      <c r="L31" s="90">
        <v>224</v>
      </c>
      <c r="M31" s="90">
        <v>166</v>
      </c>
      <c r="N31" s="90">
        <v>152</v>
      </c>
      <c r="O31" s="90">
        <v>86</v>
      </c>
      <c r="P31" s="90">
        <v>62</v>
      </c>
      <c r="Q31" s="90">
        <v>56</v>
      </c>
      <c r="R31" s="90">
        <v>71</v>
      </c>
      <c r="S31" s="90">
        <v>67</v>
      </c>
      <c r="T31" s="90">
        <v>73</v>
      </c>
      <c r="U31" s="90">
        <v>55</v>
      </c>
      <c r="V31" s="90">
        <v>56</v>
      </c>
      <c r="W31" s="90">
        <v>57</v>
      </c>
      <c r="X31" s="90">
        <v>41</v>
      </c>
      <c r="Y31" s="90">
        <v>53</v>
      </c>
      <c r="Z31" s="91"/>
      <c r="AA31" s="69">
        <f t="shared" ref="AA31:AA36" si="3">SUM(B31:Z31)</f>
        <v>2790</v>
      </c>
    </row>
    <row r="32" spans="1:27" ht="24.95" customHeight="1" x14ac:dyDescent="0.2">
      <c r="A32" s="92" t="s">
        <v>37</v>
      </c>
      <c r="B32" s="93">
        <v>159</v>
      </c>
      <c r="C32" s="94">
        <v>129</v>
      </c>
      <c r="D32" s="94">
        <v>129</v>
      </c>
      <c r="E32" s="94">
        <v>129</v>
      </c>
      <c r="F32" s="94">
        <v>129</v>
      </c>
      <c r="G32" s="94">
        <v>165</v>
      </c>
      <c r="H32" s="94">
        <v>185</v>
      </c>
      <c r="I32" s="94">
        <v>289</v>
      </c>
      <c r="J32" s="94">
        <v>332.40300000000002</v>
      </c>
      <c r="K32" s="94">
        <v>209</v>
      </c>
      <c r="L32" s="94">
        <v>191</v>
      </c>
      <c r="M32" s="94">
        <v>310</v>
      </c>
      <c r="N32" s="94">
        <v>306</v>
      </c>
      <c r="O32" s="94">
        <v>312</v>
      </c>
      <c r="P32" s="94">
        <v>306</v>
      </c>
      <c r="Q32" s="94">
        <v>149</v>
      </c>
      <c r="R32" s="94">
        <v>243</v>
      </c>
      <c r="S32" s="94">
        <v>254</v>
      </c>
      <c r="T32" s="94">
        <v>263</v>
      </c>
      <c r="U32" s="94">
        <v>332</v>
      </c>
      <c r="V32" s="94">
        <v>216.51999999999998</v>
      </c>
      <c r="W32" s="94">
        <v>220</v>
      </c>
      <c r="X32" s="94">
        <v>186</v>
      </c>
      <c r="Y32" s="94">
        <v>170</v>
      </c>
      <c r="Z32" s="95"/>
      <c r="AA32" s="74">
        <f t="shared" si="3"/>
        <v>5313.9230000000007</v>
      </c>
    </row>
    <row r="33" spans="1:27" ht="24.95" customHeight="1" x14ac:dyDescent="0.2">
      <c r="A33" s="92" t="s">
        <v>38</v>
      </c>
      <c r="B33" s="93">
        <v>40</v>
      </c>
      <c r="C33" s="94">
        <v>45</v>
      </c>
      <c r="D33" s="94">
        <v>60</v>
      </c>
      <c r="E33" s="94">
        <v>60</v>
      </c>
      <c r="F33" s="94">
        <v>70</v>
      </c>
      <c r="G33" s="94">
        <v>144</v>
      </c>
      <c r="H33" s="94">
        <v>95</v>
      </c>
      <c r="I33" s="94">
        <v>165</v>
      </c>
      <c r="J33" s="94">
        <v>130</v>
      </c>
      <c r="K33" s="94">
        <v>100</v>
      </c>
      <c r="L33" s="94">
        <v>95</v>
      </c>
      <c r="M33" s="94">
        <v>105</v>
      </c>
      <c r="N33" s="94">
        <v>135</v>
      </c>
      <c r="O33" s="94">
        <v>108</v>
      </c>
      <c r="P33" s="94">
        <v>108</v>
      </c>
      <c r="Q33" s="94">
        <v>95</v>
      </c>
      <c r="R33" s="94">
        <v>55</v>
      </c>
      <c r="S33" s="94">
        <v>35</v>
      </c>
      <c r="T33" s="94">
        <v>30</v>
      </c>
      <c r="U33" s="94">
        <v>135</v>
      </c>
      <c r="V33" s="94">
        <v>85</v>
      </c>
      <c r="W33" s="94">
        <v>5</v>
      </c>
      <c r="X33" s="94">
        <v>55</v>
      </c>
      <c r="Y33" s="94">
        <v>55</v>
      </c>
      <c r="Z33" s="95"/>
      <c r="AA33" s="74">
        <f t="shared" si="3"/>
        <v>2010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254.7</v>
      </c>
      <c r="C35" s="94">
        <v>39.5</v>
      </c>
      <c r="D35" s="94">
        <v>199.9</v>
      </c>
      <c r="E35" s="94">
        <v>298.7</v>
      </c>
      <c r="F35" s="94">
        <v>321.39999999999998</v>
      </c>
      <c r="G35" s="94">
        <v>158.5</v>
      </c>
      <c r="H35" s="94">
        <v>49.2</v>
      </c>
      <c r="I35" s="94">
        <v>372.4</v>
      </c>
      <c r="J35" s="94">
        <v>213.7</v>
      </c>
      <c r="K35" s="94">
        <v>172.1</v>
      </c>
      <c r="L35" s="94">
        <v>302</v>
      </c>
      <c r="M35" s="94"/>
      <c r="N35" s="94"/>
      <c r="O35" s="94"/>
      <c r="P35" s="94"/>
      <c r="Q35" s="94">
        <v>50.8</v>
      </c>
      <c r="R35" s="94"/>
      <c r="S35" s="94"/>
      <c r="T35" s="94"/>
      <c r="U35" s="94"/>
      <c r="V35" s="94">
        <v>254.8</v>
      </c>
      <c r="W35" s="94">
        <v>385.2</v>
      </c>
      <c r="X35" s="94"/>
      <c r="Y35" s="94">
        <v>123.2</v>
      </c>
      <c r="Z35" s="95"/>
      <c r="AA35" s="74">
        <f t="shared" si="3"/>
        <v>3196.1</v>
      </c>
    </row>
    <row r="36" spans="1:27" ht="30" customHeight="1" thickBot="1" x14ac:dyDescent="0.25">
      <c r="A36" s="81" t="s">
        <v>41</v>
      </c>
      <c r="B36" s="82">
        <f>SUM(B31:B35)</f>
        <v>611.70000000000005</v>
      </c>
      <c r="C36" s="83">
        <f t="shared" ref="C36:Z36" si="4">SUM(C31:C35)</f>
        <v>372.5</v>
      </c>
      <c r="D36" s="83">
        <f t="shared" si="4"/>
        <v>546.9</v>
      </c>
      <c r="E36" s="83">
        <f t="shared" si="4"/>
        <v>646.70000000000005</v>
      </c>
      <c r="F36" s="83">
        <f t="shared" si="4"/>
        <v>679.4</v>
      </c>
      <c r="G36" s="83">
        <f t="shared" si="4"/>
        <v>611.5</v>
      </c>
      <c r="H36" s="83">
        <f t="shared" si="4"/>
        <v>434.2</v>
      </c>
      <c r="I36" s="83">
        <f t="shared" si="4"/>
        <v>1027.4000000000001</v>
      </c>
      <c r="J36" s="83">
        <f t="shared" si="4"/>
        <v>857.10300000000007</v>
      </c>
      <c r="K36" s="83">
        <f t="shared" si="4"/>
        <v>628.1</v>
      </c>
      <c r="L36" s="83">
        <f t="shared" si="4"/>
        <v>812</v>
      </c>
      <c r="M36" s="83">
        <f t="shared" si="4"/>
        <v>581</v>
      </c>
      <c r="N36" s="83">
        <f t="shared" si="4"/>
        <v>593</v>
      </c>
      <c r="O36" s="83">
        <f t="shared" si="4"/>
        <v>506</v>
      </c>
      <c r="P36" s="83">
        <f t="shared" si="4"/>
        <v>476</v>
      </c>
      <c r="Q36" s="83">
        <f t="shared" si="4"/>
        <v>350.8</v>
      </c>
      <c r="R36" s="83">
        <f t="shared" si="4"/>
        <v>369</v>
      </c>
      <c r="S36" s="83">
        <f t="shared" si="4"/>
        <v>356</v>
      </c>
      <c r="T36" s="83">
        <f t="shared" si="4"/>
        <v>366</v>
      </c>
      <c r="U36" s="83">
        <f t="shared" si="4"/>
        <v>522</v>
      </c>
      <c r="V36" s="83">
        <f t="shared" si="4"/>
        <v>612.31999999999994</v>
      </c>
      <c r="W36" s="83">
        <f t="shared" si="4"/>
        <v>667.2</v>
      </c>
      <c r="X36" s="83">
        <f t="shared" si="4"/>
        <v>282</v>
      </c>
      <c r="Y36" s="83">
        <f t="shared" si="4"/>
        <v>401.2</v>
      </c>
      <c r="Z36" s="84">
        <f t="shared" si="4"/>
        <v>0</v>
      </c>
      <c r="AA36" s="85">
        <f t="shared" si="3"/>
        <v>13310.023000000001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254.7</v>
      </c>
      <c r="C43" s="94">
        <v>39.5</v>
      </c>
      <c r="D43" s="94">
        <v>199.9</v>
      </c>
      <c r="E43" s="94">
        <v>298.7</v>
      </c>
      <c r="F43" s="94">
        <v>321.39999999999998</v>
      </c>
      <c r="G43" s="94">
        <v>158.5</v>
      </c>
      <c r="H43" s="94">
        <v>49.2</v>
      </c>
      <c r="I43" s="94">
        <v>372.4</v>
      </c>
      <c r="J43" s="94">
        <v>213.7</v>
      </c>
      <c r="K43" s="94">
        <v>172.1</v>
      </c>
      <c r="L43" s="94">
        <v>302</v>
      </c>
      <c r="M43" s="94"/>
      <c r="N43" s="94"/>
      <c r="O43" s="94"/>
      <c r="P43" s="94"/>
      <c r="Q43" s="94">
        <v>50.8</v>
      </c>
      <c r="R43" s="94"/>
      <c r="S43" s="94"/>
      <c r="T43" s="94"/>
      <c r="U43" s="94"/>
      <c r="V43" s="94">
        <v>254.8</v>
      </c>
      <c r="W43" s="94">
        <v>385.2</v>
      </c>
      <c r="X43" s="94"/>
      <c r="Y43" s="94">
        <v>123.2</v>
      </c>
      <c r="Z43" s="95"/>
      <c r="AA43" s="74">
        <f t="shared" si="5"/>
        <v>3196.1</v>
      </c>
    </row>
    <row r="44" spans="1:27" ht="30" customHeight="1" thickBot="1" x14ac:dyDescent="0.25">
      <c r="A44" s="81" t="s">
        <v>43</v>
      </c>
      <c r="B44" s="82">
        <f>SUM(B39:B43)</f>
        <v>254.7</v>
      </c>
      <c r="C44" s="83">
        <f t="shared" ref="C44:Z44" si="6">SUM(C39:C43)</f>
        <v>39.5</v>
      </c>
      <c r="D44" s="83">
        <f t="shared" si="6"/>
        <v>199.9</v>
      </c>
      <c r="E44" s="83">
        <f t="shared" si="6"/>
        <v>298.7</v>
      </c>
      <c r="F44" s="83">
        <f t="shared" si="6"/>
        <v>321.39999999999998</v>
      </c>
      <c r="G44" s="83">
        <f t="shared" si="6"/>
        <v>158.5</v>
      </c>
      <c r="H44" s="83">
        <f t="shared" si="6"/>
        <v>49.2</v>
      </c>
      <c r="I44" s="83">
        <f t="shared" si="6"/>
        <v>372.4</v>
      </c>
      <c r="J44" s="83">
        <f t="shared" si="6"/>
        <v>213.7</v>
      </c>
      <c r="K44" s="83">
        <f t="shared" si="6"/>
        <v>172.1</v>
      </c>
      <c r="L44" s="83">
        <f t="shared" si="6"/>
        <v>302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50.8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254.8</v>
      </c>
      <c r="W44" s="83">
        <f t="shared" si="6"/>
        <v>385.2</v>
      </c>
      <c r="X44" s="83">
        <f t="shared" si="6"/>
        <v>0</v>
      </c>
      <c r="Y44" s="83">
        <f t="shared" si="6"/>
        <v>123.2</v>
      </c>
      <c r="Z44" s="84">
        <f t="shared" si="6"/>
        <v>0</v>
      </c>
      <c r="AA44" s="85">
        <f t="shared" si="5"/>
        <v>3196.1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5051.9319999999998</v>
      </c>
      <c r="C47" s="83">
        <f t="shared" ref="C47:Z47" si="8">SUM(C10:C13)+C22+C36</f>
        <v>4718.8780000000006</v>
      </c>
      <c r="D47" s="83">
        <f t="shared" si="8"/>
        <v>4746.4879999999994</v>
      </c>
      <c r="E47" s="83">
        <f t="shared" si="8"/>
        <v>4752.347999999999</v>
      </c>
      <c r="F47" s="83">
        <f t="shared" si="8"/>
        <v>4830.223</v>
      </c>
      <c r="G47" s="83">
        <f t="shared" si="8"/>
        <v>4934.38</v>
      </c>
      <c r="H47" s="83">
        <f t="shared" si="8"/>
        <v>5076.1099999999997</v>
      </c>
      <c r="I47" s="83">
        <f t="shared" si="8"/>
        <v>6024.7870000000003</v>
      </c>
      <c r="J47" s="83">
        <f t="shared" si="8"/>
        <v>6266.0989999999993</v>
      </c>
      <c r="K47" s="83">
        <f t="shared" si="8"/>
        <v>6325.2960000000012</v>
      </c>
      <c r="L47" s="83">
        <f t="shared" si="8"/>
        <v>6640.1180000000004</v>
      </c>
      <c r="M47" s="83">
        <f t="shared" si="8"/>
        <v>6489.0830000000005</v>
      </c>
      <c r="N47" s="83">
        <f t="shared" si="8"/>
        <v>6404.9770000000008</v>
      </c>
      <c r="O47" s="83">
        <f t="shared" si="8"/>
        <v>6032.6970000000001</v>
      </c>
      <c r="P47" s="83">
        <f t="shared" si="8"/>
        <v>5867.16</v>
      </c>
      <c r="Q47" s="83">
        <f t="shared" si="8"/>
        <v>5579.8949999999995</v>
      </c>
      <c r="R47" s="83">
        <f t="shared" si="8"/>
        <v>5513.3780000000006</v>
      </c>
      <c r="S47" s="83">
        <f t="shared" si="8"/>
        <v>5565.8019999999997</v>
      </c>
      <c r="T47" s="83">
        <f t="shared" si="8"/>
        <v>5778.6059999999998</v>
      </c>
      <c r="U47" s="83">
        <f t="shared" si="8"/>
        <v>6374.3670000000002</v>
      </c>
      <c r="V47" s="83">
        <f t="shared" si="8"/>
        <v>6550.7389999999996</v>
      </c>
      <c r="W47" s="83">
        <f t="shared" si="8"/>
        <v>6120.0960000000005</v>
      </c>
      <c r="X47" s="83">
        <f t="shared" si="8"/>
        <v>5339.1090000000004</v>
      </c>
      <c r="Y47" s="83">
        <f t="shared" si="8"/>
        <v>4954.9880000000003</v>
      </c>
      <c r="Z47" s="84">
        <f t="shared" si="8"/>
        <v>0</v>
      </c>
      <c r="AA47" s="100">
        <f>SUM(B47:Z47)</f>
        <v>135937.55600000001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254.7</v>
      </c>
      <c r="C4" s="18">
        <v>39.5</v>
      </c>
      <c r="D4" s="18">
        <v>199.9</v>
      </c>
      <c r="E4" s="18">
        <v>298.7</v>
      </c>
      <c r="F4" s="18">
        <v>321.39999999999998</v>
      </c>
      <c r="G4" s="18">
        <v>158.5</v>
      </c>
      <c r="H4" s="18">
        <v>49.2</v>
      </c>
      <c r="I4" s="18">
        <v>372.4</v>
      </c>
      <c r="J4" s="18">
        <v>213.7</v>
      </c>
      <c r="K4" s="18">
        <v>172.1</v>
      </c>
      <c r="L4" s="18">
        <v>302</v>
      </c>
      <c r="M4" s="18">
        <v>-96.5</v>
      </c>
      <c r="N4" s="18">
        <v>-456.4</v>
      </c>
      <c r="O4" s="18">
        <v>-276.60000000000002</v>
      </c>
      <c r="P4" s="18">
        <v>-258.8</v>
      </c>
      <c r="Q4" s="18">
        <v>50.8</v>
      </c>
      <c r="R4" s="18">
        <v>-52.9</v>
      </c>
      <c r="S4" s="18">
        <v>-145.30000000000001</v>
      </c>
      <c r="T4" s="18">
        <v>-435.3</v>
      </c>
      <c r="U4" s="18">
        <v>-1.3</v>
      </c>
      <c r="V4" s="18">
        <v>254.8</v>
      </c>
      <c r="W4" s="18">
        <v>385.2</v>
      </c>
      <c r="X4" s="18">
        <v>-34.700000000000003</v>
      </c>
      <c r="Y4" s="18">
        <v>123.2</v>
      </c>
      <c r="Z4" s="19"/>
      <c r="AA4" s="107">
        <f>SUM(B4:Z4)</f>
        <v>1438.3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72.040000000000006</v>
      </c>
      <c r="C7" s="113">
        <v>65.989999999999995</v>
      </c>
      <c r="D7" s="113">
        <v>63.66</v>
      </c>
      <c r="E7" s="113">
        <v>61.06</v>
      </c>
      <c r="F7" s="113">
        <v>59.71</v>
      </c>
      <c r="G7" s="113">
        <v>59.17</v>
      </c>
      <c r="H7" s="113">
        <v>66.260000000000005</v>
      </c>
      <c r="I7" s="113">
        <v>68.2</v>
      </c>
      <c r="J7" s="113">
        <v>73.64</v>
      </c>
      <c r="K7" s="113">
        <v>74.069999999999993</v>
      </c>
      <c r="L7" s="113">
        <v>74.069999999999993</v>
      </c>
      <c r="M7" s="113">
        <v>67.17</v>
      </c>
      <c r="N7" s="113">
        <v>65.989999999999995</v>
      </c>
      <c r="O7" s="113">
        <v>62.96</v>
      </c>
      <c r="P7" s="113">
        <v>61.21</v>
      </c>
      <c r="Q7" s="113">
        <v>63.66</v>
      </c>
      <c r="R7" s="113">
        <v>63.77</v>
      </c>
      <c r="S7" s="113">
        <v>63.66</v>
      </c>
      <c r="T7" s="113">
        <v>69.17</v>
      </c>
      <c r="U7" s="113">
        <v>74.48</v>
      </c>
      <c r="V7" s="113">
        <v>81.97</v>
      </c>
      <c r="W7" s="113">
        <v>77.59</v>
      </c>
      <c r="X7" s="113">
        <v>75.63</v>
      </c>
      <c r="Y7" s="113">
        <v>72.34</v>
      </c>
      <c r="Z7" s="114"/>
      <c r="AA7" s="115">
        <v>68.227916666666673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96.5</v>
      </c>
      <c r="N15" s="129">
        <v>456.4</v>
      </c>
      <c r="O15" s="129">
        <v>276.60000000000002</v>
      </c>
      <c r="P15" s="129">
        <v>258.8</v>
      </c>
      <c r="Q15" s="129"/>
      <c r="R15" s="129">
        <v>52.9</v>
      </c>
      <c r="S15" s="129">
        <v>145.30000000000001</v>
      </c>
      <c r="T15" s="129">
        <v>435.3</v>
      </c>
      <c r="U15" s="129">
        <v>1.3</v>
      </c>
      <c r="V15" s="125"/>
      <c r="W15" s="129"/>
      <c r="X15" s="129">
        <v>34.700000000000003</v>
      </c>
      <c r="Y15" s="129"/>
      <c r="Z15" s="127"/>
      <c r="AA15" s="128">
        <f t="shared" si="0"/>
        <v>1757.8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96.5</v>
      </c>
      <c r="N16" s="131">
        <f t="shared" si="1"/>
        <v>456.4</v>
      </c>
      <c r="O16" s="131">
        <f t="shared" si="1"/>
        <v>276.60000000000002</v>
      </c>
      <c r="P16" s="131">
        <f t="shared" si="1"/>
        <v>258.8</v>
      </c>
      <c r="Q16" s="131">
        <f t="shared" si="1"/>
        <v>0</v>
      </c>
      <c r="R16" s="131">
        <f t="shared" si="1"/>
        <v>52.9</v>
      </c>
      <c r="S16" s="131">
        <f t="shared" si="1"/>
        <v>145.30000000000001</v>
      </c>
      <c r="T16" s="131">
        <f t="shared" si="1"/>
        <v>435.3</v>
      </c>
      <c r="U16" s="131">
        <f t="shared" si="1"/>
        <v>1.3</v>
      </c>
      <c r="V16" s="131">
        <f t="shared" si="1"/>
        <v>0</v>
      </c>
      <c r="W16" s="131">
        <f t="shared" si="1"/>
        <v>0</v>
      </c>
      <c r="X16" s="131">
        <f t="shared" si="1"/>
        <v>34.700000000000003</v>
      </c>
      <c r="Y16" s="131">
        <f t="shared" si="1"/>
        <v>0</v>
      </c>
      <c r="Z16" s="132" t="str">
        <f t="shared" si="1"/>
        <v/>
      </c>
      <c r="AA16" s="85">
        <f t="shared" si="0"/>
        <v>1757.8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254.7</v>
      </c>
      <c r="C23" s="129">
        <v>39.5</v>
      </c>
      <c r="D23" s="129">
        <v>199.9</v>
      </c>
      <c r="E23" s="129">
        <v>298.7</v>
      </c>
      <c r="F23" s="129">
        <v>321.39999999999998</v>
      </c>
      <c r="G23" s="129">
        <v>158.5</v>
      </c>
      <c r="H23" s="129">
        <v>49.2</v>
      </c>
      <c r="I23" s="129">
        <v>372.4</v>
      </c>
      <c r="J23" s="129">
        <v>213.7</v>
      </c>
      <c r="K23" s="129">
        <v>172.1</v>
      </c>
      <c r="L23" s="129">
        <v>302</v>
      </c>
      <c r="M23" s="129"/>
      <c r="N23" s="129"/>
      <c r="O23" s="129"/>
      <c r="P23" s="129"/>
      <c r="Q23" s="129">
        <v>50.8</v>
      </c>
      <c r="R23" s="129"/>
      <c r="S23" s="129"/>
      <c r="T23" s="129"/>
      <c r="U23" s="129"/>
      <c r="V23" s="125">
        <v>254.8</v>
      </c>
      <c r="W23" s="129">
        <v>385.2</v>
      </c>
      <c r="X23" s="129"/>
      <c r="Y23" s="129">
        <v>123.2</v>
      </c>
      <c r="Z23" s="127"/>
      <c r="AA23" s="128">
        <f t="shared" si="2"/>
        <v>3196.1</v>
      </c>
    </row>
    <row r="24" spans="1:27" ht="30" customHeight="1" thickBot="1" x14ac:dyDescent="0.25">
      <c r="A24" s="81" t="s">
        <v>43</v>
      </c>
      <c r="B24" s="130">
        <f>IF(LEN(B$2)&gt;0,SUM(B19:B23),"")</f>
        <v>254.7</v>
      </c>
      <c r="C24" s="131">
        <f t="shared" ref="C24:Z24" si="3">IF(LEN(C$2)&gt;0,SUM(C19:C23),"")</f>
        <v>39.5</v>
      </c>
      <c r="D24" s="131">
        <f t="shared" si="3"/>
        <v>199.9</v>
      </c>
      <c r="E24" s="131">
        <f t="shared" si="3"/>
        <v>298.7</v>
      </c>
      <c r="F24" s="131">
        <f t="shared" si="3"/>
        <v>321.39999999999998</v>
      </c>
      <c r="G24" s="131">
        <f t="shared" si="3"/>
        <v>158.5</v>
      </c>
      <c r="H24" s="131">
        <f t="shared" si="3"/>
        <v>49.2</v>
      </c>
      <c r="I24" s="131">
        <f t="shared" si="3"/>
        <v>372.4</v>
      </c>
      <c r="J24" s="131">
        <f t="shared" si="3"/>
        <v>213.7</v>
      </c>
      <c r="K24" s="131">
        <f t="shared" si="3"/>
        <v>172.1</v>
      </c>
      <c r="L24" s="131">
        <f t="shared" si="3"/>
        <v>302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50.8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254.8</v>
      </c>
      <c r="W24" s="131">
        <f t="shared" si="3"/>
        <v>385.2</v>
      </c>
      <c r="X24" s="131">
        <f t="shared" si="3"/>
        <v>0</v>
      </c>
      <c r="Y24" s="131">
        <f t="shared" si="3"/>
        <v>123.2</v>
      </c>
      <c r="Z24" s="132" t="str">
        <f t="shared" si="3"/>
        <v/>
      </c>
      <c r="AA24" s="85">
        <f t="shared" si="2"/>
        <v>3196.1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2021-04-16T11:11:07Z</dcterms:created>
  <dcterms:modified xsi:type="dcterms:W3CDTF">2021-04-16T11:11:08Z</dcterms:modified>
</cp:coreProperties>
</file>