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[1]SPOT_Orders_OverView_01!$A$42:$A$79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<sst xmlns="http://schemas.openxmlformats.org/spreadsheetml/2006/main" count="109" uniqueCount="49">
  <si>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15/04/2021 14:15:53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</si>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</sst>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523</c:v>
                </c:pt>
                <c:pt idx="8">
                  <c:v>523</c:v>
                </c:pt>
                <c:pt idx="9">
                  <c:v>523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523</c:v>
                </c:pt>
                <c:pt idx="19">
                  <c:v>523</c:v>
                </c:pt>
                <c:pt idx="20">
                  <c:v>523</c:v>
                </c:pt>
                <c:pt idx="21">
                  <c:v>523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2956.8389999999999</c:v>
                </c:pt>
                <c:pt idx="1">
                  <c:v>2912.0140000000001</c:v>
                </c:pt>
                <c:pt idx="2">
                  <c:v>2826.0459999999998</c:v>
                </c:pt>
                <c:pt idx="3">
                  <c:v>2636.9479999999999</c:v>
                </c:pt>
                <c:pt idx="4">
                  <c:v>2606.9719999999998</c:v>
                </c:pt>
                <c:pt idx="5">
                  <c:v>2912.5060000000003</c:v>
                </c:pt>
                <c:pt idx="6">
                  <c:v>3077.5349999999999</c:v>
                </c:pt>
                <c:pt idx="7">
                  <c:v>2945</c:v>
                </c:pt>
                <c:pt idx="8">
                  <c:v>2830.587</c:v>
                </c:pt>
                <c:pt idx="9">
                  <c:v>3076.9769999999999</c:v>
                </c:pt>
                <c:pt idx="10">
                  <c:v>3081.5990000000002</c:v>
                </c:pt>
                <c:pt idx="11">
                  <c:v>3091.692</c:v>
                </c:pt>
                <c:pt idx="12">
                  <c:v>3012.9970000000003</c:v>
                </c:pt>
                <c:pt idx="13">
                  <c:v>2970.8</c:v>
                </c:pt>
                <c:pt idx="14">
                  <c:v>2967.09</c:v>
                </c:pt>
                <c:pt idx="15">
                  <c:v>2968.77</c:v>
                </c:pt>
                <c:pt idx="16">
                  <c:v>2961.96</c:v>
                </c:pt>
                <c:pt idx="17">
                  <c:v>2964.2</c:v>
                </c:pt>
                <c:pt idx="18">
                  <c:v>3013.5879999999997</c:v>
                </c:pt>
                <c:pt idx="19">
                  <c:v>3083.1710000000003</c:v>
                </c:pt>
                <c:pt idx="20">
                  <c:v>3094.2240000000002</c:v>
                </c:pt>
                <c:pt idx="21">
                  <c:v>3099.1440000000002</c:v>
                </c:pt>
                <c:pt idx="22">
                  <c:v>3015.502</c:v>
                </c:pt>
                <c:pt idx="23">
                  <c:v>2931.0429999999997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877</c:v>
                </c:pt>
                <c:pt idx="1">
                  <c:v>932.45900000000006</c:v>
                </c:pt>
                <c:pt idx="2">
                  <c:v>849</c:v>
                </c:pt>
                <c:pt idx="3">
                  <c:v>916</c:v>
                </c:pt>
                <c:pt idx="4">
                  <c:v>896</c:v>
                </c:pt>
                <c:pt idx="5">
                  <c:v>833</c:v>
                </c:pt>
                <c:pt idx="6">
                  <c:v>589</c:v>
                </c:pt>
                <c:pt idx="7">
                  <c:v>659</c:v>
                </c:pt>
                <c:pt idx="8">
                  <c:v>681</c:v>
                </c:pt>
                <c:pt idx="9">
                  <c:v>601</c:v>
                </c:pt>
                <c:pt idx="10">
                  <c:v>689</c:v>
                </c:pt>
                <c:pt idx="11">
                  <c:v>727</c:v>
                </c:pt>
                <c:pt idx="12">
                  <c:v>612</c:v>
                </c:pt>
                <c:pt idx="13">
                  <c:v>614</c:v>
                </c:pt>
                <c:pt idx="14">
                  <c:v>553</c:v>
                </c:pt>
                <c:pt idx="15">
                  <c:v>496</c:v>
                </c:pt>
                <c:pt idx="16">
                  <c:v>486</c:v>
                </c:pt>
                <c:pt idx="17">
                  <c:v>571</c:v>
                </c:pt>
                <c:pt idx="18">
                  <c:v>611.70000000000005</c:v>
                </c:pt>
                <c:pt idx="19">
                  <c:v>686.3</c:v>
                </c:pt>
                <c:pt idx="20">
                  <c:v>490</c:v>
                </c:pt>
                <c:pt idx="21">
                  <c:v>537</c:v>
                </c:pt>
                <c:pt idx="22">
                  <c:v>442</c:v>
                </c:pt>
                <c:pt idx="23">
                  <c:v>561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544.68899999999996</c:v>
                </c:pt>
                <c:pt idx="1">
                  <c:v>575.74199999999996</c:v>
                </c:pt>
                <c:pt idx="2">
                  <c:v>640.62999999999988</c:v>
                </c:pt>
                <c:pt idx="3">
                  <c:v>709.64799999999991</c:v>
                </c:pt>
                <c:pt idx="4">
                  <c:v>809.51400000000012</c:v>
                </c:pt>
                <c:pt idx="5">
                  <c:v>912.87499999999989</c:v>
                </c:pt>
                <c:pt idx="6">
                  <c:v>1120.9759999999999</c:v>
                </c:pt>
                <c:pt idx="7">
                  <c:v>1486.5819999999999</c:v>
                </c:pt>
                <c:pt idx="8">
                  <c:v>1924.3610000000001</c:v>
                </c:pt>
                <c:pt idx="9">
                  <c:v>2269.0260000000003</c:v>
                </c:pt>
                <c:pt idx="10">
                  <c:v>2458.3969999999995</c:v>
                </c:pt>
                <c:pt idx="11">
                  <c:v>2477.94</c:v>
                </c:pt>
                <c:pt idx="12">
                  <c:v>2417.2639999999997</c:v>
                </c:pt>
                <c:pt idx="13">
                  <c:v>2282.6309999999999</c:v>
                </c:pt>
                <c:pt idx="14">
                  <c:v>2108.8330000000001</c:v>
                </c:pt>
                <c:pt idx="15">
                  <c:v>1957.1949999999999</c:v>
                </c:pt>
                <c:pt idx="16">
                  <c:v>1791.3629999999998</c:v>
                </c:pt>
                <c:pt idx="17">
                  <c:v>1637.5359999999998</c:v>
                </c:pt>
                <c:pt idx="18">
                  <c:v>1572.4150000000002</c:v>
                </c:pt>
                <c:pt idx="19">
                  <c:v>1597.9240000000002</c:v>
                </c:pt>
                <c:pt idx="20">
                  <c:v>1637.6980000000001</c:v>
                </c:pt>
                <c:pt idx="21">
                  <c:v>1618.0080000000003</c:v>
                </c:pt>
                <c:pt idx="22">
                  <c:v>1574.2160000000001</c:v>
                </c:pt>
                <c:pt idx="23">
                  <c:v>1567.771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493</c:v>
                </c:pt>
                <c:pt idx="7">
                  <c:v>1039</c:v>
                </c:pt>
                <c:pt idx="8">
                  <c:v>1155</c:v>
                </c:pt>
                <c:pt idx="9">
                  <c:v>583</c:v>
                </c:pt>
                <c:pt idx="10">
                  <c:v>185</c:v>
                </c:pt>
                <c:pt idx="11">
                  <c:v>140</c:v>
                </c:pt>
                <c:pt idx="12">
                  <c:v>40</c:v>
                </c:pt>
                <c:pt idx="13">
                  <c:v>26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306</c:v>
                </c:pt>
                <c:pt idx="19">
                  <c:v>716</c:v>
                </c:pt>
                <c:pt idx="20">
                  <c:v>918</c:v>
                </c:pt>
                <c:pt idx="21">
                  <c:v>328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4487240"/>
        <c:axId val="194487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4901.5159999999996</c:v>
                </c:pt>
                <c:pt idx="1">
                  <c:v>4943.2150000000001</c:v>
                </c:pt>
                <c:pt idx="2">
                  <c:v>4838.6760000000022</c:v>
                </c:pt>
                <c:pt idx="3">
                  <c:v>4785.5960000000014</c:v>
                </c:pt>
                <c:pt idx="4">
                  <c:v>4861.4859999999999</c:v>
                </c:pt>
                <c:pt idx="5">
                  <c:v>5207.4169999999995</c:v>
                </c:pt>
                <c:pt idx="6">
                  <c:v>5803.5379999999996</c:v>
                </c:pt>
                <c:pt idx="7">
                  <c:v>6652.5820000000003</c:v>
                </c:pt>
                <c:pt idx="8">
                  <c:v>7113.9480000000012</c:v>
                </c:pt>
                <c:pt idx="9">
                  <c:v>7053.0029999999997</c:v>
                </c:pt>
                <c:pt idx="10">
                  <c:v>6937.0190000000002</c:v>
                </c:pt>
                <c:pt idx="11">
                  <c:v>6959.6239999999989</c:v>
                </c:pt>
                <c:pt idx="12">
                  <c:v>6605.2270000000008</c:v>
                </c:pt>
                <c:pt idx="13">
                  <c:v>6416.4639999999999</c:v>
                </c:pt>
                <c:pt idx="14">
                  <c:v>6215.8990000000013</c:v>
                </c:pt>
                <c:pt idx="15">
                  <c:v>6008.9840000000013</c:v>
                </c:pt>
                <c:pt idx="16">
                  <c:v>5826.2850000000008</c:v>
                </c:pt>
                <c:pt idx="17">
                  <c:v>5759.7830000000013</c:v>
                </c:pt>
                <c:pt idx="18">
                  <c:v>6026.6830000000018</c:v>
                </c:pt>
                <c:pt idx="19">
                  <c:v>6606.351999999999</c:v>
                </c:pt>
                <c:pt idx="20">
                  <c:v>6662.8860000000004</c:v>
                </c:pt>
                <c:pt idx="21">
                  <c:v>6105.1360000000004</c:v>
                </c:pt>
                <c:pt idx="22">
                  <c:v>5580.7240000000002</c:v>
                </c:pt>
                <c:pt idx="23">
                  <c:v>5582.8140000000003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487240"/>
        <c:axId val="194487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74.52</c:v>
                </c:pt>
                <c:pt idx="1">
                  <c:v>67.02</c:v>
                </c:pt>
                <c:pt idx="2">
                  <c:v>64.040000000000006</c:v>
                </c:pt>
                <c:pt idx="3">
                  <c:v>64.040000000000006</c:v>
                </c:pt>
                <c:pt idx="4">
                  <c:v>64.040000000000006</c:v>
                </c:pt>
                <c:pt idx="5">
                  <c:v>67.099999999999994</c:v>
                </c:pt>
                <c:pt idx="6">
                  <c:v>76.22</c:v>
                </c:pt>
                <c:pt idx="7">
                  <c:v>64.040000000000006</c:v>
                </c:pt>
                <c:pt idx="8">
                  <c:v>64.040000000000006</c:v>
                </c:pt>
                <c:pt idx="9">
                  <c:v>80.42</c:v>
                </c:pt>
                <c:pt idx="10">
                  <c:v>77.55</c:v>
                </c:pt>
                <c:pt idx="11">
                  <c:v>78.53</c:v>
                </c:pt>
                <c:pt idx="12">
                  <c:v>71.03</c:v>
                </c:pt>
                <c:pt idx="13">
                  <c:v>68.290000000000006</c:v>
                </c:pt>
                <c:pt idx="14">
                  <c:v>67.760000000000005</c:v>
                </c:pt>
                <c:pt idx="15">
                  <c:v>68</c:v>
                </c:pt>
                <c:pt idx="16">
                  <c:v>68.010000000000005</c:v>
                </c:pt>
                <c:pt idx="17">
                  <c:v>68.290000000000006</c:v>
                </c:pt>
                <c:pt idx="18">
                  <c:v>71.61</c:v>
                </c:pt>
                <c:pt idx="19">
                  <c:v>80.099999999999994</c:v>
                </c:pt>
                <c:pt idx="20">
                  <c:v>80.05</c:v>
                </c:pt>
                <c:pt idx="21">
                  <c:v>80</c:v>
                </c:pt>
                <c:pt idx="22">
                  <c:v>73.94</c:v>
                </c:pt>
                <c:pt idx="23">
                  <c:v>64.040000000000006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488416"/>
        <c:axId val="194488024"/>
      </c:lineChart>
      <c:catAx>
        <c:axId val="19448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487632"/>
        <c:crosses val="autoZero"/>
        <c:auto val="1"/>
        <c:lblAlgn val="ctr"/>
        <c:lblOffset val="100"/>
        <c:noMultiLvlLbl val="0"/>
      </c:catAx>
      <c:valAx>
        <c:axId val="19448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487240"/>
        <c:crosses val="autoZero"/>
        <c:crossBetween val="between"/>
      </c:valAx>
      <c:valAx>
        <c:axId val="19448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488416"/>
        <c:crosses val="max"/>
        <c:crossBetween val="between"/>
      </c:valAx>
      <c:catAx>
        <c:axId val="19448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48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44302</v>
          </cell>
        </row>
        <row r="5">
          <cell r="C5" t="str">
            <v>DAM</v>
          </cell>
        </row>
        <row r="26">
          <cell r="C26">
            <v>12552</v>
          </cell>
        </row>
        <row r="27">
          <cell r="C27">
            <v>71037.204000000042</v>
          </cell>
        </row>
        <row r="28">
          <cell r="C28">
            <v>6263</v>
          </cell>
        </row>
        <row r="29">
          <cell r="C29">
            <v>15909.458999999999</v>
          </cell>
        </row>
        <row r="30">
          <cell r="C30">
            <v>37693.234000000004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22143.236000000004</v>
          </cell>
        </row>
        <row r="39">
          <cell r="C39">
            <v>27618.814000000002</v>
          </cell>
        </row>
        <row r="40">
          <cell r="C40">
            <v>76173.984000000011</v>
          </cell>
        </row>
        <row r="41">
          <cell r="C41">
            <v>0</v>
          </cell>
        </row>
        <row r="42">
          <cell r="C42">
            <v>13585.823000000002</v>
          </cell>
        </row>
        <row r="43">
          <cell r="C43">
            <v>3933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74.52</v>
          </cell>
          <cell r="C7">
            <v>67.02</v>
          </cell>
          <cell r="D7">
            <v>64.040000000000006</v>
          </cell>
          <cell r="E7">
            <v>64.040000000000006</v>
          </cell>
          <cell r="F7">
            <v>64.040000000000006</v>
          </cell>
          <cell r="G7">
            <v>67.099999999999994</v>
          </cell>
          <cell r="H7">
            <v>76.22</v>
          </cell>
          <cell r="I7">
            <v>64.040000000000006</v>
          </cell>
          <cell r="J7">
            <v>64.040000000000006</v>
          </cell>
          <cell r="K7">
            <v>80.42</v>
          </cell>
          <cell r="L7">
            <v>77.55</v>
          </cell>
          <cell r="M7">
            <v>78.53</v>
          </cell>
          <cell r="N7">
            <v>71.03</v>
          </cell>
          <cell r="O7">
            <v>68.290000000000006</v>
          </cell>
          <cell r="P7">
            <v>67.760000000000005</v>
          </cell>
          <cell r="Q7">
            <v>68</v>
          </cell>
          <cell r="R7">
            <v>68.010000000000005</v>
          </cell>
          <cell r="S7">
            <v>68.290000000000006</v>
          </cell>
          <cell r="T7">
            <v>71.61</v>
          </cell>
          <cell r="U7">
            <v>80.099999999999994</v>
          </cell>
          <cell r="V7">
            <v>80.05</v>
          </cell>
          <cell r="W7">
            <v>80</v>
          </cell>
          <cell r="X7">
            <v>73.94</v>
          </cell>
          <cell r="Y7">
            <v>64.040000000000006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74.52</v>
          </cell>
          <cell r="C7">
            <v>67.02</v>
          </cell>
          <cell r="D7">
            <v>64.040000000000006</v>
          </cell>
          <cell r="E7">
            <v>64.040000000000006</v>
          </cell>
          <cell r="F7">
            <v>64.040000000000006</v>
          </cell>
          <cell r="G7">
            <v>67.099999999999994</v>
          </cell>
          <cell r="H7">
            <v>76.22</v>
          </cell>
          <cell r="I7">
            <v>64.040000000000006</v>
          </cell>
          <cell r="J7">
            <v>64.040000000000006</v>
          </cell>
          <cell r="K7">
            <v>80.42</v>
          </cell>
          <cell r="L7">
            <v>77.55</v>
          </cell>
          <cell r="M7">
            <v>78.53</v>
          </cell>
          <cell r="N7">
            <v>71.03</v>
          </cell>
          <cell r="O7">
            <v>68.290000000000006</v>
          </cell>
          <cell r="P7">
            <v>67.760000000000005</v>
          </cell>
          <cell r="Q7">
            <v>68</v>
          </cell>
          <cell r="R7">
            <v>68.010000000000005</v>
          </cell>
          <cell r="S7">
            <v>68.290000000000006</v>
          </cell>
          <cell r="T7">
            <v>71.61</v>
          </cell>
          <cell r="U7">
            <v>80.099999999999994</v>
          </cell>
          <cell r="V7">
            <v>80.05</v>
          </cell>
          <cell r="W7">
            <v>80</v>
          </cell>
          <cell r="X7">
            <v>73.94</v>
          </cell>
          <cell r="Y7">
            <v>64.040000000000006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520</v>
          </cell>
          <cell r="C26">
            <v>520</v>
          </cell>
          <cell r="D26">
            <v>452.36099999999999</v>
          </cell>
          <cell r="E26">
            <v>263.26299999999998</v>
          </cell>
          <cell r="F26">
            <v>233.28700000000001</v>
          </cell>
          <cell r="G26">
            <v>520</v>
          </cell>
          <cell r="H26">
            <v>520</v>
          </cell>
          <cell r="I26">
            <v>498.18799999999999</v>
          </cell>
          <cell r="J26">
            <v>391.85599999999999</v>
          </cell>
          <cell r="K26">
            <v>520</v>
          </cell>
          <cell r="L26">
            <v>520</v>
          </cell>
          <cell r="M26">
            <v>520</v>
          </cell>
          <cell r="N26">
            <v>520</v>
          </cell>
          <cell r="O26">
            <v>520</v>
          </cell>
          <cell r="P26">
            <v>520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454.24200000000002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377</v>
          </cell>
          <cell r="F27">
            <v>377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376</v>
          </cell>
          <cell r="M27">
            <v>376</v>
          </cell>
          <cell r="N27">
            <v>376</v>
          </cell>
          <cell r="O27">
            <v>376</v>
          </cell>
          <cell r="P27">
            <v>376</v>
          </cell>
          <cell r="Q27">
            <v>376</v>
          </cell>
          <cell r="R27">
            <v>376</v>
          </cell>
          <cell r="S27">
            <v>376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428</v>
          </cell>
          <cell r="C28">
            <v>428</v>
          </cell>
          <cell r="D28">
            <v>428</v>
          </cell>
          <cell r="E28">
            <v>428</v>
          </cell>
          <cell r="F28">
            <v>428</v>
          </cell>
          <cell r="G28">
            <v>428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428</v>
          </cell>
          <cell r="O28">
            <v>428</v>
          </cell>
          <cell r="P28">
            <v>428</v>
          </cell>
          <cell r="Q28">
            <v>428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650</v>
          </cell>
          <cell r="P29">
            <v>650</v>
          </cell>
          <cell r="Q29">
            <v>650</v>
          </cell>
          <cell r="R29">
            <v>650</v>
          </cell>
          <cell r="S29">
            <v>650</v>
          </cell>
          <cell r="T29">
            <v>650</v>
          </cell>
          <cell r="U29">
            <v>650</v>
          </cell>
          <cell r="V29">
            <v>650</v>
          </cell>
          <cell r="W29">
            <v>650</v>
          </cell>
          <cell r="X29">
            <v>650</v>
          </cell>
          <cell r="Y29">
            <v>650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300</v>
          </cell>
          <cell r="J33">
            <v>300</v>
          </cell>
          <cell r="K33">
            <v>350</v>
          </cell>
          <cell r="L33">
            <v>350</v>
          </cell>
          <cell r="M33">
            <v>350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350</v>
          </cell>
          <cell r="X33">
            <v>300</v>
          </cell>
          <cell r="Y33">
            <v>300</v>
          </cell>
        </row>
        <row r="34">
          <cell r="B34">
            <v>253.70599999999999</v>
          </cell>
          <cell r="C34">
            <v>232.45</v>
          </cell>
          <cell r="D34">
            <v>223.51</v>
          </cell>
          <cell r="E34">
            <v>223.51</v>
          </cell>
          <cell r="F34">
            <v>223.51</v>
          </cell>
          <cell r="G34">
            <v>232.69</v>
          </cell>
          <cell r="H34">
            <v>310.44299999999998</v>
          </cell>
          <cell r="I34">
            <v>277.06700000000001</v>
          </cell>
          <cell r="J34">
            <v>268.98599999999999</v>
          </cell>
          <cell r="K34">
            <v>307.25099999999998</v>
          </cell>
          <cell r="L34">
            <v>312.315</v>
          </cell>
          <cell r="M34">
            <v>322.875</v>
          </cell>
          <cell r="N34">
            <v>317.67700000000002</v>
          </cell>
          <cell r="O34">
            <v>277.10000000000002</v>
          </cell>
          <cell r="P34">
            <v>274.45</v>
          </cell>
          <cell r="Q34">
            <v>275.64999999999998</v>
          </cell>
          <cell r="R34">
            <v>275.7</v>
          </cell>
          <cell r="S34">
            <v>277.10000000000002</v>
          </cell>
          <cell r="T34">
            <v>307.56</v>
          </cell>
          <cell r="U34">
            <v>306.767</v>
          </cell>
          <cell r="V34">
            <v>317.94</v>
          </cell>
          <cell r="W34">
            <v>322.98</v>
          </cell>
          <cell r="X34">
            <v>302.67500000000001</v>
          </cell>
          <cell r="Y34">
            <v>307.05599999999998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300.233</v>
          </cell>
          <cell r="C37">
            <v>276.66399999999999</v>
          </cell>
          <cell r="D37">
            <v>267.27499999999998</v>
          </cell>
          <cell r="E37">
            <v>267.27499999999998</v>
          </cell>
          <cell r="F37">
            <v>267.27499999999998</v>
          </cell>
          <cell r="G37">
            <v>276.916</v>
          </cell>
          <cell r="H37">
            <v>309.19200000000001</v>
          </cell>
          <cell r="I37">
            <v>281.84500000000003</v>
          </cell>
          <cell r="J37">
            <v>281.84500000000003</v>
          </cell>
          <cell r="K37">
            <v>311.82600000000002</v>
          </cell>
          <cell r="L37">
            <v>312.38400000000001</v>
          </cell>
          <cell r="M37">
            <v>311.91699999999997</v>
          </cell>
          <cell r="N37">
            <v>288.42</v>
          </cell>
          <cell r="O37">
            <v>286.8</v>
          </cell>
          <cell r="P37">
            <v>285.74</v>
          </cell>
          <cell r="Q37">
            <v>286.22000000000003</v>
          </cell>
          <cell r="R37">
            <v>279.36</v>
          </cell>
          <cell r="S37">
            <v>280.2</v>
          </cell>
          <cell r="T37">
            <v>298.12799999999999</v>
          </cell>
          <cell r="U37">
            <v>318.50400000000002</v>
          </cell>
          <cell r="V37">
            <v>318.38400000000001</v>
          </cell>
          <cell r="W37">
            <v>318.26400000000001</v>
          </cell>
          <cell r="X37">
            <v>304.92700000000002</v>
          </cell>
          <cell r="Y37">
            <v>281.84500000000003</v>
          </cell>
        </row>
        <row r="40">
          <cell r="H40">
            <v>200</v>
          </cell>
          <cell r="I40">
            <v>300</v>
          </cell>
          <cell r="J40">
            <v>300</v>
          </cell>
          <cell r="K40">
            <v>200</v>
          </cell>
          <cell r="L40">
            <v>100</v>
          </cell>
          <cell r="M40">
            <v>100</v>
          </cell>
          <cell r="T40">
            <v>200</v>
          </cell>
          <cell r="U40">
            <v>300</v>
          </cell>
          <cell r="V40">
            <v>300</v>
          </cell>
          <cell r="W40">
            <v>200</v>
          </cell>
        </row>
        <row r="41">
          <cell r="H41">
            <v>80</v>
          </cell>
          <cell r="I41">
            <v>140</v>
          </cell>
          <cell r="J41">
            <v>80</v>
          </cell>
          <cell r="K41">
            <v>80</v>
          </cell>
          <cell r="U41">
            <v>80</v>
          </cell>
          <cell r="V41">
            <v>20</v>
          </cell>
        </row>
        <row r="42">
          <cell r="H42">
            <v>55</v>
          </cell>
          <cell r="I42">
            <v>115</v>
          </cell>
          <cell r="J42">
            <v>130</v>
          </cell>
        </row>
        <row r="43">
          <cell r="H43">
            <v>72</v>
          </cell>
          <cell r="I43">
            <v>50</v>
          </cell>
          <cell r="J43">
            <v>50</v>
          </cell>
          <cell r="K43">
            <v>50</v>
          </cell>
          <cell r="T43">
            <v>42</v>
          </cell>
          <cell r="U43">
            <v>72</v>
          </cell>
          <cell r="V43">
            <v>72</v>
          </cell>
          <cell r="W43">
            <v>42</v>
          </cell>
        </row>
        <row r="44">
          <cell r="I44">
            <v>118</v>
          </cell>
          <cell r="J44">
            <v>118</v>
          </cell>
          <cell r="K44">
            <v>116</v>
          </cell>
        </row>
        <row r="46">
          <cell r="J46">
            <v>35</v>
          </cell>
          <cell r="K46">
            <v>35</v>
          </cell>
          <cell r="L46">
            <v>45</v>
          </cell>
        </row>
        <row r="47">
          <cell r="I47">
            <v>120</v>
          </cell>
          <cell r="J47">
            <v>125</v>
          </cell>
          <cell r="U47">
            <v>30</v>
          </cell>
          <cell r="V47">
            <v>125</v>
          </cell>
        </row>
        <row r="48">
          <cell r="I48">
            <v>120</v>
          </cell>
          <cell r="J48">
            <v>125</v>
          </cell>
          <cell r="U48">
            <v>30</v>
          </cell>
          <cell r="V48">
            <v>125</v>
          </cell>
        </row>
        <row r="49">
          <cell r="I49">
            <v>30</v>
          </cell>
          <cell r="J49">
            <v>120</v>
          </cell>
          <cell r="U49">
            <v>30</v>
          </cell>
          <cell r="V49">
            <v>120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50</v>
          </cell>
          <cell r="V51">
            <v>70</v>
          </cell>
        </row>
        <row r="54">
          <cell r="H54">
            <v>60</v>
          </cell>
          <cell r="I54">
            <v>20</v>
          </cell>
          <cell r="J54">
            <v>30</v>
          </cell>
          <cell r="K54">
            <v>60</v>
          </cell>
          <cell r="U54">
            <v>60</v>
          </cell>
          <cell r="V54">
            <v>60</v>
          </cell>
          <cell r="W54">
            <v>60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544.68899999999996</v>
          </cell>
          <cell r="C59">
            <v>575.74199999999996</v>
          </cell>
          <cell r="D59">
            <v>640.62999999999988</v>
          </cell>
          <cell r="E59">
            <v>709.64799999999991</v>
          </cell>
          <cell r="F59">
            <v>809.51400000000012</v>
          </cell>
          <cell r="G59">
            <v>912.87499999999989</v>
          </cell>
          <cell r="H59">
            <v>1120.9759999999999</v>
          </cell>
          <cell r="I59">
            <v>1486.5819999999999</v>
          </cell>
          <cell r="J59">
            <v>1924.3610000000001</v>
          </cell>
          <cell r="K59">
            <v>2269.0260000000003</v>
          </cell>
          <cell r="L59">
            <v>2458.3969999999995</v>
          </cell>
          <cell r="M59">
            <v>2477.94</v>
          </cell>
          <cell r="N59">
            <v>2417.2639999999997</v>
          </cell>
          <cell r="O59">
            <v>2282.6309999999999</v>
          </cell>
          <cell r="P59">
            <v>2108.8330000000001</v>
          </cell>
          <cell r="Q59">
            <v>1957.1949999999999</v>
          </cell>
          <cell r="R59">
            <v>1791.3629999999998</v>
          </cell>
          <cell r="S59">
            <v>1637.5359999999998</v>
          </cell>
          <cell r="T59">
            <v>1572.4150000000002</v>
          </cell>
          <cell r="U59">
            <v>1597.9240000000002</v>
          </cell>
          <cell r="V59">
            <v>1637.6980000000001</v>
          </cell>
          <cell r="W59">
            <v>1618.0080000000003</v>
          </cell>
          <cell r="X59">
            <v>1574.2160000000001</v>
          </cell>
          <cell r="Y59">
            <v>1567.771</v>
          </cell>
        </row>
        <row r="72">
          <cell r="B72">
            <v>190</v>
          </cell>
          <cell r="C72">
            <v>280.459</v>
          </cell>
          <cell r="D72">
            <v>234</v>
          </cell>
          <cell r="E72">
            <v>284</v>
          </cell>
          <cell r="F72">
            <v>284</v>
          </cell>
          <cell r="G72">
            <v>234</v>
          </cell>
          <cell r="H72">
            <v>254</v>
          </cell>
          <cell r="I72">
            <v>329</v>
          </cell>
          <cell r="J72">
            <v>305</v>
          </cell>
          <cell r="K72">
            <v>229</v>
          </cell>
          <cell r="L72">
            <v>224</v>
          </cell>
          <cell r="M72">
            <v>224</v>
          </cell>
          <cell r="N72">
            <v>216</v>
          </cell>
          <cell r="O72">
            <v>216</v>
          </cell>
          <cell r="P72">
            <v>166</v>
          </cell>
          <cell r="Q72">
            <v>166</v>
          </cell>
          <cell r="R72">
            <v>166</v>
          </cell>
          <cell r="S72">
            <v>214</v>
          </cell>
          <cell r="T72">
            <v>229</v>
          </cell>
          <cell r="U72">
            <v>205</v>
          </cell>
          <cell r="V72">
            <v>205</v>
          </cell>
          <cell r="W72">
            <v>199</v>
          </cell>
          <cell r="X72">
            <v>144</v>
          </cell>
          <cell r="Y72">
            <v>101</v>
          </cell>
        </row>
        <row r="73">
          <cell r="B73">
            <v>153</v>
          </cell>
          <cell r="C73">
            <v>164</v>
          </cell>
          <cell r="D73">
            <v>164</v>
          </cell>
          <cell r="E73">
            <v>167</v>
          </cell>
          <cell r="F73">
            <v>177</v>
          </cell>
          <cell r="G73">
            <v>177</v>
          </cell>
          <cell r="H73">
            <v>48</v>
          </cell>
          <cell r="I73">
            <v>68</v>
          </cell>
          <cell r="J73">
            <v>69</v>
          </cell>
          <cell r="K73">
            <v>40</v>
          </cell>
          <cell r="L73">
            <v>56</v>
          </cell>
          <cell r="M73">
            <v>122</v>
          </cell>
          <cell r="N73">
            <v>46</v>
          </cell>
          <cell r="O73">
            <v>47</v>
          </cell>
          <cell r="P73">
            <v>40</v>
          </cell>
          <cell r="Q73">
            <v>40</v>
          </cell>
          <cell r="R73">
            <v>40</v>
          </cell>
          <cell r="S73">
            <v>65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60</v>
          </cell>
          <cell r="Y73">
            <v>148</v>
          </cell>
        </row>
        <row r="74">
          <cell r="B74">
            <v>434</v>
          </cell>
          <cell r="C74">
            <v>388</v>
          </cell>
          <cell r="D74">
            <v>351</v>
          </cell>
          <cell r="E74">
            <v>365</v>
          </cell>
          <cell r="F74">
            <v>335</v>
          </cell>
          <cell r="G74">
            <v>322</v>
          </cell>
          <cell r="H74">
            <v>187</v>
          </cell>
          <cell r="I74">
            <v>162</v>
          </cell>
          <cell r="J74">
            <v>207</v>
          </cell>
          <cell r="K74">
            <v>232</v>
          </cell>
          <cell r="L74">
            <v>309</v>
          </cell>
          <cell r="M74">
            <v>281</v>
          </cell>
          <cell r="N74">
            <v>250</v>
          </cell>
          <cell r="O74">
            <v>251</v>
          </cell>
          <cell r="P74">
            <v>247</v>
          </cell>
          <cell r="Q74">
            <v>190</v>
          </cell>
          <cell r="R74">
            <v>180</v>
          </cell>
          <cell r="S74">
            <v>192</v>
          </cell>
          <cell r="T74">
            <v>136</v>
          </cell>
          <cell r="U74">
            <v>131</v>
          </cell>
          <cell r="V74">
            <v>125</v>
          </cell>
          <cell r="W74">
            <v>178</v>
          </cell>
          <cell r="X74">
            <v>138</v>
          </cell>
          <cell r="Y74">
            <v>212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T76">
            <v>86.7</v>
          </cell>
          <cell r="U76">
            <v>190.3</v>
          </cell>
        </row>
      </sheetData>
      <sheetData sheetId="17">
        <row r="64">
          <cell r="B64">
            <v>1008.84</v>
          </cell>
          <cell r="C64">
            <v>1023.082</v>
          </cell>
          <cell r="D64">
            <v>1033.0810000000001</v>
          </cell>
          <cell r="E64">
            <v>1033.079</v>
          </cell>
          <cell r="F64">
            <v>1034.0810000000001</v>
          </cell>
          <cell r="G64">
            <v>1031.0810000000001</v>
          </cell>
          <cell r="H64">
            <v>1014.571</v>
          </cell>
          <cell r="I64">
            <v>992.92600000000004</v>
          </cell>
          <cell r="J64">
            <v>963.928</v>
          </cell>
          <cell r="K64">
            <v>925.38</v>
          </cell>
          <cell r="L64">
            <v>828.38300000000004</v>
          </cell>
          <cell r="M64">
            <v>801.84400000000005</v>
          </cell>
          <cell r="N64">
            <v>784.84199999999998</v>
          </cell>
          <cell r="O64">
            <v>787.51099999999997</v>
          </cell>
          <cell r="P64">
            <v>845.50599999999997</v>
          </cell>
          <cell r="Q64">
            <v>846.00599999999997</v>
          </cell>
          <cell r="R64">
            <v>856.2</v>
          </cell>
          <cell r="S64">
            <v>950.70399999999995</v>
          </cell>
          <cell r="T64">
            <v>885.70100000000002</v>
          </cell>
          <cell r="U64">
            <v>887.69499999999994</v>
          </cell>
          <cell r="V64">
            <v>889.69499999999994</v>
          </cell>
          <cell r="W64">
            <v>915.70500000000004</v>
          </cell>
          <cell r="X64">
            <v>819.197</v>
          </cell>
          <cell r="Y64">
            <v>984.19799999999998</v>
          </cell>
        </row>
        <row r="65">
          <cell r="B65">
            <v>925.61300000000006</v>
          </cell>
          <cell r="C65">
            <v>901.91300000000001</v>
          </cell>
          <cell r="D65">
            <v>891.44799999999987</v>
          </cell>
          <cell r="E65">
            <v>894.58100000000002</v>
          </cell>
          <cell r="F65">
            <v>920.56</v>
          </cell>
          <cell r="G65">
            <v>1027.902</v>
          </cell>
          <cell r="H65">
            <v>1180.5959999999998</v>
          </cell>
          <cell r="I65">
            <v>1303.288</v>
          </cell>
          <cell r="J65">
            <v>1375.3989999999999</v>
          </cell>
          <cell r="K65">
            <v>1395.59</v>
          </cell>
          <cell r="L65">
            <v>1399.328</v>
          </cell>
          <cell r="M65">
            <v>1394.7990000000002</v>
          </cell>
          <cell r="N65">
            <v>1388.9329999999998</v>
          </cell>
          <cell r="O65">
            <v>1342.2760000000001</v>
          </cell>
          <cell r="P65">
            <v>1272.2529999999999</v>
          </cell>
          <cell r="Q65">
            <v>1208.8120000000001</v>
          </cell>
          <cell r="R65">
            <v>1159.8009999999999</v>
          </cell>
          <cell r="S65">
            <v>1133.261</v>
          </cell>
          <cell r="T65">
            <v>1151.5250000000001</v>
          </cell>
          <cell r="U65">
            <v>1192.027</v>
          </cell>
          <cell r="V65">
            <v>1150.8049999999998</v>
          </cell>
          <cell r="W65">
            <v>1045.0539999999996</v>
          </cell>
          <cell r="X65">
            <v>1015.1510000000002</v>
          </cell>
          <cell r="Y65">
            <v>947.899</v>
          </cell>
        </row>
        <row r="66">
          <cell r="B66">
            <v>2346.7629999999999</v>
          </cell>
          <cell r="C66">
            <v>2273.2200000000003</v>
          </cell>
          <cell r="D66">
            <v>2174.6470000000004</v>
          </cell>
          <cell r="E66">
            <v>2120.9360000000001</v>
          </cell>
          <cell r="F66">
            <v>2167.8450000000007</v>
          </cell>
          <cell r="G66">
            <v>2445.5340000000001</v>
          </cell>
          <cell r="H66">
            <v>2842.6710000000003</v>
          </cell>
          <cell r="I66">
            <v>3160.3679999999999</v>
          </cell>
          <cell r="J66">
            <v>3486.1210000000001</v>
          </cell>
          <cell r="K66">
            <v>3646.61</v>
          </cell>
          <cell r="L66">
            <v>3772.2079999999996</v>
          </cell>
          <cell r="M66">
            <v>3804.5810000000001</v>
          </cell>
          <cell r="N66">
            <v>3822.3520000000003</v>
          </cell>
          <cell r="O66">
            <v>3616.1770000000001</v>
          </cell>
          <cell r="P66">
            <v>3426.8399999999997</v>
          </cell>
          <cell r="Q66">
            <v>3274.4660000000003</v>
          </cell>
          <cell r="R66">
            <v>3158.0840000000007</v>
          </cell>
          <cell r="S66">
            <v>3203.4180000000001</v>
          </cell>
          <cell r="T66">
            <v>3536.4569999999999</v>
          </cell>
          <cell r="U66">
            <v>4087.1300000000006</v>
          </cell>
          <cell r="V66">
            <v>4127.6860000000006</v>
          </cell>
          <cell r="W66">
            <v>3551.9770000000003</v>
          </cell>
          <cell r="X66">
            <v>3350.1760000000008</v>
          </cell>
          <cell r="Y66">
            <v>2777.7169999999996</v>
          </cell>
        </row>
        <row r="68">
          <cell r="B68">
            <v>144</v>
          </cell>
          <cell r="C68">
            <v>156</v>
          </cell>
          <cell r="D68">
            <v>150.5</v>
          </cell>
          <cell r="E68">
            <v>148</v>
          </cell>
          <cell r="F68">
            <v>150</v>
          </cell>
          <cell r="G68">
            <v>154.5</v>
          </cell>
          <cell r="H68">
            <v>148</v>
          </cell>
          <cell r="I68">
            <v>159</v>
          </cell>
          <cell r="J68">
            <v>185.5</v>
          </cell>
          <cell r="K68">
            <v>188.5</v>
          </cell>
          <cell r="L68">
            <v>169.5</v>
          </cell>
          <cell r="M68">
            <v>179.5</v>
          </cell>
          <cell r="N68">
            <v>188.5</v>
          </cell>
          <cell r="O68">
            <v>190.5</v>
          </cell>
          <cell r="P68">
            <v>201.5</v>
          </cell>
          <cell r="Q68">
            <v>203.5</v>
          </cell>
          <cell r="R68">
            <v>170</v>
          </cell>
          <cell r="S68">
            <v>159.5</v>
          </cell>
          <cell r="T68">
            <v>150</v>
          </cell>
          <cell r="U68">
            <v>150.5</v>
          </cell>
          <cell r="V68">
            <v>159.5</v>
          </cell>
          <cell r="W68">
            <v>146.5</v>
          </cell>
          <cell r="X68">
            <v>134</v>
          </cell>
          <cell r="Y68">
            <v>146</v>
          </cell>
        </row>
        <row r="72">
          <cell r="B72">
            <v>87</v>
          </cell>
          <cell r="C72">
            <v>50</v>
          </cell>
          <cell r="D72">
            <v>50</v>
          </cell>
          <cell r="E72">
            <v>50</v>
          </cell>
          <cell r="F72">
            <v>50</v>
          </cell>
          <cell r="G72">
            <v>50</v>
          </cell>
          <cell r="H72">
            <v>80</v>
          </cell>
          <cell r="I72">
            <v>50</v>
          </cell>
          <cell r="J72">
            <v>95</v>
          </cell>
          <cell r="K72">
            <v>65</v>
          </cell>
          <cell r="L72">
            <v>100</v>
          </cell>
          <cell r="M72">
            <v>100</v>
          </cell>
          <cell r="N72">
            <v>100</v>
          </cell>
          <cell r="O72">
            <v>94</v>
          </cell>
          <cell r="P72">
            <v>94</v>
          </cell>
          <cell r="Q72">
            <v>92</v>
          </cell>
          <cell r="R72">
            <v>87</v>
          </cell>
          <cell r="S72">
            <v>62</v>
          </cell>
          <cell r="T72">
            <v>63</v>
          </cell>
          <cell r="U72">
            <v>50</v>
          </cell>
          <cell r="V72">
            <v>50</v>
          </cell>
          <cell r="W72">
            <v>50</v>
          </cell>
          <cell r="X72">
            <v>71</v>
          </cell>
          <cell r="Y72">
            <v>71</v>
          </cell>
        </row>
        <row r="73">
          <cell r="B73">
            <v>34</v>
          </cell>
          <cell r="C73">
            <v>34</v>
          </cell>
          <cell r="D73">
            <v>34</v>
          </cell>
          <cell r="E73">
            <v>34</v>
          </cell>
          <cell r="F73">
            <v>34</v>
          </cell>
          <cell r="G73">
            <v>33</v>
          </cell>
          <cell r="H73">
            <v>164</v>
          </cell>
          <cell r="I73">
            <v>402</v>
          </cell>
          <cell r="J73">
            <v>423</v>
          </cell>
          <cell r="K73">
            <v>316.923</v>
          </cell>
          <cell r="L73">
            <v>240</v>
          </cell>
          <cell r="M73">
            <v>228</v>
          </cell>
          <cell r="N73">
            <v>228</v>
          </cell>
          <cell r="O73">
            <v>229</v>
          </cell>
          <cell r="P73">
            <v>211</v>
          </cell>
          <cell r="Q73">
            <v>250</v>
          </cell>
          <cell r="R73">
            <v>224</v>
          </cell>
          <cell r="S73">
            <v>244</v>
          </cell>
          <cell r="T73">
            <v>240</v>
          </cell>
          <cell r="U73">
            <v>239</v>
          </cell>
          <cell r="V73">
            <v>261</v>
          </cell>
          <cell r="W73">
            <v>200</v>
          </cell>
          <cell r="X73">
            <v>150</v>
          </cell>
          <cell r="Y73">
            <v>126</v>
          </cell>
        </row>
        <row r="74">
          <cell r="B74">
            <v>5</v>
          </cell>
          <cell r="C74">
            <v>5</v>
          </cell>
          <cell r="D74">
            <v>5</v>
          </cell>
          <cell r="E74">
            <v>5</v>
          </cell>
          <cell r="F74">
            <v>5</v>
          </cell>
          <cell r="G74">
            <v>5</v>
          </cell>
          <cell r="H74">
            <v>10</v>
          </cell>
          <cell r="I74">
            <v>85</v>
          </cell>
          <cell r="J74">
            <v>85</v>
          </cell>
          <cell r="K74">
            <v>15</v>
          </cell>
          <cell r="L74">
            <v>10</v>
          </cell>
          <cell r="N74">
            <v>10</v>
          </cell>
          <cell r="O74">
            <v>23</v>
          </cell>
          <cell r="P74">
            <v>18</v>
          </cell>
          <cell r="Q74">
            <v>10</v>
          </cell>
          <cell r="R74">
            <v>10</v>
          </cell>
          <cell r="Y74">
            <v>30</v>
          </cell>
        </row>
        <row r="76">
          <cell r="B76">
            <v>350.3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460.4</v>
          </cell>
          <cell r="H76">
            <v>363.7</v>
          </cell>
          <cell r="I76">
            <v>500</v>
          </cell>
          <cell r="J76">
            <v>500</v>
          </cell>
          <cell r="K76">
            <v>500</v>
          </cell>
          <cell r="L76">
            <v>417.6</v>
          </cell>
          <cell r="M76">
            <v>450.9</v>
          </cell>
          <cell r="N76">
            <v>82.6</v>
          </cell>
          <cell r="O76">
            <v>134</v>
          </cell>
          <cell r="P76">
            <v>146.80000000000001</v>
          </cell>
          <cell r="Q76">
            <v>124.2</v>
          </cell>
          <cell r="R76">
            <v>161.19999999999999</v>
          </cell>
          <cell r="S76">
            <v>6.9</v>
          </cell>
          <cell r="V76">
            <v>24.2</v>
          </cell>
          <cell r="W76">
            <v>195.9</v>
          </cell>
          <cell r="X76">
            <v>41.2</v>
          </cell>
          <cell r="Y76">
            <v>500</v>
          </cell>
        </row>
      </sheetData>
      <sheetData sheetId="18">
        <row r="7">
          <cell r="B7">
            <v>74.52</v>
          </cell>
          <cell r="C7">
            <v>67.02</v>
          </cell>
          <cell r="D7">
            <v>64.040000000000006</v>
          </cell>
          <cell r="E7">
            <v>64.040000000000006</v>
          </cell>
          <cell r="F7">
            <v>64.040000000000006</v>
          </cell>
          <cell r="G7">
            <v>67.099999999999994</v>
          </cell>
          <cell r="H7">
            <v>76.22</v>
          </cell>
          <cell r="I7">
            <v>64.040000000000006</v>
          </cell>
          <cell r="J7">
            <v>64.040000000000006</v>
          </cell>
          <cell r="K7">
            <v>80.42</v>
          </cell>
          <cell r="L7">
            <v>77.55</v>
          </cell>
          <cell r="M7">
            <v>78.53</v>
          </cell>
          <cell r="N7">
            <v>71.03</v>
          </cell>
          <cell r="O7">
            <v>68.290000000000006</v>
          </cell>
          <cell r="P7">
            <v>67.760000000000005</v>
          </cell>
          <cell r="Q7">
            <v>68</v>
          </cell>
          <cell r="R7">
            <v>68.010000000000005</v>
          </cell>
          <cell r="S7">
            <v>68.290000000000006</v>
          </cell>
          <cell r="T7">
            <v>71.61</v>
          </cell>
          <cell r="U7">
            <v>80.099999999999994</v>
          </cell>
          <cell r="V7">
            <v>80.05</v>
          </cell>
          <cell r="W7">
            <v>80</v>
          </cell>
          <cell r="X7">
            <v>73.94</v>
          </cell>
          <cell r="Y7">
            <v>64.040000000000006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VIENER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44300</v>
          </cell>
        </row>
        <row r="4">
          <cell r="B4">
            <v>44300</v>
          </cell>
        </row>
        <row r="5">
          <cell r="B5">
            <v>44300</v>
          </cell>
        </row>
        <row r="6">
          <cell r="B6">
            <v>44300</v>
          </cell>
        </row>
        <row r="7">
          <cell r="B7">
            <v>44300</v>
          </cell>
        </row>
        <row r="8">
          <cell r="B8">
            <v>44300</v>
          </cell>
        </row>
        <row r="9">
          <cell r="B9">
            <v>44300</v>
          </cell>
        </row>
        <row r="10">
          <cell r="B10">
            <v>44300</v>
          </cell>
        </row>
        <row r="11">
          <cell r="B11">
            <v>44300</v>
          </cell>
        </row>
        <row r="12">
          <cell r="B12">
            <v>44300</v>
          </cell>
        </row>
        <row r="13">
          <cell r="B13">
            <v>44300</v>
          </cell>
        </row>
        <row r="14">
          <cell r="B14">
            <v>44300</v>
          </cell>
        </row>
        <row r="15">
          <cell r="B15">
            <v>44300</v>
          </cell>
        </row>
        <row r="16">
          <cell r="B16">
            <v>44300</v>
          </cell>
        </row>
      </sheetData>
      <sheetData sheetId="41">
        <row r="2">
          <cell r="C2">
            <v>44303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758.44399999999996</v>
          </cell>
          <cell r="J12">
            <v>758.44399999999996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4901.5280000000012</v>
      </c>
      <c r="C4" s="18">
        <v>4943.2149999999983</v>
      </c>
      <c r="D4" s="18">
        <v>4838.6760000000004</v>
      </c>
      <c r="E4" s="18">
        <v>4785.5959999999995</v>
      </c>
      <c r="F4" s="18">
        <v>4861.4859999999981</v>
      </c>
      <c r="G4" s="18">
        <v>5207.3810000000012</v>
      </c>
      <c r="H4" s="18">
        <v>5803.5109999999995</v>
      </c>
      <c r="I4" s="18">
        <v>6652.5820000000022</v>
      </c>
      <c r="J4" s="18">
        <v>7113.9479999999994</v>
      </c>
      <c r="K4" s="18">
        <v>7053.0029999999997</v>
      </c>
      <c r="L4" s="18">
        <v>6936.996000000001</v>
      </c>
      <c r="M4" s="18">
        <v>6959.6320000000014</v>
      </c>
      <c r="N4" s="18">
        <v>6605.2610000000004</v>
      </c>
      <c r="O4" s="18">
        <v>6416.4310000000005</v>
      </c>
      <c r="P4" s="18">
        <v>6215.9229999999989</v>
      </c>
      <c r="Q4" s="18">
        <v>6008.9650000000001</v>
      </c>
      <c r="R4" s="18">
        <v>5826.3229999999994</v>
      </c>
      <c r="S4" s="18">
        <v>5759.7359999999999</v>
      </c>
      <c r="T4" s="18">
        <v>6026.7029999999986</v>
      </c>
      <c r="U4" s="18">
        <v>6606.3950000000023</v>
      </c>
      <c r="V4" s="18">
        <v>6662.9219999999987</v>
      </c>
      <c r="W4" s="18">
        <v>6105.152</v>
      </c>
      <c r="X4" s="18">
        <v>5580.7179999999989</v>
      </c>
      <c r="Y4" s="18">
        <v>5582.8140000000003</v>
      </c>
      <c r="Z4" s="19"/>
      <c r="AA4" s="20">
        <f>SUM(B4:Z4)</f>
        <v>143454.897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74.52</v>
      </c>
      <c r="C7" s="28">
        <v>67.02</v>
      </c>
      <c r="D7" s="28">
        <v>64.040000000000006</v>
      </c>
      <c r="E7" s="28">
        <v>64.040000000000006</v>
      </c>
      <c r="F7" s="28">
        <v>64.040000000000006</v>
      </c>
      <c r="G7" s="28">
        <v>67.099999999999994</v>
      </c>
      <c r="H7" s="28">
        <v>76.22</v>
      </c>
      <c r="I7" s="28">
        <v>64.040000000000006</v>
      </c>
      <c r="J7" s="28">
        <v>64.040000000000006</v>
      </c>
      <c r="K7" s="28">
        <v>80.42</v>
      </c>
      <c r="L7" s="28">
        <v>77.55</v>
      </c>
      <c r="M7" s="28">
        <v>78.53</v>
      </c>
      <c r="N7" s="28">
        <v>71.03</v>
      </c>
      <c r="O7" s="28">
        <v>68.290000000000006</v>
      </c>
      <c r="P7" s="28">
        <v>67.760000000000005</v>
      </c>
      <c r="Q7" s="28">
        <v>68</v>
      </c>
      <c r="R7" s="28">
        <v>68.010000000000005</v>
      </c>
      <c r="S7" s="28">
        <v>68.290000000000006</v>
      </c>
      <c r="T7" s="28">
        <v>71.61</v>
      </c>
      <c r="U7" s="28">
        <v>80.099999999999994</v>
      </c>
      <c r="V7" s="28">
        <v>80.05</v>
      </c>
      <c r="W7" s="28">
        <v>80</v>
      </c>
      <c r="X7" s="28">
        <v>73.94</v>
      </c>
      <c r="Y7" s="28">
        <v>64.040000000000006</v>
      </c>
      <c r="Z7" s="29"/>
      <c r="AA7" s="30">
        <f>IF(SUM(GR_MAINLAND_MCP_SUM_SELL)&lt;&gt;0,AVERAGEIF(GR_MAINLAND_MCP_SUM_SELL,"&lt;&gt;"""),"")</f>
        <v>70.944999999999979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523</v>
      </c>
      <c r="J10" s="42">
        <v>523</v>
      </c>
      <c r="K10" s="42">
        <v>523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523</v>
      </c>
      <c r="U10" s="42">
        <v>523</v>
      </c>
      <c r="V10" s="42">
        <v>523</v>
      </c>
      <c r="W10" s="42">
        <v>523</v>
      </c>
      <c r="X10" s="42">
        <v>523</v>
      </c>
      <c r="Y10" s="42">
        <v>523</v>
      </c>
      <c r="Z10" s="43"/>
      <c r="AA10" s="44">
        <f>SUM(B10:Z10)</f>
        <v>12552</v>
      </c>
    </row>
    <row r="11" spans="1:27" ht="24.95" customHeight="1" x14ac:dyDescent="0.2">
      <c r="A11" s="45" t="s">
        <v>7</v>
      </c>
      <c r="B11" s="46">
        <v>2956.8389999999999</v>
      </c>
      <c r="C11" s="47">
        <v>2912.0140000000001</v>
      </c>
      <c r="D11" s="47">
        <v>2826.0459999999998</v>
      </c>
      <c r="E11" s="47">
        <v>2636.9479999999999</v>
      </c>
      <c r="F11" s="47">
        <v>2606.9719999999998</v>
      </c>
      <c r="G11" s="47">
        <v>2912.5060000000003</v>
      </c>
      <c r="H11" s="47">
        <v>3077.5349999999999</v>
      </c>
      <c r="I11" s="47">
        <v>2945</v>
      </c>
      <c r="J11" s="47">
        <v>2830.587</v>
      </c>
      <c r="K11" s="47">
        <v>3076.9769999999999</v>
      </c>
      <c r="L11" s="47">
        <v>3081.5990000000002</v>
      </c>
      <c r="M11" s="47">
        <v>3091.692</v>
      </c>
      <c r="N11" s="47">
        <v>3012.9970000000003</v>
      </c>
      <c r="O11" s="47">
        <v>2970.8</v>
      </c>
      <c r="P11" s="47">
        <v>2967.09</v>
      </c>
      <c r="Q11" s="47">
        <v>2968.77</v>
      </c>
      <c r="R11" s="47">
        <v>2961.96</v>
      </c>
      <c r="S11" s="47">
        <v>2964.2</v>
      </c>
      <c r="T11" s="47">
        <v>3013.5879999999997</v>
      </c>
      <c r="U11" s="47">
        <v>3083.1710000000003</v>
      </c>
      <c r="V11" s="47">
        <v>3094.2240000000002</v>
      </c>
      <c r="W11" s="47">
        <v>3099.1440000000002</v>
      </c>
      <c r="X11" s="47">
        <v>3015.502</v>
      </c>
      <c r="Y11" s="47">
        <v>2931.0429999999997</v>
      </c>
      <c r="Z11" s="48"/>
      <c r="AA11" s="49">
        <f>SUM(B11:Z11)</f>
        <v>71037.204000000012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26</v>
      </c>
      <c r="H12" s="47">
        <v>493</v>
      </c>
      <c r="I12" s="47">
        <v>1039</v>
      </c>
      <c r="J12" s="47">
        <v>1155</v>
      </c>
      <c r="K12" s="47">
        <v>583</v>
      </c>
      <c r="L12" s="47">
        <v>185</v>
      </c>
      <c r="M12" s="47">
        <v>140</v>
      </c>
      <c r="N12" s="47">
        <v>40</v>
      </c>
      <c r="O12" s="47">
        <v>26</v>
      </c>
      <c r="P12" s="47">
        <v>64</v>
      </c>
      <c r="Q12" s="47">
        <v>64</v>
      </c>
      <c r="R12" s="47">
        <v>64</v>
      </c>
      <c r="S12" s="47">
        <v>64</v>
      </c>
      <c r="T12" s="47">
        <v>306</v>
      </c>
      <c r="U12" s="47">
        <v>716</v>
      </c>
      <c r="V12" s="47">
        <v>918</v>
      </c>
      <c r="W12" s="47">
        <v>328</v>
      </c>
      <c r="X12" s="47">
        <v>26</v>
      </c>
      <c r="Y12" s="47"/>
      <c r="Z12" s="48"/>
      <c r="AA12" s="49">
        <f>SUM(B12:Z12)</f>
        <v>6263</v>
      </c>
    </row>
    <row r="13" spans="1:27" ht="24.95" customHeight="1" x14ac:dyDescent="0.2">
      <c r="A13" s="50" t="s">
        <v>9</v>
      </c>
      <c r="B13" s="51">
        <v>544.68899999999996</v>
      </c>
      <c r="C13" s="52">
        <v>575.74199999999996</v>
      </c>
      <c r="D13" s="52">
        <v>640.62999999999988</v>
      </c>
      <c r="E13" s="52">
        <v>709.64799999999991</v>
      </c>
      <c r="F13" s="52">
        <v>809.51400000000012</v>
      </c>
      <c r="G13" s="52">
        <v>912.87499999999989</v>
      </c>
      <c r="H13" s="52">
        <v>1120.9759999999999</v>
      </c>
      <c r="I13" s="52">
        <v>1486.5819999999999</v>
      </c>
      <c r="J13" s="52">
        <v>1924.3610000000001</v>
      </c>
      <c r="K13" s="52">
        <v>2269.0260000000003</v>
      </c>
      <c r="L13" s="52">
        <v>2458.3969999999995</v>
      </c>
      <c r="M13" s="52">
        <v>2477.94</v>
      </c>
      <c r="N13" s="52">
        <v>2417.2639999999997</v>
      </c>
      <c r="O13" s="52">
        <v>2282.6309999999999</v>
      </c>
      <c r="P13" s="52">
        <v>2108.8330000000001</v>
      </c>
      <c r="Q13" s="52">
        <v>1957.1949999999999</v>
      </c>
      <c r="R13" s="52">
        <v>1791.3629999999998</v>
      </c>
      <c r="S13" s="52">
        <v>1637.5359999999998</v>
      </c>
      <c r="T13" s="52">
        <v>1572.4150000000002</v>
      </c>
      <c r="U13" s="52">
        <v>1597.9240000000002</v>
      </c>
      <c r="V13" s="52">
        <v>1637.6980000000001</v>
      </c>
      <c r="W13" s="52">
        <v>1618.0080000000003</v>
      </c>
      <c r="X13" s="52">
        <v>1574.2160000000001</v>
      </c>
      <c r="Y13" s="52">
        <v>1567.771</v>
      </c>
      <c r="Z13" s="53"/>
      <c r="AA13" s="54">
        <f>SUM(B13:Z13)</f>
        <v>37693.234000000004</v>
      </c>
    </row>
    <row r="14" spans="1:27" ht="30" customHeight="1" thickBot="1" x14ac:dyDescent="0.25">
      <c r="A14" s="55" t="s">
        <v>10</v>
      </c>
      <c r="B14" s="56">
        <f>IF(LEN(B$2)&gt;0,SUM(B10:B13),"")</f>
        <v>4024.5279999999998</v>
      </c>
      <c r="C14" s="57">
        <f t="shared" ref="C14:Z14" si="0">IF(LEN(C$2)&gt;0,SUM(C10:C13),"")</f>
        <v>4010.7560000000003</v>
      </c>
      <c r="D14" s="57">
        <f t="shared" si="0"/>
        <v>3989.6759999999995</v>
      </c>
      <c r="E14" s="57">
        <f t="shared" si="0"/>
        <v>3869.5959999999995</v>
      </c>
      <c r="F14" s="57">
        <f t="shared" si="0"/>
        <v>3965.4859999999999</v>
      </c>
      <c r="G14" s="57">
        <f t="shared" si="0"/>
        <v>4374.3810000000003</v>
      </c>
      <c r="H14" s="57">
        <f t="shared" si="0"/>
        <v>5214.5109999999995</v>
      </c>
      <c r="I14" s="57">
        <f t="shared" si="0"/>
        <v>5993.5820000000003</v>
      </c>
      <c r="J14" s="57">
        <f t="shared" si="0"/>
        <v>6432.9479999999994</v>
      </c>
      <c r="K14" s="57">
        <f t="shared" si="0"/>
        <v>6452.0030000000006</v>
      </c>
      <c r="L14" s="57">
        <f t="shared" si="0"/>
        <v>6247.9959999999992</v>
      </c>
      <c r="M14" s="57">
        <f t="shared" si="0"/>
        <v>6232.6319999999996</v>
      </c>
      <c r="N14" s="57">
        <f t="shared" si="0"/>
        <v>5993.2610000000004</v>
      </c>
      <c r="O14" s="57">
        <f t="shared" si="0"/>
        <v>5802.4310000000005</v>
      </c>
      <c r="P14" s="57">
        <f t="shared" si="0"/>
        <v>5662.9230000000007</v>
      </c>
      <c r="Q14" s="57">
        <f t="shared" si="0"/>
        <v>5512.9650000000001</v>
      </c>
      <c r="R14" s="57">
        <f t="shared" si="0"/>
        <v>5340.3230000000003</v>
      </c>
      <c r="S14" s="57">
        <f t="shared" si="0"/>
        <v>5188.7359999999999</v>
      </c>
      <c r="T14" s="57">
        <f t="shared" si="0"/>
        <v>5415.0029999999997</v>
      </c>
      <c r="U14" s="57">
        <f t="shared" si="0"/>
        <v>5920.0950000000003</v>
      </c>
      <c r="V14" s="57">
        <f t="shared" si="0"/>
        <v>6172.9220000000005</v>
      </c>
      <c r="W14" s="57">
        <f t="shared" si="0"/>
        <v>5568.152</v>
      </c>
      <c r="X14" s="57">
        <f t="shared" si="0"/>
        <v>5138.7179999999998</v>
      </c>
      <c r="Y14" s="57">
        <f t="shared" si="0"/>
        <v>5021.8139999999994</v>
      </c>
      <c r="Z14" s="58" t="str">
        <f t="shared" si="0"/>
        <v/>
      </c>
      <c r="AA14" s="59">
        <f>SUM(AA9:AA13)</f>
        <v>127545.43800000002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1226.9000000000001</v>
      </c>
      <c r="C25" s="67">
        <v>1245.9000000000001</v>
      </c>
      <c r="D25" s="67">
        <v>1288.9000000000001</v>
      </c>
      <c r="E25" s="67">
        <v>1321.9</v>
      </c>
      <c r="F25" s="67">
        <v>1376.9</v>
      </c>
      <c r="G25" s="67">
        <v>1399.9</v>
      </c>
      <c r="H25" s="67">
        <v>1560.9</v>
      </c>
      <c r="I25" s="67">
        <v>2516.9</v>
      </c>
      <c r="J25" s="67">
        <v>3059.9</v>
      </c>
      <c r="K25" s="67">
        <v>2731.9</v>
      </c>
      <c r="L25" s="67">
        <v>2675.9</v>
      </c>
      <c r="M25" s="67">
        <v>2667.9</v>
      </c>
      <c r="N25" s="67">
        <v>2602.9</v>
      </c>
      <c r="O25" s="67">
        <v>2469.9</v>
      </c>
      <c r="P25" s="67">
        <v>2352.9</v>
      </c>
      <c r="Q25" s="67">
        <v>2197.9</v>
      </c>
      <c r="R25" s="67">
        <v>2039.9</v>
      </c>
      <c r="S25" s="67">
        <v>1932.9</v>
      </c>
      <c r="T25" s="67">
        <v>1830.9</v>
      </c>
      <c r="U25" s="67">
        <v>2175.9</v>
      </c>
      <c r="V25" s="67">
        <v>2421.9</v>
      </c>
      <c r="W25" s="67">
        <v>1808.9</v>
      </c>
      <c r="X25" s="67">
        <v>1796.9</v>
      </c>
      <c r="Y25" s="67">
        <v>1855.9</v>
      </c>
      <c r="Z25" s="68"/>
      <c r="AA25" s="69">
        <f>SUM(B25:Z25)</f>
        <v>48560.60000000002</v>
      </c>
    </row>
    <row r="26" spans="1:27" ht="24.95" customHeight="1" x14ac:dyDescent="0.2">
      <c r="A26" s="70" t="s">
        <v>20</v>
      </c>
      <c r="B26" s="71">
        <v>1639.6279999999999</v>
      </c>
      <c r="C26" s="72">
        <v>1871.3150000000001</v>
      </c>
      <c r="D26" s="72">
        <v>1879.7760000000001</v>
      </c>
      <c r="E26" s="72">
        <v>1793.6959999999999</v>
      </c>
      <c r="F26" s="72">
        <v>1656.586</v>
      </c>
      <c r="G26" s="72">
        <v>1772.481</v>
      </c>
      <c r="H26" s="72">
        <v>2092.6109999999999</v>
      </c>
      <c r="I26" s="72">
        <v>1985.682</v>
      </c>
      <c r="J26" s="72">
        <v>1904.048</v>
      </c>
      <c r="K26" s="72">
        <v>2171.1030000000001</v>
      </c>
      <c r="L26" s="72">
        <v>2111.096</v>
      </c>
      <c r="M26" s="72">
        <v>2141.732</v>
      </c>
      <c r="N26" s="72">
        <v>1882.3610000000001</v>
      </c>
      <c r="O26" s="72">
        <v>1826.5309999999999</v>
      </c>
      <c r="P26" s="72">
        <v>1743.0229999999999</v>
      </c>
      <c r="Q26" s="72">
        <v>1691.0650000000001</v>
      </c>
      <c r="R26" s="72">
        <v>1666.423</v>
      </c>
      <c r="S26" s="72">
        <v>1706.836</v>
      </c>
      <c r="T26" s="72">
        <v>1854.1030000000001</v>
      </c>
      <c r="U26" s="72">
        <v>1985.1949999999999</v>
      </c>
      <c r="V26" s="72">
        <v>1986.0219999999999</v>
      </c>
      <c r="W26" s="72">
        <v>2041.252</v>
      </c>
      <c r="X26" s="72">
        <v>1633.818</v>
      </c>
      <c r="Y26" s="72">
        <v>1576.914</v>
      </c>
      <c r="Z26" s="73"/>
      <c r="AA26" s="74">
        <f>SUM(B26:Z26)</f>
        <v>44613.296999999999</v>
      </c>
    </row>
    <row r="27" spans="1:27" ht="24.95" customHeight="1" x14ac:dyDescent="0.2">
      <c r="A27" s="77" t="s">
        <v>21</v>
      </c>
      <c r="B27" s="75">
        <v>2035</v>
      </c>
      <c r="C27" s="76">
        <v>1826</v>
      </c>
      <c r="D27" s="76">
        <v>1670</v>
      </c>
      <c r="E27" s="76">
        <v>1670</v>
      </c>
      <c r="F27" s="76">
        <v>1828</v>
      </c>
      <c r="G27" s="76">
        <v>2035</v>
      </c>
      <c r="H27" s="76">
        <v>2150</v>
      </c>
      <c r="I27" s="76">
        <v>2150</v>
      </c>
      <c r="J27" s="76">
        <v>2150</v>
      </c>
      <c r="K27" s="76">
        <v>2150</v>
      </c>
      <c r="L27" s="76">
        <v>2150</v>
      </c>
      <c r="M27" s="76">
        <v>2150</v>
      </c>
      <c r="N27" s="76">
        <v>2120</v>
      </c>
      <c r="O27" s="76">
        <v>2120</v>
      </c>
      <c r="P27" s="76">
        <v>2120</v>
      </c>
      <c r="Q27" s="76">
        <v>2120</v>
      </c>
      <c r="R27" s="76">
        <v>2120</v>
      </c>
      <c r="S27" s="76">
        <v>2120</v>
      </c>
      <c r="T27" s="76">
        <v>2255</v>
      </c>
      <c r="U27" s="76">
        <v>2255</v>
      </c>
      <c r="V27" s="76">
        <v>2255</v>
      </c>
      <c r="W27" s="76">
        <v>2255</v>
      </c>
      <c r="X27" s="76">
        <v>2150</v>
      </c>
      <c r="Y27" s="76">
        <v>2150</v>
      </c>
      <c r="Z27" s="78"/>
      <c r="AA27" s="79">
        <f>SUM(B27:Z27)</f>
        <v>50004</v>
      </c>
    </row>
    <row r="28" spans="1:27" ht="30" customHeight="1" thickBot="1" x14ac:dyDescent="0.25">
      <c r="A28" s="55" t="s">
        <v>22</v>
      </c>
      <c r="B28" s="56">
        <f>IF(LEN(B$2)&gt;0,SUM(B25:B27),"")</f>
        <v>4901.5280000000002</v>
      </c>
      <c r="C28" s="57">
        <f t="shared" ref="C28:Z28" si="2">IF(LEN(C$2)&gt;0,SUM(C25:C27),"")</f>
        <v>4943.2150000000001</v>
      </c>
      <c r="D28" s="57">
        <f t="shared" si="2"/>
        <v>4838.6760000000004</v>
      </c>
      <c r="E28" s="57">
        <f t="shared" si="2"/>
        <v>4785.5959999999995</v>
      </c>
      <c r="F28" s="57">
        <f t="shared" si="2"/>
        <v>4861.4859999999999</v>
      </c>
      <c r="G28" s="57">
        <f t="shared" si="2"/>
        <v>5207.3810000000003</v>
      </c>
      <c r="H28" s="57">
        <f t="shared" si="2"/>
        <v>5803.5110000000004</v>
      </c>
      <c r="I28" s="57">
        <f t="shared" si="2"/>
        <v>6652.5820000000003</v>
      </c>
      <c r="J28" s="57">
        <f t="shared" si="2"/>
        <v>7113.9480000000003</v>
      </c>
      <c r="K28" s="57">
        <f t="shared" si="2"/>
        <v>7053.0030000000006</v>
      </c>
      <c r="L28" s="57">
        <f t="shared" si="2"/>
        <v>6936.9960000000001</v>
      </c>
      <c r="M28" s="57">
        <f t="shared" si="2"/>
        <v>6959.6319999999996</v>
      </c>
      <c r="N28" s="57">
        <f t="shared" si="2"/>
        <v>6605.2610000000004</v>
      </c>
      <c r="O28" s="57">
        <f t="shared" si="2"/>
        <v>6416.4310000000005</v>
      </c>
      <c r="P28" s="57">
        <f t="shared" si="2"/>
        <v>6215.9229999999998</v>
      </c>
      <c r="Q28" s="57">
        <f t="shared" si="2"/>
        <v>6008.9650000000001</v>
      </c>
      <c r="R28" s="57">
        <f t="shared" si="2"/>
        <v>5826.3230000000003</v>
      </c>
      <c r="S28" s="57">
        <f t="shared" si="2"/>
        <v>5759.7359999999999</v>
      </c>
      <c r="T28" s="57">
        <f t="shared" si="2"/>
        <v>5940.0030000000006</v>
      </c>
      <c r="U28" s="57">
        <f t="shared" si="2"/>
        <v>6416.0950000000003</v>
      </c>
      <c r="V28" s="57">
        <f t="shared" si="2"/>
        <v>6662.9220000000005</v>
      </c>
      <c r="W28" s="57">
        <f t="shared" si="2"/>
        <v>6105.152</v>
      </c>
      <c r="X28" s="57">
        <f t="shared" si="2"/>
        <v>5580.7179999999998</v>
      </c>
      <c r="Y28" s="57">
        <f t="shared" si="2"/>
        <v>5582.8140000000003</v>
      </c>
      <c r="Z28" s="58" t="str">
        <f t="shared" si="2"/>
        <v/>
      </c>
      <c r="AA28" s="59">
        <f>SUM(AA25:AA27)</f>
        <v>143177.89700000003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190</v>
      </c>
      <c r="C31" s="90">
        <v>280.459</v>
      </c>
      <c r="D31" s="90">
        <v>234</v>
      </c>
      <c r="E31" s="90">
        <v>284</v>
      </c>
      <c r="F31" s="90">
        <v>284</v>
      </c>
      <c r="G31" s="90">
        <v>234</v>
      </c>
      <c r="H31" s="90">
        <v>254</v>
      </c>
      <c r="I31" s="90">
        <v>329</v>
      </c>
      <c r="J31" s="90">
        <v>305</v>
      </c>
      <c r="K31" s="90">
        <v>229</v>
      </c>
      <c r="L31" s="90">
        <v>224</v>
      </c>
      <c r="M31" s="90">
        <v>224</v>
      </c>
      <c r="N31" s="90">
        <v>216</v>
      </c>
      <c r="O31" s="90">
        <v>216</v>
      </c>
      <c r="P31" s="90">
        <v>166</v>
      </c>
      <c r="Q31" s="90">
        <v>166</v>
      </c>
      <c r="R31" s="90">
        <v>166</v>
      </c>
      <c r="S31" s="90">
        <v>214</v>
      </c>
      <c r="T31" s="90">
        <v>229</v>
      </c>
      <c r="U31" s="90">
        <v>205</v>
      </c>
      <c r="V31" s="90">
        <v>205</v>
      </c>
      <c r="W31" s="90">
        <v>199</v>
      </c>
      <c r="X31" s="90">
        <v>144</v>
      </c>
      <c r="Y31" s="90">
        <v>101</v>
      </c>
      <c r="Z31" s="91"/>
      <c r="AA31" s="69">
        <f t="shared" ref="AA31:AA36" si="3">SUM(B31:Z31)</f>
        <v>5298.4589999999998</v>
      </c>
    </row>
    <row r="32" spans="1:27" ht="24.95" customHeight="1" x14ac:dyDescent="0.2">
      <c r="A32" s="92" t="s">
        <v>25</v>
      </c>
      <c r="B32" s="93">
        <v>153</v>
      </c>
      <c r="C32" s="94">
        <v>164</v>
      </c>
      <c r="D32" s="94">
        <v>164</v>
      </c>
      <c r="E32" s="94">
        <v>167</v>
      </c>
      <c r="F32" s="94">
        <v>177</v>
      </c>
      <c r="G32" s="94">
        <v>177</v>
      </c>
      <c r="H32" s="94">
        <v>48</v>
      </c>
      <c r="I32" s="94">
        <v>68</v>
      </c>
      <c r="J32" s="94">
        <v>69</v>
      </c>
      <c r="K32" s="94">
        <v>40</v>
      </c>
      <c r="L32" s="94">
        <v>56</v>
      </c>
      <c r="M32" s="94">
        <v>122</v>
      </c>
      <c r="N32" s="94">
        <v>46</v>
      </c>
      <c r="O32" s="94">
        <v>47</v>
      </c>
      <c r="P32" s="94">
        <v>40</v>
      </c>
      <c r="Q32" s="94">
        <v>40</v>
      </c>
      <c r="R32" s="94">
        <v>40</v>
      </c>
      <c r="S32" s="94">
        <v>65</v>
      </c>
      <c r="T32" s="94">
        <v>60</v>
      </c>
      <c r="U32" s="94">
        <v>60</v>
      </c>
      <c r="V32" s="94">
        <v>60</v>
      </c>
      <c r="W32" s="94">
        <v>60</v>
      </c>
      <c r="X32" s="94">
        <v>60</v>
      </c>
      <c r="Y32" s="94">
        <v>148</v>
      </c>
      <c r="Z32" s="95"/>
      <c r="AA32" s="74">
        <f t="shared" si="3"/>
        <v>2131</v>
      </c>
    </row>
    <row r="33" spans="1:27" ht="24.95" customHeight="1" x14ac:dyDescent="0.2">
      <c r="A33" s="92" t="s">
        <v>26</v>
      </c>
      <c r="B33" s="93">
        <v>434</v>
      </c>
      <c r="C33" s="94">
        <v>388</v>
      </c>
      <c r="D33" s="94">
        <v>351</v>
      </c>
      <c r="E33" s="94">
        <v>365</v>
      </c>
      <c r="F33" s="94">
        <v>335</v>
      </c>
      <c r="G33" s="94">
        <v>322</v>
      </c>
      <c r="H33" s="94">
        <v>187</v>
      </c>
      <c r="I33" s="94">
        <v>162</v>
      </c>
      <c r="J33" s="94">
        <v>207</v>
      </c>
      <c r="K33" s="94">
        <v>232</v>
      </c>
      <c r="L33" s="94">
        <v>309</v>
      </c>
      <c r="M33" s="94">
        <v>281</v>
      </c>
      <c r="N33" s="94">
        <v>250</v>
      </c>
      <c r="O33" s="94">
        <v>251</v>
      </c>
      <c r="P33" s="94">
        <v>247</v>
      </c>
      <c r="Q33" s="94">
        <v>190</v>
      </c>
      <c r="R33" s="94">
        <v>180</v>
      </c>
      <c r="S33" s="94">
        <v>192</v>
      </c>
      <c r="T33" s="94">
        <v>136</v>
      </c>
      <c r="U33" s="94">
        <v>131</v>
      </c>
      <c r="V33" s="94">
        <v>125</v>
      </c>
      <c r="W33" s="94">
        <v>178</v>
      </c>
      <c r="X33" s="94">
        <v>138</v>
      </c>
      <c r="Y33" s="94">
        <v>212</v>
      </c>
      <c r="Z33" s="95"/>
      <c r="AA33" s="74">
        <f t="shared" si="3"/>
        <v>5803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86.7</v>
      </c>
      <c r="U35" s="94">
        <v>190.3</v>
      </c>
      <c r="V35" s="94"/>
      <c r="W35" s="94"/>
      <c r="X35" s="94"/>
      <c r="Y35" s="94"/>
      <c r="Z35" s="95"/>
      <c r="AA35" s="74">
        <f t="shared" si="3"/>
        <v>277</v>
      </c>
    </row>
    <row r="36" spans="1:27" ht="30" customHeight="1" thickBot="1" x14ac:dyDescent="0.25">
      <c r="A36" s="81" t="s">
        <v>29</v>
      </c>
      <c r="B36" s="82">
        <f>IF(LEN(B$2)&gt;0,SUM(B31:B35),"")</f>
        <v>877</v>
      </c>
      <c r="C36" s="83">
        <f t="shared" ref="C36:Z36" si="4">IF(LEN(C$2)&gt;0,SUM(C31:C35),"")</f>
        <v>932.45900000000006</v>
      </c>
      <c r="D36" s="83">
        <f t="shared" si="4"/>
        <v>849</v>
      </c>
      <c r="E36" s="83">
        <f t="shared" si="4"/>
        <v>916</v>
      </c>
      <c r="F36" s="83">
        <f t="shared" si="4"/>
        <v>896</v>
      </c>
      <c r="G36" s="83">
        <f t="shared" si="4"/>
        <v>833</v>
      </c>
      <c r="H36" s="83">
        <f t="shared" si="4"/>
        <v>589</v>
      </c>
      <c r="I36" s="83">
        <f t="shared" si="4"/>
        <v>659</v>
      </c>
      <c r="J36" s="83">
        <f t="shared" si="4"/>
        <v>681</v>
      </c>
      <c r="K36" s="83">
        <f t="shared" si="4"/>
        <v>601</v>
      </c>
      <c r="L36" s="83">
        <f t="shared" si="4"/>
        <v>689</v>
      </c>
      <c r="M36" s="83">
        <f t="shared" si="4"/>
        <v>727</v>
      </c>
      <c r="N36" s="83">
        <f t="shared" si="4"/>
        <v>612</v>
      </c>
      <c r="O36" s="83">
        <f t="shared" si="4"/>
        <v>614</v>
      </c>
      <c r="P36" s="83">
        <f t="shared" si="4"/>
        <v>553</v>
      </c>
      <c r="Q36" s="83">
        <f t="shared" si="4"/>
        <v>496</v>
      </c>
      <c r="R36" s="83">
        <f t="shared" si="4"/>
        <v>486</v>
      </c>
      <c r="S36" s="83">
        <f t="shared" si="4"/>
        <v>571</v>
      </c>
      <c r="T36" s="83">
        <f t="shared" si="4"/>
        <v>611.70000000000005</v>
      </c>
      <c r="U36" s="83">
        <f t="shared" si="4"/>
        <v>686.3</v>
      </c>
      <c r="V36" s="83">
        <f t="shared" si="4"/>
        <v>490</v>
      </c>
      <c r="W36" s="83">
        <f t="shared" si="4"/>
        <v>537</v>
      </c>
      <c r="X36" s="83">
        <f t="shared" si="4"/>
        <v>442</v>
      </c>
      <c r="Y36" s="83">
        <f t="shared" si="4"/>
        <v>561</v>
      </c>
      <c r="Z36" s="84" t="str">
        <f t="shared" si="4"/>
        <v/>
      </c>
      <c r="AA36" s="85">
        <f t="shared" si="3"/>
        <v>15909.458999999999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86.7</v>
      </c>
      <c r="U43" s="94">
        <v>190.3</v>
      </c>
      <c r="V43" s="94"/>
      <c r="W43" s="94"/>
      <c r="X43" s="94"/>
      <c r="Y43" s="94"/>
      <c r="Z43" s="95"/>
      <c r="AA43" s="74">
        <f t="shared" si="5"/>
        <v>277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86.7</v>
      </c>
      <c r="U44" s="83">
        <f t="shared" si="6"/>
        <v>190.3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277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4901.5280000000002</v>
      </c>
      <c r="C47" s="83">
        <f t="shared" ref="C47:Z47" si="8">IF(LEN(C$2)&gt;0,C14+C22+C36,"")</f>
        <v>4943.2150000000001</v>
      </c>
      <c r="D47" s="83">
        <f t="shared" si="8"/>
        <v>4838.6759999999995</v>
      </c>
      <c r="E47" s="83">
        <f t="shared" si="8"/>
        <v>4785.5959999999995</v>
      </c>
      <c r="F47" s="83">
        <f t="shared" si="8"/>
        <v>4861.4859999999999</v>
      </c>
      <c r="G47" s="83">
        <f t="shared" si="8"/>
        <v>5207.3810000000003</v>
      </c>
      <c r="H47" s="83">
        <f t="shared" si="8"/>
        <v>5803.5109999999995</v>
      </c>
      <c r="I47" s="83">
        <f t="shared" si="8"/>
        <v>6652.5820000000003</v>
      </c>
      <c r="J47" s="83">
        <f t="shared" si="8"/>
        <v>7113.9479999999994</v>
      </c>
      <c r="K47" s="83">
        <f t="shared" si="8"/>
        <v>7053.0030000000006</v>
      </c>
      <c r="L47" s="83">
        <f t="shared" si="8"/>
        <v>6936.9959999999992</v>
      </c>
      <c r="M47" s="83">
        <f t="shared" si="8"/>
        <v>6959.6319999999996</v>
      </c>
      <c r="N47" s="83">
        <f t="shared" si="8"/>
        <v>6605.2610000000004</v>
      </c>
      <c r="O47" s="83">
        <f t="shared" si="8"/>
        <v>6416.4310000000005</v>
      </c>
      <c r="P47" s="83">
        <f t="shared" si="8"/>
        <v>6215.9230000000007</v>
      </c>
      <c r="Q47" s="83">
        <f t="shared" si="8"/>
        <v>6008.9650000000001</v>
      </c>
      <c r="R47" s="83">
        <f t="shared" si="8"/>
        <v>5826.3230000000003</v>
      </c>
      <c r="S47" s="83">
        <f t="shared" si="8"/>
        <v>5759.7359999999999</v>
      </c>
      <c r="T47" s="83">
        <f t="shared" si="8"/>
        <v>6026.7029999999995</v>
      </c>
      <c r="U47" s="83">
        <f t="shared" si="8"/>
        <v>6606.3950000000004</v>
      </c>
      <c r="V47" s="83">
        <f t="shared" si="8"/>
        <v>6662.9220000000005</v>
      </c>
      <c r="W47" s="83">
        <f t="shared" si="8"/>
        <v>6105.152</v>
      </c>
      <c r="X47" s="83">
        <f t="shared" si="8"/>
        <v>5580.7179999999998</v>
      </c>
      <c r="Y47" s="83">
        <f t="shared" si="8"/>
        <v>5582.8139999999994</v>
      </c>
      <c r="Z47" s="84" t="str">
        <f t="shared" si="8"/>
        <v/>
      </c>
      <c r="AA47" s="100">
        <f>SUM(B47:Z47)</f>
        <v>143454.897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4901.5159999999996</v>
      </c>
      <c r="C4" s="18">
        <v>4943.2150000000001</v>
      </c>
      <c r="D4" s="18">
        <v>4838.6760000000022</v>
      </c>
      <c r="E4" s="18">
        <v>4785.5960000000014</v>
      </c>
      <c r="F4" s="18">
        <v>4861.4859999999999</v>
      </c>
      <c r="G4" s="18">
        <v>5207.4169999999995</v>
      </c>
      <c r="H4" s="18">
        <v>5803.5379999999996</v>
      </c>
      <c r="I4" s="18">
        <v>6652.5820000000003</v>
      </c>
      <c r="J4" s="18">
        <v>7113.9480000000012</v>
      </c>
      <c r="K4" s="18">
        <v>7053.0029999999997</v>
      </c>
      <c r="L4" s="18">
        <v>6937.0190000000002</v>
      </c>
      <c r="M4" s="18">
        <v>6959.6239999999989</v>
      </c>
      <c r="N4" s="18">
        <v>6605.2270000000008</v>
      </c>
      <c r="O4" s="18">
        <v>6416.4639999999999</v>
      </c>
      <c r="P4" s="18">
        <v>6215.8990000000013</v>
      </c>
      <c r="Q4" s="18">
        <v>6008.9840000000013</v>
      </c>
      <c r="R4" s="18">
        <v>5826.2850000000008</v>
      </c>
      <c r="S4" s="18">
        <v>5759.7830000000013</v>
      </c>
      <c r="T4" s="18">
        <v>6026.6830000000018</v>
      </c>
      <c r="U4" s="18">
        <v>6606.351999999999</v>
      </c>
      <c r="V4" s="18">
        <v>6662.8860000000004</v>
      </c>
      <c r="W4" s="18">
        <v>6105.1360000000004</v>
      </c>
      <c r="X4" s="18">
        <v>5580.7240000000002</v>
      </c>
      <c r="Y4" s="18">
        <v>5582.8140000000003</v>
      </c>
      <c r="Z4" s="19"/>
      <c r="AA4" s="20">
        <f>SUM(B4:Z4)</f>
        <v>143454.85700000002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74.52</v>
      </c>
      <c r="C7" s="28">
        <v>67.02</v>
      </c>
      <c r="D7" s="28">
        <v>64.040000000000006</v>
      </c>
      <c r="E7" s="28">
        <v>64.040000000000006</v>
      </c>
      <c r="F7" s="28">
        <v>64.040000000000006</v>
      </c>
      <c r="G7" s="28">
        <v>67.099999999999994</v>
      </c>
      <c r="H7" s="28">
        <v>76.22</v>
      </c>
      <c r="I7" s="28">
        <v>64.040000000000006</v>
      </c>
      <c r="J7" s="28">
        <v>64.040000000000006</v>
      </c>
      <c r="K7" s="28">
        <v>80.42</v>
      </c>
      <c r="L7" s="28">
        <v>77.55</v>
      </c>
      <c r="M7" s="28">
        <v>78.53</v>
      </c>
      <c r="N7" s="28">
        <v>71.03</v>
      </c>
      <c r="O7" s="28">
        <v>68.290000000000006</v>
      </c>
      <c r="P7" s="28">
        <v>67.760000000000005</v>
      </c>
      <c r="Q7" s="28">
        <v>68</v>
      </c>
      <c r="R7" s="28">
        <v>68.010000000000005</v>
      </c>
      <c r="S7" s="28">
        <v>68.290000000000006</v>
      </c>
      <c r="T7" s="28">
        <v>71.61</v>
      </c>
      <c r="U7" s="28">
        <v>80.099999999999994</v>
      </c>
      <c r="V7" s="28">
        <v>80.05</v>
      </c>
      <c r="W7" s="28">
        <v>80</v>
      </c>
      <c r="X7" s="28">
        <v>73.94</v>
      </c>
      <c r="Y7" s="28">
        <v>64.040000000000006</v>
      </c>
      <c r="Z7" s="29"/>
      <c r="AA7" s="30">
        <v>70.944999999999979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1008.84</v>
      </c>
      <c r="C17" s="67">
        <v>1023.082</v>
      </c>
      <c r="D17" s="67">
        <v>1033.0810000000001</v>
      </c>
      <c r="E17" s="67">
        <v>1033.079</v>
      </c>
      <c r="F17" s="67">
        <v>1034.0810000000001</v>
      </c>
      <c r="G17" s="67">
        <v>1031.0810000000001</v>
      </c>
      <c r="H17" s="67">
        <v>1014.571</v>
      </c>
      <c r="I17" s="67">
        <v>992.92600000000004</v>
      </c>
      <c r="J17" s="67">
        <v>963.928</v>
      </c>
      <c r="K17" s="67">
        <v>925.38</v>
      </c>
      <c r="L17" s="67">
        <v>828.38300000000004</v>
      </c>
      <c r="M17" s="67">
        <v>801.84400000000005</v>
      </c>
      <c r="N17" s="67">
        <v>784.84199999999998</v>
      </c>
      <c r="O17" s="67">
        <v>787.51099999999997</v>
      </c>
      <c r="P17" s="67">
        <v>845.50599999999997</v>
      </c>
      <c r="Q17" s="67">
        <v>846.00599999999997</v>
      </c>
      <c r="R17" s="67">
        <v>856.2</v>
      </c>
      <c r="S17" s="67">
        <v>950.70399999999995</v>
      </c>
      <c r="T17" s="67">
        <v>885.70100000000002</v>
      </c>
      <c r="U17" s="67">
        <v>887.69499999999994</v>
      </c>
      <c r="V17" s="67">
        <v>889.69499999999994</v>
      </c>
      <c r="W17" s="67">
        <v>915.70500000000004</v>
      </c>
      <c r="X17" s="67">
        <v>819.197</v>
      </c>
      <c r="Y17" s="67">
        <v>984.19799999999998</v>
      </c>
      <c r="Z17" s="68"/>
      <c r="AA17" s="69">
        <f>SUM(B17:Z17)</f>
        <v>22143.236000000004</v>
      </c>
    </row>
    <row r="18" spans="1:27" ht="24.95" customHeight="1" x14ac:dyDescent="0.2">
      <c r="A18" s="70" t="s">
        <v>13</v>
      </c>
      <c r="B18" s="71">
        <v>925.61300000000006</v>
      </c>
      <c r="C18" s="72">
        <v>901.91300000000001</v>
      </c>
      <c r="D18" s="72">
        <v>891.44799999999987</v>
      </c>
      <c r="E18" s="72">
        <v>894.58100000000002</v>
      </c>
      <c r="F18" s="72">
        <v>920.56</v>
      </c>
      <c r="G18" s="72">
        <v>1027.902</v>
      </c>
      <c r="H18" s="72">
        <v>1180.5959999999998</v>
      </c>
      <c r="I18" s="72">
        <v>1303.288</v>
      </c>
      <c r="J18" s="72">
        <v>1375.3989999999999</v>
      </c>
      <c r="K18" s="72">
        <v>1395.59</v>
      </c>
      <c r="L18" s="72">
        <v>1399.328</v>
      </c>
      <c r="M18" s="72">
        <v>1394.7990000000002</v>
      </c>
      <c r="N18" s="72">
        <v>1388.9329999999998</v>
      </c>
      <c r="O18" s="72">
        <v>1342.2760000000001</v>
      </c>
      <c r="P18" s="72">
        <v>1272.2529999999999</v>
      </c>
      <c r="Q18" s="72">
        <v>1208.8120000000001</v>
      </c>
      <c r="R18" s="72">
        <v>1159.8009999999999</v>
      </c>
      <c r="S18" s="72">
        <v>1133.261</v>
      </c>
      <c r="T18" s="72">
        <v>1151.5250000000001</v>
      </c>
      <c r="U18" s="72">
        <v>1192.027</v>
      </c>
      <c r="V18" s="72">
        <v>1150.8049999999998</v>
      </c>
      <c r="W18" s="72">
        <v>1045.0539999999996</v>
      </c>
      <c r="X18" s="72">
        <v>1015.1510000000002</v>
      </c>
      <c r="Y18" s="72">
        <v>947.899</v>
      </c>
      <c r="Z18" s="73"/>
      <c r="AA18" s="74">
        <f>SUM(B18:Z18)</f>
        <v>27618.814000000002</v>
      </c>
    </row>
    <row r="19" spans="1:27" ht="24.95" customHeight="1" x14ac:dyDescent="0.2">
      <c r="A19" s="70" t="s">
        <v>14</v>
      </c>
      <c r="B19" s="75">
        <v>2346.7629999999999</v>
      </c>
      <c r="C19" s="76">
        <v>2273.2200000000003</v>
      </c>
      <c r="D19" s="76">
        <v>2174.6470000000004</v>
      </c>
      <c r="E19" s="76">
        <v>2120.9360000000001</v>
      </c>
      <c r="F19" s="76">
        <v>2167.8450000000007</v>
      </c>
      <c r="G19" s="76">
        <v>2445.5340000000001</v>
      </c>
      <c r="H19" s="76">
        <v>2842.6710000000003</v>
      </c>
      <c r="I19" s="76">
        <v>3160.3679999999999</v>
      </c>
      <c r="J19" s="76">
        <v>3486.1210000000001</v>
      </c>
      <c r="K19" s="76">
        <v>3646.61</v>
      </c>
      <c r="L19" s="76">
        <v>3772.2079999999996</v>
      </c>
      <c r="M19" s="76">
        <v>3804.5810000000001</v>
      </c>
      <c r="N19" s="76">
        <v>3822.3520000000003</v>
      </c>
      <c r="O19" s="76">
        <v>3616.1770000000001</v>
      </c>
      <c r="P19" s="76">
        <v>3426.8399999999997</v>
      </c>
      <c r="Q19" s="76">
        <v>3274.4660000000003</v>
      </c>
      <c r="R19" s="76">
        <v>3158.0840000000007</v>
      </c>
      <c r="S19" s="76">
        <v>3203.4180000000001</v>
      </c>
      <c r="T19" s="76">
        <v>3536.4569999999999</v>
      </c>
      <c r="U19" s="76">
        <v>4087.1300000000006</v>
      </c>
      <c r="V19" s="76">
        <v>4127.6860000000006</v>
      </c>
      <c r="W19" s="76">
        <v>3551.9770000000003</v>
      </c>
      <c r="X19" s="76">
        <v>3350.1760000000008</v>
      </c>
      <c r="Y19" s="76">
        <v>2777.7169999999996</v>
      </c>
      <c r="Z19" s="73"/>
      <c r="AA19" s="74">
        <f>SUM(B19:Z19)</f>
        <v>76173.984000000011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144</v>
      </c>
      <c r="C21" s="72">
        <v>156</v>
      </c>
      <c r="D21" s="72">
        <v>150.5</v>
      </c>
      <c r="E21" s="72">
        <v>148</v>
      </c>
      <c r="F21" s="72">
        <v>150</v>
      </c>
      <c r="G21" s="72">
        <v>154.5</v>
      </c>
      <c r="H21" s="72">
        <v>148</v>
      </c>
      <c r="I21" s="72">
        <v>159</v>
      </c>
      <c r="J21" s="72">
        <v>185.5</v>
      </c>
      <c r="K21" s="72">
        <v>188.5</v>
      </c>
      <c r="L21" s="72">
        <v>169.5</v>
      </c>
      <c r="M21" s="72">
        <v>179.5</v>
      </c>
      <c r="N21" s="72">
        <v>188.5</v>
      </c>
      <c r="O21" s="72">
        <v>190.5</v>
      </c>
      <c r="P21" s="72">
        <v>201.5</v>
      </c>
      <c r="Q21" s="72">
        <v>203.5</v>
      </c>
      <c r="R21" s="72">
        <v>170</v>
      </c>
      <c r="S21" s="72">
        <v>159.5</v>
      </c>
      <c r="T21" s="72">
        <v>150</v>
      </c>
      <c r="U21" s="72">
        <v>150.5</v>
      </c>
      <c r="V21" s="72">
        <v>159.5</v>
      </c>
      <c r="W21" s="72">
        <v>146.5</v>
      </c>
      <c r="X21" s="72">
        <v>134</v>
      </c>
      <c r="Y21" s="72">
        <v>146</v>
      </c>
      <c r="Z21" s="72"/>
      <c r="AA21" s="74">
        <f>SUM(B21:Z21)</f>
        <v>3933</v>
      </c>
    </row>
    <row r="22" spans="1:27" ht="30" customHeight="1" thickBot="1" x14ac:dyDescent="0.25">
      <c r="A22" s="81" t="s">
        <v>17</v>
      </c>
      <c r="B22" s="82">
        <f t="shared" ref="B22:AA22" si="1">SUM(B17:B21)</f>
        <v>4425.2160000000003</v>
      </c>
      <c r="C22" s="83">
        <f t="shared" si="1"/>
        <v>4354.2150000000001</v>
      </c>
      <c r="D22" s="83">
        <f t="shared" si="1"/>
        <v>4249.6760000000004</v>
      </c>
      <c r="E22" s="83">
        <f t="shared" si="1"/>
        <v>4196.5959999999995</v>
      </c>
      <c r="F22" s="83">
        <f t="shared" si="1"/>
        <v>4272.4860000000008</v>
      </c>
      <c r="G22" s="83">
        <f t="shared" si="1"/>
        <v>4659.0169999999998</v>
      </c>
      <c r="H22" s="83">
        <f t="shared" si="1"/>
        <v>5185.8379999999997</v>
      </c>
      <c r="I22" s="83">
        <f t="shared" si="1"/>
        <v>5615.5820000000003</v>
      </c>
      <c r="J22" s="83">
        <f t="shared" si="1"/>
        <v>6010.9480000000003</v>
      </c>
      <c r="K22" s="83">
        <f t="shared" si="1"/>
        <v>6156.08</v>
      </c>
      <c r="L22" s="83">
        <f t="shared" si="1"/>
        <v>6169.4189999999999</v>
      </c>
      <c r="M22" s="83">
        <f t="shared" si="1"/>
        <v>6180.7240000000002</v>
      </c>
      <c r="N22" s="83">
        <f t="shared" si="1"/>
        <v>6184.6270000000004</v>
      </c>
      <c r="O22" s="83">
        <f t="shared" si="1"/>
        <v>5936.4639999999999</v>
      </c>
      <c r="P22" s="83">
        <f t="shared" si="1"/>
        <v>5746.0990000000002</v>
      </c>
      <c r="Q22" s="83">
        <f t="shared" si="1"/>
        <v>5532.7840000000006</v>
      </c>
      <c r="R22" s="83">
        <f t="shared" si="1"/>
        <v>5344.0850000000009</v>
      </c>
      <c r="S22" s="83">
        <f t="shared" si="1"/>
        <v>5446.8829999999998</v>
      </c>
      <c r="T22" s="83">
        <f t="shared" si="1"/>
        <v>5723.683</v>
      </c>
      <c r="U22" s="83">
        <f t="shared" si="1"/>
        <v>6317.3520000000008</v>
      </c>
      <c r="V22" s="83">
        <f t="shared" si="1"/>
        <v>6327.6860000000006</v>
      </c>
      <c r="W22" s="83">
        <f t="shared" si="1"/>
        <v>5659.2359999999999</v>
      </c>
      <c r="X22" s="83">
        <f t="shared" si="1"/>
        <v>5318.5240000000013</v>
      </c>
      <c r="Y22" s="83">
        <f t="shared" si="1"/>
        <v>4855.8139999999994</v>
      </c>
      <c r="Z22" s="84">
        <f t="shared" si="1"/>
        <v>0</v>
      </c>
      <c r="AA22" s="85">
        <f t="shared" si="1"/>
        <v>129869.03400000001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491</v>
      </c>
      <c r="C25" s="67">
        <v>503</v>
      </c>
      <c r="D25" s="67">
        <v>497.5</v>
      </c>
      <c r="E25" s="67">
        <v>495</v>
      </c>
      <c r="F25" s="67">
        <v>497</v>
      </c>
      <c r="G25" s="67">
        <v>501.5</v>
      </c>
      <c r="H25" s="67">
        <v>528</v>
      </c>
      <c r="I25" s="67">
        <v>544</v>
      </c>
      <c r="J25" s="67">
        <v>571.5</v>
      </c>
      <c r="K25" s="67">
        <v>574.5</v>
      </c>
      <c r="L25" s="67">
        <v>555.5</v>
      </c>
      <c r="M25" s="67">
        <v>565.5</v>
      </c>
      <c r="N25" s="67">
        <v>584.5</v>
      </c>
      <c r="O25" s="67">
        <v>594.5</v>
      </c>
      <c r="P25" s="67">
        <v>605.5</v>
      </c>
      <c r="Q25" s="67">
        <v>599.5</v>
      </c>
      <c r="R25" s="67">
        <v>566</v>
      </c>
      <c r="S25" s="67">
        <v>540.5</v>
      </c>
      <c r="T25" s="67">
        <v>531</v>
      </c>
      <c r="U25" s="67">
        <v>531.5</v>
      </c>
      <c r="V25" s="67">
        <v>539.5</v>
      </c>
      <c r="W25" s="67">
        <v>526.5</v>
      </c>
      <c r="X25" s="67">
        <v>481</v>
      </c>
      <c r="Y25" s="67">
        <v>493</v>
      </c>
      <c r="Z25" s="68"/>
      <c r="AA25" s="69">
        <f>SUM(B25:Z25)</f>
        <v>12917</v>
      </c>
    </row>
    <row r="26" spans="1:27" ht="24.95" customHeight="1" x14ac:dyDescent="0.2">
      <c r="A26" s="70" t="s">
        <v>20</v>
      </c>
      <c r="B26" s="71">
        <v>4060.2159999999999</v>
      </c>
      <c r="C26" s="72">
        <v>3940.2150000000001</v>
      </c>
      <c r="D26" s="72">
        <v>3841.1759999999999</v>
      </c>
      <c r="E26" s="72">
        <v>3790.596</v>
      </c>
      <c r="F26" s="72">
        <v>3864.4859999999999</v>
      </c>
      <c r="G26" s="72">
        <v>4245.5169999999998</v>
      </c>
      <c r="H26" s="72">
        <v>4911.8379999999997</v>
      </c>
      <c r="I26" s="72">
        <v>5608.5820000000003</v>
      </c>
      <c r="J26" s="72">
        <v>6042.4480000000003</v>
      </c>
      <c r="K26" s="72">
        <v>5978.5029999999997</v>
      </c>
      <c r="L26" s="72">
        <v>5963.9189999999999</v>
      </c>
      <c r="M26" s="72">
        <v>5943.2240000000002</v>
      </c>
      <c r="N26" s="72">
        <v>5938.1270000000004</v>
      </c>
      <c r="O26" s="72">
        <v>5687.9639999999999</v>
      </c>
      <c r="P26" s="72">
        <v>5463.5990000000002</v>
      </c>
      <c r="Q26" s="72">
        <v>5285.2839999999997</v>
      </c>
      <c r="R26" s="72">
        <v>5099.085</v>
      </c>
      <c r="S26" s="72">
        <v>5212.3829999999998</v>
      </c>
      <c r="T26" s="72">
        <v>5495.683</v>
      </c>
      <c r="U26" s="72">
        <v>6074.8519999999999</v>
      </c>
      <c r="V26" s="72">
        <v>6099.1859999999997</v>
      </c>
      <c r="W26" s="72">
        <v>5382.7359999999999</v>
      </c>
      <c r="X26" s="72">
        <v>5058.5240000000003</v>
      </c>
      <c r="Y26" s="72">
        <v>4589.8140000000003</v>
      </c>
      <c r="Z26" s="73"/>
      <c r="AA26" s="74">
        <f>SUM(B26:Z26)</f>
        <v>123577.95700000001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4551.2160000000003</v>
      </c>
      <c r="C28" s="57">
        <f t="shared" si="2"/>
        <v>4443.2150000000001</v>
      </c>
      <c r="D28" s="57">
        <f t="shared" si="2"/>
        <v>4338.6759999999995</v>
      </c>
      <c r="E28" s="57">
        <f t="shared" si="2"/>
        <v>4285.5959999999995</v>
      </c>
      <c r="F28" s="57">
        <f t="shared" si="2"/>
        <v>4361.4859999999999</v>
      </c>
      <c r="G28" s="57">
        <f t="shared" si="2"/>
        <v>4747.0169999999998</v>
      </c>
      <c r="H28" s="57">
        <f t="shared" si="2"/>
        <v>5439.8379999999997</v>
      </c>
      <c r="I28" s="57">
        <f t="shared" si="2"/>
        <v>6152.5820000000003</v>
      </c>
      <c r="J28" s="57">
        <f t="shared" si="2"/>
        <v>6613.9480000000003</v>
      </c>
      <c r="K28" s="57">
        <f t="shared" si="2"/>
        <v>6553.0029999999997</v>
      </c>
      <c r="L28" s="57">
        <f t="shared" si="2"/>
        <v>6519.4189999999999</v>
      </c>
      <c r="M28" s="57">
        <f t="shared" si="2"/>
        <v>6508.7240000000002</v>
      </c>
      <c r="N28" s="57">
        <f t="shared" si="2"/>
        <v>6522.6270000000004</v>
      </c>
      <c r="O28" s="57">
        <f t="shared" si="2"/>
        <v>6282.4639999999999</v>
      </c>
      <c r="P28" s="57">
        <f t="shared" si="2"/>
        <v>6069.0990000000002</v>
      </c>
      <c r="Q28" s="57">
        <f t="shared" si="2"/>
        <v>5884.7839999999997</v>
      </c>
      <c r="R28" s="57">
        <f t="shared" si="2"/>
        <v>5665.085</v>
      </c>
      <c r="S28" s="57">
        <f t="shared" si="2"/>
        <v>5752.8829999999998</v>
      </c>
      <c r="T28" s="57">
        <f t="shared" si="2"/>
        <v>6026.683</v>
      </c>
      <c r="U28" s="57">
        <f t="shared" si="2"/>
        <v>6606.3519999999999</v>
      </c>
      <c r="V28" s="57">
        <f t="shared" si="2"/>
        <v>6638.6859999999997</v>
      </c>
      <c r="W28" s="57">
        <f t="shared" si="2"/>
        <v>5909.2359999999999</v>
      </c>
      <c r="X28" s="57">
        <f t="shared" si="2"/>
        <v>5539.5240000000003</v>
      </c>
      <c r="Y28" s="57">
        <f t="shared" si="2"/>
        <v>5082.8140000000003</v>
      </c>
      <c r="Z28" s="58">
        <f t="shared" si="2"/>
        <v>0</v>
      </c>
      <c r="AA28" s="59">
        <f t="shared" si="2"/>
        <v>136494.95699999999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87</v>
      </c>
      <c r="C31" s="90">
        <v>50</v>
      </c>
      <c r="D31" s="90">
        <v>50</v>
      </c>
      <c r="E31" s="90">
        <v>50</v>
      </c>
      <c r="F31" s="90">
        <v>50</v>
      </c>
      <c r="G31" s="90">
        <v>50</v>
      </c>
      <c r="H31" s="90">
        <v>80</v>
      </c>
      <c r="I31" s="90">
        <v>50</v>
      </c>
      <c r="J31" s="90">
        <v>95</v>
      </c>
      <c r="K31" s="90">
        <v>65</v>
      </c>
      <c r="L31" s="90">
        <v>100</v>
      </c>
      <c r="M31" s="90">
        <v>100</v>
      </c>
      <c r="N31" s="90">
        <v>100</v>
      </c>
      <c r="O31" s="90">
        <v>94</v>
      </c>
      <c r="P31" s="90">
        <v>94</v>
      </c>
      <c r="Q31" s="90">
        <v>92</v>
      </c>
      <c r="R31" s="90">
        <v>87</v>
      </c>
      <c r="S31" s="90">
        <v>62</v>
      </c>
      <c r="T31" s="90">
        <v>63</v>
      </c>
      <c r="U31" s="90">
        <v>50</v>
      </c>
      <c r="V31" s="90">
        <v>50</v>
      </c>
      <c r="W31" s="90">
        <v>50</v>
      </c>
      <c r="X31" s="90">
        <v>71</v>
      </c>
      <c r="Y31" s="90">
        <v>71</v>
      </c>
      <c r="Z31" s="91"/>
      <c r="AA31" s="69">
        <f t="shared" ref="AA31:AA36" si="3">SUM(B31:Z31)</f>
        <v>1711</v>
      </c>
    </row>
    <row r="32" spans="1:27" ht="24.95" customHeight="1" x14ac:dyDescent="0.2">
      <c r="A32" s="92" t="s">
        <v>37</v>
      </c>
      <c r="B32" s="93">
        <v>34</v>
      </c>
      <c r="C32" s="94">
        <v>34</v>
      </c>
      <c r="D32" s="94">
        <v>34</v>
      </c>
      <c r="E32" s="94">
        <v>34</v>
      </c>
      <c r="F32" s="94">
        <v>34</v>
      </c>
      <c r="G32" s="94">
        <v>33</v>
      </c>
      <c r="H32" s="94">
        <v>164</v>
      </c>
      <c r="I32" s="94">
        <v>402</v>
      </c>
      <c r="J32" s="94">
        <v>423</v>
      </c>
      <c r="K32" s="94">
        <v>316.923</v>
      </c>
      <c r="L32" s="94">
        <v>240</v>
      </c>
      <c r="M32" s="94">
        <v>228</v>
      </c>
      <c r="N32" s="94">
        <v>228</v>
      </c>
      <c r="O32" s="94">
        <v>229</v>
      </c>
      <c r="P32" s="94">
        <v>211</v>
      </c>
      <c r="Q32" s="94">
        <v>250</v>
      </c>
      <c r="R32" s="94">
        <v>224</v>
      </c>
      <c r="S32" s="94">
        <v>244</v>
      </c>
      <c r="T32" s="94">
        <v>240</v>
      </c>
      <c r="U32" s="94">
        <v>239</v>
      </c>
      <c r="V32" s="94">
        <v>261</v>
      </c>
      <c r="W32" s="94">
        <v>200</v>
      </c>
      <c r="X32" s="94">
        <v>150</v>
      </c>
      <c r="Y32" s="94">
        <v>126</v>
      </c>
      <c r="Z32" s="95"/>
      <c r="AA32" s="74">
        <f t="shared" si="3"/>
        <v>4578.9229999999998</v>
      </c>
    </row>
    <row r="33" spans="1:27" ht="24.95" customHeight="1" x14ac:dyDescent="0.2">
      <c r="A33" s="92" t="s">
        <v>38</v>
      </c>
      <c r="B33" s="93">
        <v>5</v>
      </c>
      <c r="C33" s="94">
        <v>5</v>
      </c>
      <c r="D33" s="94">
        <v>5</v>
      </c>
      <c r="E33" s="94">
        <v>5</v>
      </c>
      <c r="F33" s="94">
        <v>5</v>
      </c>
      <c r="G33" s="94">
        <v>5</v>
      </c>
      <c r="H33" s="94">
        <v>10</v>
      </c>
      <c r="I33" s="94">
        <v>85</v>
      </c>
      <c r="J33" s="94">
        <v>85</v>
      </c>
      <c r="K33" s="94">
        <v>15</v>
      </c>
      <c r="L33" s="94">
        <v>10</v>
      </c>
      <c r="M33" s="94"/>
      <c r="N33" s="94">
        <v>10</v>
      </c>
      <c r="O33" s="94">
        <v>23</v>
      </c>
      <c r="P33" s="94">
        <v>18</v>
      </c>
      <c r="Q33" s="94">
        <v>10</v>
      </c>
      <c r="R33" s="94">
        <v>10</v>
      </c>
      <c r="S33" s="94"/>
      <c r="T33" s="94"/>
      <c r="U33" s="94"/>
      <c r="V33" s="94"/>
      <c r="W33" s="94"/>
      <c r="X33" s="94"/>
      <c r="Y33" s="94">
        <v>30</v>
      </c>
      <c r="Z33" s="95"/>
      <c r="AA33" s="74">
        <f t="shared" si="3"/>
        <v>336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350.3</v>
      </c>
      <c r="C35" s="94">
        <v>500</v>
      </c>
      <c r="D35" s="94">
        <v>500</v>
      </c>
      <c r="E35" s="94">
        <v>500</v>
      </c>
      <c r="F35" s="94">
        <v>500</v>
      </c>
      <c r="G35" s="94">
        <v>460.4</v>
      </c>
      <c r="H35" s="94">
        <v>363.7</v>
      </c>
      <c r="I35" s="94">
        <v>500</v>
      </c>
      <c r="J35" s="94">
        <v>500</v>
      </c>
      <c r="K35" s="94">
        <v>500</v>
      </c>
      <c r="L35" s="94">
        <v>417.6</v>
      </c>
      <c r="M35" s="94">
        <v>450.9</v>
      </c>
      <c r="N35" s="94">
        <v>82.6</v>
      </c>
      <c r="O35" s="94">
        <v>134</v>
      </c>
      <c r="P35" s="94">
        <v>146.80000000000001</v>
      </c>
      <c r="Q35" s="94">
        <v>124.2</v>
      </c>
      <c r="R35" s="94">
        <v>161.19999999999999</v>
      </c>
      <c r="S35" s="94">
        <v>6.9</v>
      </c>
      <c r="T35" s="94"/>
      <c r="U35" s="94"/>
      <c r="V35" s="94">
        <v>24.2</v>
      </c>
      <c r="W35" s="94">
        <v>195.9</v>
      </c>
      <c r="X35" s="94">
        <v>41.2</v>
      </c>
      <c r="Y35" s="94">
        <v>500</v>
      </c>
      <c r="Z35" s="95"/>
      <c r="AA35" s="74">
        <f t="shared" si="3"/>
        <v>6959.8999999999987</v>
      </c>
    </row>
    <row r="36" spans="1:27" ht="30" customHeight="1" thickBot="1" x14ac:dyDescent="0.25">
      <c r="A36" s="81" t="s">
        <v>41</v>
      </c>
      <c r="B36" s="82">
        <f>SUM(B31:B35)</f>
        <v>476.3</v>
      </c>
      <c r="C36" s="83">
        <f t="shared" ref="C36:Z36" si="4">SUM(C31:C35)</f>
        <v>589</v>
      </c>
      <c r="D36" s="83">
        <f t="shared" si="4"/>
        <v>589</v>
      </c>
      <c r="E36" s="83">
        <f t="shared" si="4"/>
        <v>589</v>
      </c>
      <c r="F36" s="83">
        <f t="shared" si="4"/>
        <v>589</v>
      </c>
      <c r="G36" s="83">
        <f t="shared" si="4"/>
        <v>548.4</v>
      </c>
      <c r="H36" s="83">
        <f t="shared" si="4"/>
        <v>617.70000000000005</v>
      </c>
      <c r="I36" s="83">
        <f t="shared" si="4"/>
        <v>1037</v>
      </c>
      <c r="J36" s="83">
        <f t="shared" si="4"/>
        <v>1103</v>
      </c>
      <c r="K36" s="83">
        <f t="shared" si="4"/>
        <v>896.923</v>
      </c>
      <c r="L36" s="83">
        <f t="shared" si="4"/>
        <v>767.6</v>
      </c>
      <c r="M36" s="83">
        <f t="shared" si="4"/>
        <v>778.9</v>
      </c>
      <c r="N36" s="83">
        <f t="shared" si="4"/>
        <v>420.6</v>
      </c>
      <c r="O36" s="83">
        <f t="shared" si="4"/>
        <v>480</v>
      </c>
      <c r="P36" s="83">
        <f t="shared" si="4"/>
        <v>469.8</v>
      </c>
      <c r="Q36" s="83">
        <f t="shared" si="4"/>
        <v>476.2</v>
      </c>
      <c r="R36" s="83">
        <f t="shared" si="4"/>
        <v>482.2</v>
      </c>
      <c r="S36" s="83">
        <f t="shared" si="4"/>
        <v>312.89999999999998</v>
      </c>
      <c r="T36" s="83">
        <f t="shared" si="4"/>
        <v>303</v>
      </c>
      <c r="U36" s="83">
        <f t="shared" si="4"/>
        <v>289</v>
      </c>
      <c r="V36" s="83">
        <f t="shared" si="4"/>
        <v>335.2</v>
      </c>
      <c r="W36" s="83">
        <f t="shared" si="4"/>
        <v>445.9</v>
      </c>
      <c r="X36" s="83">
        <f t="shared" si="4"/>
        <v>262.2</v>
      </c>
      <c r="Y36" s="83">
        <f t="shared" si="4"/>
        <v>727</v>
      </c>
      <c r="Z36" s="84">
        <f t="shared" si="4"/>
        <v>0</v>
      </c>
      <c r="AA36" s="85">
        <f t="shared" si="3"/>
        <v>13585.823000000002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350.3</v>
      </c>
      <c r="C43" s="94">
        <v>500</v>
      </c>
      <c r="D43" s="94">
        <v>500</v>
      </c>
      <c r="E43" s="94">
        <v>500</v>
      </c>
      <c r="F43" s="94">
        <v>500</v>
      </c>
      <c r="G43" s="94">
        <v>460.4</v>
      </c>
      <c r="H43" s="94">
        <v>363.7</v>
      </c>
      <c r="I43" s="94">
        <v>500</v>
      </c>
      <c r="J43" s="94">
        <v>500</v>
      </c>
      <c r="K43" s="94">
        <v>500</v>
      </c>
      <c r="L43" s="94">
        <v>417.6</v>
      </c>
      <c r="M43" s="94">
        <v>450.9</v>
      </c>
      <c r="N43" s="94">
        <v>82.6</v>
      </c>
      <c r="O43" s="94">
        <v>134</v>
      </c>
      <c r="P43" s="94">
        <v>146.80000000000001</v>
      </c>
      <c r="Q43" s="94">
        <v>124.2</v>
      </c>
      <c r="R43" s="94">
        <v>161.19999999999999</v>
      </c>
      <c r="S43" s="94">
        <v>6.9</v>
      </c>
      <c r="T43" s="94"/>
      <c r="U43" s="94"/>
      <c r="V43" s="94">
        <v>24.2</v>
      </c>
      <c r="W43" s="94">
        <v>195.9</v>
      </c>
      <c r="X43" s="94">
        <v>41.2</v>
      </c>
      <c r="Y43" s="94">
        <v>500</v>
      </c>
      <c r="Z43" s="95"/>
      <c r="AA43" s="74">
        <f t="shared" si="5"/>
        <v>6959.8999999999987</v>
      </c>
    </row>
    <row r="44" spans="1:27" ht="30" customHeight="1" thickBot="1" x14ac:dyDescent="0.25">
      <c r="A44" s="81" t="s">
        <v>43</v>
      </c>
      <c r="B44" s="82">
        <f>SUM(B39:B43)</f>
        <v>350.3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460.4</v>
      </c>
      <c r="H44" s="83">
        <f t="shared" si="6"/>
        <v>363.7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417.6</v>
      </c>
      <c r="M44" s="83">
        <f t="shared" si="6"/>
        <v>450.9</v>
      </c>
      <c r="N44" s="83">
        <f t="shared" si="6"/>
        <v>82.6</v>
      </c>
      <c r="O44" s="83">
        <f t="shared" si="6"/>
        <v>134</v>
      </c>
      <c r="P44" s="83">
        <f t="shared" si="6"/>
        <v>146.80000000000001</v>
      </c>
      <c r="Q44" s="83">
        <f t="shared" si="6"/>
        <v>124.2</v>
      </c>
      <c r="R44" s="83">
        <f t="shared" si="6"/>
        <v>161.19999999999999</v>
      </c>
      <c r="S44" s="83">
        <f t="shared" si="6"/>
        <v>6.9</v>
      </c>
      <c r="T44" s="83">
        <f t="shared" si="6"/>
        <v>0</v>
      </c>
      <c r="U44" s="83">
        <f t="shared" si="6"/>
        <v>0</v>
      </c>
      <c r="V44" s="83">
        <f t="shared" si="6"/>
        <v>24.2</v>
      </c>
      <c r="W44" s="83">
        <f t="shared" si="6"/>
        <v>195.9</v>
      </c>
      <c r="X44" s="83">
        <f t="shared" si="6"/>
        <v>41.2</v>
      </c>
      <c r="Y44" s="83">
        <f t="shared" si="6"/>
        <v>500</v>
      </c>
      <c r="Z44" s="84">
        <f t="shared" si="6"/>
        <v>0</v>
      </c>
      <c r="AA44" s="85">
        <f t="shared" si="5"/>
        <v>6959.8999999999987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4901.5160000000005</v>
      </c>
      <c r="C47" s="83">
        <f t="shared" ref="C47:Z47" si="8">SUM(C10:C13)+C22+C36</f>
        <v>4943.2150000000001</v>
      </c>
      <c r="D47" s="83">
        <f t="shared" si="8"/>
        <v>4838.6760000000004</v>
      </c>
      <c r="E47" s="83">
        <f t="shared" si="8"/>
        <v>4785.5959999999995</v>
      </c>
      <c r="F47" s="83">
        <f t="shared" si="8"/>
        <v>4861.4860000000008</v>
      </c>
      <c r="G47" s="83">
        <f t="shared" si="8"/>
        <v>5207.4169999999995</v>
      </c>
      <c r="H47" s="83">
        <f t="shared" si="8"/>
        <v>5803.5379999999996</v>
      </c>
      <c r="I47" s="83">
        <f t="shared" si="8"/>
        <v>6652.5820000000003</v>
      </c>
      <c r="J47" s="83">
        <f t="shared" si="8"/>
        <v>7113.9480000000003</v>
      </c>
      <c r="K47" s="83">
        <f t="shared" si="8"/>
        <v>7053.0029999999997</v>
      </c>
      <c r="L47" s="83">
        <f t="shared" si="8"/>
        <v>6937.0190000000002</v>
      </c>
      <c r="M47" s="83">
        <f t="shared" si="8"/>
        <v>6959.6239999999998</v>
      </c>
      <c r="N47" s="83">
        <f t="shared" si="8"/>
        <v>6605.2270000000008</v>
      </c>
      <c r="O47" s="83">
        <f t="shared" si="8"/>
        <v>6416.4639999999999</v>
      </c>
      <c r="P47" s="83">
        <f t="shared" si="8"/>
        <v>6215.8990000000003</v>
      </c>
      <c r="Q47" s="83">
        <f t="shared" si="8"/>
        <v>6008.9840000000004</v>
      </c>
      <c r="R47" s="83">
        <f t="shared" si="8"/>
        <v>5826.2850000000008</v>
      </c>
      <c r="S47" s="83">
        <f t="shared" si="8"/>
        <v>5759.7829999999994</v>
      </c>
      <c r="T47" s="83">
        <f t="shared" si="8"/>
        <v>6026.683</v>
      </c>
      <c r="U47" s="83">
        <f t="shared" si="8"/>
        <v>6606.3520000000008</v>
      </c>
      <c r="V47" s="83">
        <f t="shared" si="8"/>
        <v>6662.8860000000004</v>
      </c>
      <c r="W47" s="83">
        <f t="shared" si="8"/>
        <v>6105.1359999999995</v>
      </c>
      <c r="X47" s="83">
        <f t="shared" si="8"/>
        <v>5580.7240000000011</v>
      </c>
      <c r="Y47" s="83">
        <f t="shared" si="8"/>
        <v>5582.8139999999994</v>
      </c>
      <c r="Z47" s="84">
        <f t="shared" si="8"/>
        <v>0</v>
      </c>
      <c r="AA47" s="100">
        <f>SUM(B47:Z47)</f>
        <v>143454.85699999999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350.3</v>
      </c>
      <c r="C4" s="18">
        <v>500</v>
      </c>
      <c r="D4" s="18">
        <v>500</v>
      </c>
      <c r="E4" s="18">
        <v>500</v>
      </c>
      <c r="F4" s="18">
        <v>500</v>
      </c>
      <c r="G4" s="18">
        <v>460.4</v>
      </c>
      <c r="H4" s="18">
        <v>363.7</v>
      </c>
      <c r="I4" s="18">
        <v>500</v>
      </c>
      <c r="J4" s="18">
        <v>500</v>
      </c>
      <c r="K4" s="18">
        <v>500</v>
      </c>
      <c r="L4" s="18">
        <v>417.6</v>
      </c>
      <c r="M4" s="18">
        <v>450.9</v>
      </c>
      <c r="N4" s="18">
        <v>82.6</v>
      </c>
      <c r="O4" s="18">
        <v>134</v>
      </c>
      <c r="P4" s="18">
        <v>146.80000000000001</v>
      </c>
      <c r="Q4" s="18">
        <v>124.2</v>
      </c>
      <c r="R4" s="18">
        <v>161.19999999999999</v>
      </c>
      <c r="S4" s="18">
        <v>6.9</v>
      </c>
      <c r="T4" s="18">
        <v>-86.7</v>
      </c>
      <c r="U4" s="18">
        <v>-190.3</v>
      </c>
      <c r="V4" s="18">
        <v>24.2</v>
      </c>
      <c r="W4" s="18">
        <v>195.9</v>
      </c>
      <c r="X4" s="18">
        <v>41.2</v>
      </c>
      <c r="Y4" s="18">
        <v>500</v>
      </c>
      <c r="Z4" s="19"/>
      <c r="AA4" s="107">
        <f>SUM(B4:Z4)</f>
        <v>6682.8999999999987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74.52</v>
      </c>
      <c r="C7" s="113">
        <v>67.02</v>
      </c>
      <c r="D7" s="113">
        <v>64.040000000000006</v>
      </c>
      <c r="E7" s="113">
        <v>64.040000000000006</v>
      </c>
      <c r="F7" s="113">
        <v>64.040000000000006</v>
      </c>
      <c r="G7" s="113">
        <v>67.099999999999994</v>
      </c>
      <c r="H7" s="113">
        <v>76.22</v>
      </c>
      <c r="I7" s="113">
        <v>64.040000000000006</v>
      </c>
      <c r="J7" s="113">
        <v>64.040000000000006</v>
      </c>
      <c r="K7" s="113">
        <v>80.42</v>
      </c>
      <c r="L7" s="113">
        <v>77.55</v>
      </c>
      <c r="M7" s="113">
        <v>78.53</v>
      </c>
      <c r="N7" s="113">
        <v>71.03</v>
      </c>
      <c r="O7" s="113">
        <v>68.290000000000006</v>
      </c>
      <c r="P7" s="113">
        <v>67.760000000000005</v>
      </c>
      <c r="Q7" s="113">
        <v>68</v>
      </c>
      <c r="R7" s="113">
        <v>68.010000000000005</v>
      </c>
      <c r="S7" s="113">
        <v>68.290000000000006</v>
      </c>
      <c r="T7" s="113">
        <v>71.61</v>
      </c>
      <c r="U7" s="113">
        <v>80.099999999999994</v>
      </c>
      <c r="V7" s="113">
        <v>80.05</v>
      </c>
      <c r="W7" s="113">
        <v>80</v>
      </c>
      <c r="X7" s="113">
        <v>73.94</v>
      </c>
      <c r="Y7" s="113">
        <v>64.040000000000006</v>
      </c>
      <c r="Z7" s="114"/>
      <c r="AA7" s="115">
        <v>70.944999999999979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86.7</v>
      </c>
      <c r="U15" s="129">
        <v>190.3</v>
      </c>
      <c r="V15" s="125"/>
      <c r="W15" s="129"/>
      <c r="X15" s="129"/>
      <c r="Y15" s="129"/>
      <c r="Z15" s="127"/>
      <c r="AA15" s="128">
        <f t="shared" si="0"/>
        <v>277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86.7</v>
      </c>
      <c r="U16" s="131">
        <f t="shared" si="1"/>
        <v>190.3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277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350.3</v>
      </c>
      <c r="C23" s="129">
        <v>500</v>
      </c>
      <c r="D23" s="129">
        <v>500</v>
      </c>
      <c r="E23" s="129">
        <v>500</v>
      </c>
      <c r="F23" s="129">
        <v>500</v>
      </c>
      <c r="G23" s="129">
        <v>460.4</v>
      </c>
      <c r="H23" s="129">
        <v>363.7</v>
      </c>
      <c r="I23" s="129">
        <v>500</v>
      </c>
      <c r="J23" s="129">
        <v>500</v>
      </c>
      <c r="K23" s="129">
        <v>500</v>
      </c>
      <c r="L23" s="129">
        <v>417.6</v>
      </c>
      <c r="M23" s="129">
        <v>450.9</v>
      </c>
      <c r="N23" s="129">
        <v>82.6</v>
      </c>
      <c r="O23" s="129">
        <v>134</v>
      </c>
      <c r="P23" s="129">
        <v>146.80000000000001</v>
      </c>
      <c r="Q23" s="129">
        <v>124.2</v>
      </c>
      <c r="R23" s="129">
        <v>161.19999999999999</v>
      </c>
      <c r="S23" s="129">
        <v>6.9</v>
      </c>
      <c r="T23" s="129"/>
      <c r="U23" s="129"/>
      <c r="V23" s="125">
        <v>24.2</v>
      </c>
      <c r="W23" s="129">
        <v>195.9</v>
      </c>
      <c r="X23" s="129">
        <v>41.2</v>
      </c>
      <c r="Y23" s="129">
        <v>500</v>
      </c>
      <c r="Z23" s="127"/>
      <c r="AA23" s="128">
        <f t="shared" si="2"/>
        <v>6959.8999999999987</v>
      </c>
    </row>
    <row r="24" spans="1:27" ht="30" customHeight="1" thickBot="1" x14ac:dyDescent="0.25">
      <c r="A24" s="81" t="s">
        <v>43</v>
      </c>
      <c r="B24" s="130">
        <f>IF(LEN(B$2)&gt;0,SUM(B19:B23),"")</f>
        <v>350.3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460.4</v>
      </c>
      <c r="H24" s="131">
        <f t="shared" si="3"/>
        <v>363.7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417.6</v>
      </c>
      <c r="M24" s="131">
        <f t="shared" si="3"/>
        <v>450.9</v>
      </c>
      <c r="N24" s="131">
        <f t="shared" si="3"/>
        <v>82.6</v>
      </c>
      <c r="O24" s="131">
        <f t="shared" si="3"/>
        <v>134</v>
      </c>
      <c r="P24" s="131">
        <f t="shared" si="3"/>
        <v>146.80000000000001</v>
      </c>
      <c r="Q24" s="131">
        <f t="shared" si="3"/>
        <v>124.2</v>
      </c>
      <c r="R24" s="131">
        <f t="shared" si="3"/>
        <v>161.19999999999999</v>
      </c>
      <c r="S24" s="131">
        <f t="shared" si="3"/>
        <v>6.9</v>
      </c>
      <c r="T24" s="131">
        <f t="shared" si="3"/>
        <v>0</v>
      </c>
      <c r="U24" s="131">
        <f t="shared" si="3"/>
        <v>0</v>
      </c>
      <c r="V24" s="131">
        <f t="shared" si="3"/>
        <v>24.2</v>
      </c>
      <c r="W24" s="131">
        <f t="shared" si="3"/>
        <v>195.9</v>
      </c>
      <c r="X24" s="131">
        <f t="shared" si="3"/>
        <v>41.2</v>
      </c>
      <c r="Y24" s="131">
        <f t="shared" si="3"/>
        <v>500</v>
      </c>
      <c r="Z24" s="132" t="str">
        <f t="shared" si="3"/>
        <v/>
      </c>
      <c r="AA24" s="85">
        <f t="shared" si="2"/>
        <v>6959.8999999999987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2021-04-15T11:15:53Z</dcterms:created>
  <dcterms:modified xsi:type="dcterms:W3CDTF">2021-04-15T11:15:53Z</dcterms:modified>
</cp:coreProperties>
</file>