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[1]SPOT_Orders_OverView_01!$A$47:$A$85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<sst xmlns="http://schemas.openxmlformats.org/spreadsheetml/2006/main" count="109" uniqueCount="49">
  <si>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14/04/2021 14:31:44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</si>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</sst>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523</c:v>
                </c:pt>
                <c:pt idx="1">
                  <c:v>523</c:v>
                </c:pt>
                <c:pt idx="2">
                  <c:v>523</c:v>
                </c:pt>
                <c:pt idx="3">
                  <c:v>523</c:v>
                </c:pt>
                <c:pt idx="4">
                  <c:v>523</c:v>
                </c:pt>
                <c:pt idx="5">
                  <c:v>523</c:v>
                </c:pt>
                <c:pt idx="6">
                  <c:v>523</c:v>
                </c:pt>
                <c:pt idx="7">
                  <c:v>568</c:v>
                </c:pt>
                <c:pt idx="8">
                  <c:v>568</c:v>
                </c:pt>
                <c:pt idx="9">
                  <c:v>559.98599999999999</c:v>
                </c:pt>
                <c:pt idx="10">
                  <c:v>523</c:v>
                </c:pt>
                <c:pt idx="11">
                  <c:v>523</c:v>
                </c:pt>
                <c:pt idx="12">
                  <c:v>523</c:v>
                </c:pt>
                <c:pt idx="13">
                  <c:v>523</c:v>
                </c:pt>
                <c:pt idx="14">
                  <c:v>523</c:v>
                </c:pt>
                <c:pt idx="15">
                  <c:v>523</c:v>
                </c:pt>
                <c:pt idx="16">
                  <c:v>523</c:v>
                </c:pt>
                <c:pt idx="17">
                  <c:v>523</c:v>
                </c:pt>
                <c:pt idx="18">
                  <c:v>523</c:v>
                </c:pt>
                <c:pt idx="19">
                  <c:v>523</c:v>
                </c:pt>
                <c:pt idx="20">
                  <c:v>523</c:v>
                </c:pt>
                <c:pt idx="21">
                  <c:v>523</c:v>
                </c:pt>
                <c:pt idx="22">
                  <c:v>523</c:v>
                </c:pt>
                <c:pt idx="23">
                  <c:v>523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2399.471</c:v>
                </c:pt>
                <c:pt idx="1">
                  <c:v>2183.672</c:v>
                </c:pt>
                <c:pt idx="2">
                  <c:v>2032.1489999999999</c:v>
                </c:pt>
                <c:pt idx="3">
                  <c:v>2035.2260000000001</c:v>
                </c:pt>
                <c:pt idx="4">
                  <c:v>2105.0129999999999</c:v>
                </c:pt>
                <c:pt idx="5">
                  <c:v>2577.2550000000001</c:v>
                </c:pt>
                <c:pt idx="6">
                  <c:v>3088.3879999999999</c:v>
                </c:pt>
                <c:pt idx="7">
                  <c:v>3154.4589999999998</c:v>
                </c:pt>
                <c:pt idx="8">
                  <c:v>3153.4589999999998</c:v>
                </c:pt>
                <c:pt idx="9">
                  <c:v>3115.8609999999999</c:v>
                </c:pt>
                <c:pt idx="10">
                  <c:v>3043.9879999999998</c:v>
                </c:pt>
                <c:pt idx="11">
                  <c:v>2951.665</c:v>
                </c:pt>
                <c:pt idx="12">
                  <c:v>2942.5450000000001</c:v>
                </c:pt>
                <c:pt idx="13">
                  <c:v>2811.2249999999999</c:v>
                </c:pt>
                <c:pt idx="14">
                  <c:v>2765.7539999999999</c:v>
                </c:pt>
                <c:pt idx="15">
                  <c:v>2962.6990000000001</c:v>
                </c:pt>
                <c:pt idx="16">
                  <c:v>2924.2170000000001</c:v>
                </c:pt>
                <c:pt idx="17">
                  <c:v>2980.4719999999998</c:v>
                </c:pt>
                <c:pt idx="18">
                  <c:v>2989.0609999999997</c:v>
                </c:pt>
                <c:pt idx="19">
                  <c:v>3118.165</c:v>
                </c:pt>
                <c:pt idx="20">
                  <c:v>3109.7</c:v>
                </c:pt>
                <c:pt idx="21">
                  <c:v>3061.864</c:v>
                </c:pt>
                <c:pt idx="22">
                  <c:v>2971.5699999999997</c:v>
                </c:pt>
                <c:pt idx="23">
                  <c:v>3007.3420000000001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1106</c:v>
                </c:pt>
                <c:pt idx="1">
                  <c:v>1265</c:v>
                </c:pt>
                <c:pt idx="2">
                  <c:v>1291.7150000000001</c:v>
                </c:pt>
                <c:pt idx="3">
                  <c:v>1299.46</c:v>
                </c:pt>
                <c:pt idx="4">
                  <c:v>1178</c:v>
                </c:pt>
                <c:pt idx="5">
                  <c:v>1157.2080000000001</c:v>
                </c:pt>
                <c:pt idx="6">
                  <c:v>999.11500000000001</c:v>
                </c:pt>
                <c:pt idx="7">
                  <c:v>755</c:v>
                </c:pt>
                <c:pt idx="8">
                  <c:v>576</c:v>
                </c:pt>
                <c:pt idx="9">
                  <c:v>645</c:v>
                </c:pt>
                <c:pt idx="10">
                  <c:v>658.12699999999995</c:v>
                </c:pt>
                <c:pt idx="11">
                  <c:v>605</c:v>
                </c:pt>
                <c:pt idx="12">
                  <c:v>614.5</c:v>
                </c:pt>
                <c:pt idx="13">
                  <c:v>559</c:v>
                </c:pt>
                <c:pt idx="14">
                  <c:v>586</c:v>
                </c:pt>
                <c:pt idx="15">
                  <c:v>676</c:v>
                </c:pt>
                <c:pt idx="16">
                  <c:v>704</c:v>
                </c:pt>
                <c:pt idx="17">
                  <c:v>910</c:v>
                </c:pt>
                <c:pt idx="18">
                  <c:v>1372.6</c:v>
                </c:pt>
                <c:pt idx="19">
                  <c:v>1245.3</c:v>
                </c:pt>
                <c:pt idx="20">
                  <c:v>1055.5999999999999</c:v>
                </c:pt>
                <c:pt idx="21">
                  <c:v>1258.0999999999999</c:v>
                </c:pt>
                <c:pt idx="22">
                  <c:v>1377.6</c:v>
                </c:pt>
                <c:pt idx="23">
                  <c:v>1248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1048.095</c:v>
                </c:pt>
                <c:pt idx="1">
                  <c:v>981.27699999999993</c:v>
                </c:pt>
                <c:pt idx="2">
                  <c:v>965.41300000000012</c:v>
                </c:pt>
                <c:pt idx="3">
                  <c:v>946.65400000000011</c:v>
                </c:pt>
                <c:pt idx="4">
                  <c:v>943.91099999999994</c:v>
                </c:pt>
                <c:pt idx="5">
                  <c:v>945.81900000000007</c:v>
                </c:pt>
                <c:pt idx="6">
                  <c:v>1063.25</c:v>
                </c:pt>
                <c:pt idx="7">
                  <c:v>1423.539</c:v>
                </c:pt>
                <c:pt idx="8">
                  <c:v>1926.9739999999997</c:v>
                </c:pt>
                <c:pt idx="9">
                  <c:v>2391.3829999999998</c:v>
                </c:pt>
                <c:pt idx="10">
                  <c:v>2687.0839999999998</c:v>
                </c:pt>
                <c:pt idx="11">
                  <c:v>2837.8920000000007</c:v>
                </c:pt>
                <c:pt idx="12">
                  <c:v>2889.0740000000005</c:v>
                </c:pt>
                <c:pt idx="13">
                  <c:v>2856.2600000000007</c:v>
                </c:pt>
                <c:pt idx="14">
                  <c:v>2700.2330000000002</c:v>
                </c:pt>
                <c:pt idx="15">
                  <c:v>2361.6060000000002</c:v>
                </c:pt>
                <c:pt idx="16">
                  <c:v>1855.1250000000005</c:v>
                </c:pt>
                <c:pt idx="17">
                  <c:v>1275.384</c:v>
                </c:pt>
                <c:pt idx="18">
                  <c:v>854.12200000000018</c:v>
                </c:pt>
                <c:pt idx="19">
                  <c:v>719.46900000000005</c:v>
                </c:pt>
                <c:pt idx="20">
                  <c:v>661.42200000000003</c:v>
                </c:pt>
                <c:pt idx="21">
                  <c:v>611.68000000000006</c:v>
                </c:pt>
                <c:pt idx="22">
                  <c:v>587.96299999999985</c:v>
                </c:pt>
                <c:pt idx="23">
                  <c:v>584.6350000000001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131</c:v>
                </c:pt>
                <c:pt idx="5">
                  <c:v>131</c:v>
                </c:pt>
                <c:pt idx="6">
                  <c:v>231</c:v>
                </c:pt>
                <c:pt idx="7">
                  <c:v>873</c:v>
                </c:pt>
                <c:pt idx="8">
                  <c:v>1104</c:v>
                </c:pt>
                <c:pt idx="9">
                  <c:v>592</c:v>
                </c:pt>
                <c:pt idx="10">
                  <c:v>185</c:v>
                </c:pt>
                <c:pt idx="11">
                  <c:v>140</c:v>
                </c:pt>
                <c:pt idx="12">
                  <c:v>40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126</c:v>
                </c:pt>
                <c:pt idx="17">
                  <c:v>126</c:v>
                </c:pt>
                <c:pt idx="18">
                  <c:v>126</c:v>
                </c:pt>
                <c:pt idx="19">
                  <c:v>991</c:v>
                </c:pt>
                <c:pt idx="20">
                  <c:v>1296</c:v>
                </c:pt>
                <c:pt idx="21">
                  <c:v>561</c:v>
                </c:pt>
                <c:pt idx="22">
                  <c:v>126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62162624"/>
        <c:axId val="1621630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5076.5659999999998</c:v>
                </c:pt>
                <c:pt idx="1">
                  <c:v>4952.9489999999996</c:v>
                </c:pt>
                <c:pt idx="2">
                  <c:v>4812.277</c:v>
                </c:pt>
                <c:pt idx="3">
                  <c:v>4804.34</c:v>
                </c:pt>
                <c:pt idx="4">
                  <c:v>4880.9240000000027</c:v>
                </c:pt>
                <c:pt idx="5">
                  <c:v>5334.2820000000011</c:v>
                </c:pt>
                <c:pt idx="6">
                  <c:v>5904.7529999999997</c:v>
                </c:pt>
                <c:pt idx="7">
                  <c:v>6773.9880000000003</c:v>
                </c:pt>
                <c:pt idx="8">
                  <c:v>7328.4260000000004</c:v>
                </c:pt>
                <c:pt idx="9">
                  <c:v>7304.2300000000005</c:v>
                </c:pt>
                <c:pt idx="10">
                  <c:v>7097.2020000000011</c:v>
                </c:pt>
                <c:pt idx="11">
                  <c:v>7057.5580000000018</c:v>
                </c:pt>
                <c:pt idx="12">
                  <c:v>7009.1490000000013</c:v>
                </c:pt>
                <c:pt idx="13">
                  <c:v>6775.5139999999983</c:v>
                </c:pt>
                <c:pt idx="14">
                  <c:v>6600.9530000000004</c:v>
                </c:pt>
                <c:pt idx="15">
                  <c:v>6549.2900000000018</c:v>
                </c:pt>
                <c:pt idx="16">
                  <c:v>6132.3420000000006</c:v>
                </c:pt>
                <c:pt idx="17">
                  <c:v>5814.8860000000004</c:v>
                </c:pt>
                <c:pt idx="18">
                  <c:v>5864.8180000000011</c:v>
                </c:pt>
                <c:pt idx="19">
                  <c:v>6596.933</c:v>
                </c:pt>
                <c:pt idx="20">
                  <c:v>6645.7480000000005</c:v>
                </c:pt>
                <c:pt idx="21">
                  <c:v>6015.6540000000014</c:v>
                </c:pt>
                <c:pt idx="22">
                  <c:v>5586.1070000000027</c:v>
                </c:pt>
                <c:pt idx="23">
                  <c:v>5363.0230000000001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162624"/>
        <c:axId val="1621630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58.49</c:v>
                </c:pt>
                <c:pt idx="1">
                  <c:v>56.91</c:v>
                </c:pt>
                <c:pt idx="2">
                  <c:v>57.86</c:v>
                </c:pt>
                <c:pt idx="3">
                  <c:v>58.7</c:v>
                </c:pt>
                <c:pt idx="4">
                  <c:v>56.58</c:v>
                </c:pt>
                <c:pt idx="5">
                  <c:v>61.94</c:v>
                </c:pt>
                <c:pt idx="6">
                  <c:v>82.79</c:v>
                </c:pt>
                <c:pt idx="7">
                  <c:v>94.81</c:v>
                </c:pt>
                <c:pt idx="8">
                  <c:v>94.81</c:v>
                </c:pt>
                <c:pt idx="9">
                  <c:v>87.33</c:v>
                </c:pt>
                <c:pt idx="10">
                  <c:v>76.010000000000005</c:v>
                </c:pt>
                <c:pt idx="11">
                  <c:v>69.84</c:v>
                </c:pt>
                <c:pt idx="12">
                  <c:v>68</c:v>
                </c:pt>
                <c:pt idx="13">
                  <c:v>67.47</c:v>
                </c:pt>
                <c:pt idx="14">
                  <c:v>67</c:v>
                </c:pt>
                <c:pt idx="15">
                  <c:v>68</c:v>
                </c:pt>
                <c:pt idx="16">
                  <c:v>67.47</c:v>
                </c:pt>
                <c:pt idx="17">
                  <c:v>70.2</c:v>
                </c:pt>
                <c:pt idx="18">
                  <c:v>74.48</c:v>
                </c:pt>
                <c:pt idx="19">
                  <c:v>87.1</c:v>
                </c:pt>
                <c:pt idx="20">
                  <c:v>85</c:v>
                </c:pt>
                <c:pt idx="21">
                  <c:v>78</c:v>
                </c:pt>
                <c:pt idx="22">
                  <c:v>72.25</c:v>
                </c:pt>
                <c:pt idx="23">
                  <c:v>68.58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163800"/>
        <c:axId val="162163408"/>
      </c:lineChart>
      <c:catAx>
        <c:axId val="162162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2163016"/>
        <c:crosses val="autoZero"/>
        <c:auto val="1"/>
        <c:lblAlgn val="ctr"/>
        <c:lblOffset val="100"/>
        <c:noMultiLvlLbl val="0"/>
      </c:catAx>
      <c:valAx>
        <c:axId val="162163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2162624"/>
        <c:crosses val="autoZero"/>
        <c:crossBetween val="between"/>
      </c:valAx>
      <c:valAx>
        <c:axId val="162163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2163800"/>
        <c:crosses val="max"/>
        <c:crossBetween val="between"/>
      </c:valAx>
      <c:catAx>
        <c:axId val="162163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2163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44301</v>
          </cell>
        </row>
        <row r="5">
          <cell r="C5" t="str">
            <v>DAM</v>
          </cell>
        </row>
        <row r="26">
          <cell r="C26">
            <v>12678.986000000001</v>
          </cell>
        </row>
        <row r="27">
          <cell r="C27">
            <v>67485.220000000045</v>
          </cell>
        </row>
        <row r="28">
          <cell r="C28">
            <v>6857</v>
          </cell>
        </row>
        <row r="29">
          <cell r="C29">
            <v>23142.324999999993</v>
          </cell>
        </row>
        <row r="30">
          <cell r="C30">
            <v>36118.26400000001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22249.424999999996</v>
          </cell>
        </row>
        <row r="39">
          <cell r="C39">
            <v>27982.100000000002</v>
          </cell>
        </row>
        <row r="40">
          <cell r="C40">
            <v>76462.364999999991</v>
          </cell>
        </row>
        <row r="41">
          <cell r="C41">
            <v>0</v>
          </cell>
        </row>
        <row r="42">
          <cell r="C42">
            <v>15791.021999999999</v>
          </cell>
        </row>
        <row r="43">
          <cell r="C43">
            <v>3797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58.49</v>
          </cell>
          <cell r="C7">
            <v>56.91</v>
          </cell>
          <cell r="D7">
            <v>57.86</v>
          </cell>
          <cell r="E7">
            <v>58.7</v>
          </cell>
          <cell r="F7">
            <v>56.58</v>
          </cell>
          <cell r="G7">
            <v>61.94</v>
          </cell>
          <cell r="H7">
            <v>82.79</v>
          </cell>
          <cell r="I7">
            <v>94.81</v>
          </cell>
          <cell r="J7">
            <v>94.81</v>
          </cell>
          <cell r="K7">
            <v>87.33</v>
          </cell>
          <cell r="L7">
            <v>76.010000000000005</v>
          </cell>
          <cell r="M7">
            <v>69.84</v>
          </cell>
          <cell r="N7">
            <v>68</v>
          </cell>
          <cell r="O7">
            <v>67.47</v>
          </cell>
          <cell r="P7">
            <v>67</v>
          </cell>
          <cell r="Q7">
            <v>68</v>
          </cell>
          <cell r="R7">
            <v>67.47</v>
          </cell>
          <cell r="S7">
            <v>70.2</v>
          </cell>
          <cell r="T7">
            <v>74.48</v>
          </cell>
          <cell r="U7">
            <v>87.1</v>
          </cell>
          <cell r="V7">
            <v>85</v>
          </cell>
          <cell r="W7">
            <v>78</v>
          </cell>
          <cell r="X7">
            <v>72.25</v>
          </cell>
          <cell r="Y7">
            <v>68.58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58.49</v>
          </cell>
          <cell r="C7">
            <v>56.91</v>
          </cell>
          <cell r="D7">
            <v>57.86</v>
          </cell>
          <cell r="E7">
            <v>58.7</v>
          </cell>
          <cell r="F7">
            <v>56.58</v>
          </cell>
          <cell r="G7">
            <v>61.94</v>
          </cell>
          <cell r="H7">
            <v>82.79</v>
          </cell>
          <cell r="I7">
            <v>94.81</v>
          </cell>
          <cell r="J7">
            <v>94.81</v>
          </cell>
          <cell r="K7">
            <v>87.33</v>
          </cell>
          <cell r="L7">
            <v>76.010000000000005</v>
          </cell>
          <cell r="M7">
            <v>69.84</v>
          </cell>
          <cell r="N7">
            <v>68</v>
          </cell>
          <cell r="O7">
            <v>67.47</v>
          </cell>
          <cell r="P7">
            <v>67</v>
          </cell>
          <cell r="Q7">
            <v>68</v>
          </cell>
          <cell r="R7">
            <v>67.47</v>
          </cell>
          <cell r="S7">
            <v>70.2</v>
          </cell>
          <cell r="T7">
            <v>74.48</v>
          </cell>
          <cell r="U7">
            <v>87.1</v>
          </cell>
          <cell r="V7">
            <v>85</v>
          </cell>
          <cell r="W7">
            <v>78</v>
          </cell>
          <cell r="X7">
            <v>72.25</v>
          </cell>
          <cell r="Y7">
            <v>68.58</v>
          </cell>
        </row>
        <row r="13">
          <cell r="B13">
            <v>174</v>
          </cell>
          <cell r="C13">
            <v>174</v>
          </cell>
          <cell r="D13">
            <v>174</v>
          </cell>
          <cell r="E13">
            <v>174</v>
          </cell>
          <cell r="F13">
            <v>174</v>
          </cell>
          <cell r="G13">
            <v>174</v>
          </cell>
          <cell r="H13">
            <v>174</v>
          </cell>
          <cell r="I13">
            <v>174</v>
          </cell>
          <cell r="J13">
            <v>174</v>
          </cell>
          <cell r="K13">
            <v>174</v>
          </cell>
          <cell r="L13">
            <v>174</v>
          </cell>
          <cell r="M13">
            <v>174</v>
          </cell>
          <cell r="N13">
            <v>174</v>
          </cell>
          <cell r="O13">
            <v>174</v>
          </cell>
          <cell r="P13">
            <v>174</v>
          </cell>
          <cell r="Q13">
            <v>174</v>
          </cell>
          <cell r="R13">
            <v>174</v>
          </cell>
          <cell r="S13">
            <v>174</v>
          </cell>
          <cell r="T13">
            <v>174</v>
          </cell>
          <cell r="U13">
            <v>174</v>
          </cell>
          <cell r="V13">
            <v>174</v>
          </cell>
          <cell r="W13">
            <v>174</v>
          </cell>
          <cell r="X13">
            <v>174</v>
          </cell>
          <cell r="Y13">
            <v>174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240</v>
          </cell>
          <cell r="J20">
            <v>240</v>
          </cell>
          <cell r="K20">
            <v>231.98599999999999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6">
          <cell r="B26">
            <v>330</v>
          </cell>
          <cell r="C26">
            <v>163</v>
          </cell>
          <cell r="D26">
            <v>100</v>
          </cell>
          <cell r="E26">
            <v>100</v>
          </cell>
          <cell r="F26">
            <v>163</v>
          </cell>
          <cell r="G26">
            <v>330</v>
          </cell>
          <cell r="H26">
            <v>520</v>
          </cell>
          <cell r="I26">
            <v>520</v>
          </cell>
          <cell r="J26">
            <v>520</v>
          </cell>
          <cell r="K26">
            <v>520</v>
          </cell>
          <cell r="L26">
            <v>520</v>
          </cell>
          <cell r="M26">
            <v>520</v>
          </cell>
          <cell r="N26">
            <v>520</v>
          </cell>
          <cell r="O26">
            <v>372.20699999999999</v>
          </cell>
          <cell r="P26">
            <v>330</v>
          </cell>
          <cell r="Q26">
            <v>520</v>
          </cell>
          <cell r="R26">
            <v>485.91800000000001</v>
          </cell>
          <cell r="S26">
            <v>520</v>
          </cell>
          <cell r="T26">
            <v>520</v>
          </cell>
          <cell r="U26">
            <v>520</v>
          </cell>
          <cell r="V26">
            <v>520</v>
          </cell>
          <cell r="W26">
            <v>520</v>
          </cell>
          <cell r="X26">
            <v>520</v>
          </cell>
          <cell r="Y26">
            <v>520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378</v>
          </cell>
          <cell r="H27">
            <v>378</v>
          </cell>
          <cell r="I27">
            <v>378</v>
          </cell>
          <cell r="J27">
            <v>377</v>
          </cell>
          <cell r="K27">
            <v>377</v>
          </cell>
          <cell r="L27">
            <v>377</v>
          </cell>
          <cell r="M27">
            <v>376</v>
          </cell>
          <cell r="N27">
            <v>376</v>
          </cell>
          <cell r="O27">
            <v>376</v>
          </cell>
          <cell r="P27">
            <v>376</v>
          </cell>
          <cell r="Q27">
            <v>376</v>
          </cell>
          <cell r="R27">
            <v>376</v>
          </cell>
          <cell r="S27">
            <v>376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377</v>
          </cell>
        </row>
        <row r="28">
          <cell r="B28">
            <v>265</v>
          </cell>
          <cell r="C28">
            <v>222</v>
          </cell>
          <cell r="D28">
            <v>130</v>
          </cell>
          <cell r="E28">
            <v>130</v>
          </cell>
          <cell r="F28">
            <v>225</v>
          </cell>
          <cell r="G28">
            <v>265</v>
          </cell>
          <cell r="H28">
            <v>428</v>
          </cell>
          <cell r="I28">
            <v>428</v>
          </cell>
          <cell r="J28">
            <v>428</v>
          </cell>
          <cell r="K28">
            <v>428</v>
          </cell>
          <cell r="L28">
            <v>428</v>
          </cell>
          <cell r="M28">
            <v>428</v>
          </cell>
          <cell r="N28">
            <v>428</v>
          </cell>
          <cell r="O28">
            <v>428</v>
          </cell>
          <cell r="P28">
            <v>428</v>
          </cell>
          <cell r="Q28">
            <v>428</v>
          </cell>
          <cell r="R28">
            <v>428</v>
          </cell>
          <cell r="S28">
            <v>428</v>
          </cell>
          <cell r="T28">
            <v>428</v>
          </cell>
          <cell r="U28">
            <v>428</v>
          </cell>
          <cell r="V28">
            <v>428</v>
          </cell>
          <cell r="W28">
            <v>428</v>
          </cell>
          <cell r="X28">
            <v>428</v>
          </cell>
          <cell r="Y28">
            <v>428</v>
          </cell>
        </row>
        <row r="29">
          <cell r="B29">
            <v>650</v>
          </cell>
          <cell r="C29">
            <v>650</v>
          </cell>
          <cell r="D29">
            <v>650</v>
          </cell>
          <cell r="E29">
            <v>650</v>
          </cell>
          <cell r="F29">
            <v>569.553</v>
          </cell>
          <cell r="G29">
            <v>650</v>
          </cell>
          <cell r="H29">
            <v>650</v>
          </cell>
          <cell r="I29">
            <v>650</v>
          </cell>
          <cell r="J29">
            <v>650</v>
          </cell>
          <cell r="K29">
            <v>650</v>
          </cell>
          <cell r="L29">
            <v>650</v>
          </cell>
          <cell r="M29">
            <v>650</v>
          </cell>
          <cell r="N29">
            <v>650</v>
          </cell>
          <cell r="O29">
            <v>650</v>
          </cell>
          <cell r="P29">
            <v>650</v>
          </cell>
          <cell r="Q29">
            <v>650</v>
          </cell>
          <cell r="R29">
            <v>650</v>
          </cell>
          <cell r="S29">
            <v>650</v>
          </cell>
          <cell r="T29">
            <v>650</v>
          </cell>
          <cell r="U29">
            <v>650</v>
          </cell>
          <cell r="V29">
            <v>650</v>
          </cell>
          <cell r="W29">
            <v>650</v>
          </cell>
          <cell r="X29">
            <v>650</v>
          </cell>
          <cell r="Y29">
            <v>650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350</v>
          </cell>
          <cell r="I33">
            <v>350</v>
          </cell>
          <cell r="J33">
            <v>350</v>
          </cell>
          <cell r="K33">
            <v>350</v>
          </cell>
          <cell r="L33">
            <v>350</v>
          </cell>
          <cell r="M33">
            <v>300</v>
          </cell>
          <cell r="N33">
            <v>300</v>
          </cell>
          <cell r="O33">
            <v>300</v>
          </cell>
          <cell r="P33">
            <v>300</v>
          </cell>
          <cell r="Q33">
            <v>300</v>
          </cell>
          <cell r="R33">
            <v>300</v>
          </cell>
          <cell r="S33">
            <v>300</v>
          </cell>
          <cell r="T33">
            <v>300</v>
          </cell>
          <cell r="U33">
            <v>350</v>
          </cell>
          <cell r="V33">
            <v>350</v>
          </cell>
          <cell r="W33">
            <v>350</v>
          </cell>
          <cell r="X33">
            <v>300</v>
          </cell>
          <cell r="Y33">
            <v>300</v>
          </cell>
        </row>
        <row r="34">
          <cell r="B34">
            <v>250</v>
          </cell>
          <cell r="C34">
            <v>250</v>
          </cell>
          <cell r="D34">
            <v>250</v>
          </cell>
          <cell r="E34">
            <v>250</v>
          </cell>
          <cell r="F34">
            <v>250</v>
          </cell>
          <cell r="G34">
            <v>257.15699999999998</v>
          </cell>
          <cell r="H34">
            <v>307.74900000000002</v>
          </cell>
          <cell r="I34">
            <v>345.75799999999998</v>
          </cell>
          <cell r="J34">
            <v>345.75799999999998</v>
          </cell>
          <cell r="K34">
            <v>325.61900000000003</v>
          </cell>
          <cell r="L34">
            <v>281.17399999999998</v>
          </cell>
          <cell r="M34">
            <v>259.58999999999997</v>
          </cell>
          <cell r="N34">
            <v>254.05</v>
          </cell>
          <cell r="O34">
            <v>270.83499999999998</v>
          </cell>
          <cell r="P34">
            <v>268.72000000000003</v>
          </cell>
          <cell r="Q34">
            <v>273.22000000000003</v>
          </cell>
          <cell r="R34">
            <v>270.83499999999998</v>
          </cell>
          <cell r="S34">
            <v>283.12</v>
          </cell>
          <cell r="T34">
            <v>275.83</v>
          </cell>
          <cell r="U34">
            <v>325</v>
          </cell>
          <cell r="V34">
            <v>316.60000000000002</v>
          </cell>
          <cell r="W34">
            <v>288.60000000000002</v>
          </cell>
          <cell r="X34">
            <v>268.02499999999998</v>
          </cell>
          <cell r="Y34">
            <v>308.42200000000003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256.57100000000003</v>
          </cell>
          <cell r="C37">
            <v>250.77199999999999</v>
          </cell>
          <cell r="D37">
            <v>254.249</v>
          </cell>
          <cell r="E37">
            <v>257.32600000000002</v>
          </cell>
          <cell r="F37">
            <v>249.56</v>
          </cell>
          <cell r="G37">
            <v>269.19799999999998</v>
          </cell>
          <cell r="H37">
            <v>326.73899999999998</v>
          </cell>
          <cell r="I37">
            <v>354.80099999999999</v>
          </cell>
          <cell r="J37">
            <v>354.80099999999999</v>
          </cell>
          <cell r="K37">
            <v>337.34199999999998</v>
          </cell>
          <cell r="L37">
            <v>309.91399999999999</v>
          </cell>
          <cell r="M37">
            <v>290.17500000000001</v>
          </cell>
          <cell r="N37">
            <v>286.59500000000003</v>
          </cell>
          <cell r="O37">
            <v>286.28300000000002</v>
          </cell>
          <cell r="P37">
            <v>285.13400000000001</v>
          </cell>
          <cell r="Q37">
            <v>287.57900000000001</v>
          </cell>
          <cell r="R37">
            <v>285.56400000000002</v>
          </cell>
          <cell r="S37">
            <v>295.452</v>
          </cell>
          <cell r="T37">
            <v>310.33100000000002</v>
          </cell>
          <cell r="U37">
            <v>340.26499999999999</v>
          </cell>
          <cell r="V37">
            <v>340.2</v>
          </cell>
          <cell r="W37">
            <v>320.36399999999998</v>
          </cell>
          <cell r="X37">
            <v>300.64499999999998</v>
          </cell>
          <cell r="Y37">
            <v>296.02</v>
          </cell>
        </row>
        <row r="40">
          <cell r="H40">
            <v>100</v>
          </cell>
          <cell r="I40">
            <v>300</v>
          </cell>
          <cell r="J40">
            <v>300</v>
          </cell>
          <cell r="K40">
            <v>200</v>
          </cell>
          <cell r="L40">
            <v>100</v>
          </cell>
          <cell r="M40">
            <v>100</v>
          </cell>
          <cell r="R40">
            <v>100</v>
          </cell>
          <cell r="S40">
            <v>100</v>
          </cell>
          <cell r="T40">
            <v>100</v>
          </cell>
          <cell r="U40">
            <v>300</v>
          </cell>
          <cell r="V40">
            <v>300</v>
          </cell>
          <cell r="W40">
            <v>100</v>
          </cell>
          <cell r="X40">
            <v>100</v>
          </cell>
        </row>
        <row r="41">
          <cell r="I41">
            <v>80</v>
          </cell>
          <cell r="J41">
            <v>160</v>
          </cell>
          <cell r="K41">
            <v>160</v>
          </cell>
          <cell r="U41">
            <v>80</v>
          </cell>
          <cell r="V41">
            <v>80</v>
          </cell>
          <cell r="W41">
            <v>80</v>
          </cell>
        </row>
        <row r="42">
          <cell r="I42">
            <v>45</v>
          </cell>
          <cell r="J42">
            <v>45</v>
          </cell>
          <cell r="K42">
            <v>45</v>
          </cell>
          <cell r="U42">
            <v>55</v>
          </cell>
          <cell r="V42">
            <v>55</v>
          </cell>
          <cell r="W42">
            <v>55</v>
          </cell>
        </row>
        <row r="43">
          <cell r="I43">
            <v>50</v>
          </cell>
          <cell r="J43">
            <v>50</v>
          </cell>
          <cell r="K43">
            <v>50</v>
          </cell>
          <cell r="U43">
            <v>130</v>
          </cell>
          <cell r="V43">
            <v>130</v>
          </cell>
          <cell r="W43">
            <v>40</v>
          </cell>
        </row>
        <row r="44">
          <cell r="I44">
            <v>42</v>
          </cell>
          <cell r="J44">
            <v>42</v>
          </cell>
          <cell r="U44">
            <v>200</v>
          </cell>
          <cell r="V44">
            <v>205</v>
          </cell>
          <cell r="W44">
            <v>200</v>
          </cell>
        </row>
        <row r="45">
          <cell r="F45">
            <v>105</v>
          </cell>
          <cell r="G45">
            <v>105</v>
          </cell>
          <cell r="H45">
            <v>105</v>
          </cell>
        </row>
        <row r="46">
          <cell r="J46">
            <v>35</v>
          </cell>
          <cell r="K46">
            <v>35</v>
          </cell>
          <cell r="L46">
            <v>45</v>
          </cell>
        </row>
        <row r="47">
          <cell r="I47">
            <v>120</v>
          </cell>
          <cell r="J47">
            <v>125</v>
          </cell>
          <cell r="U47">
            <v>30</v>
          </cell>
          <cell r="V47">
            <v>125</v>
          </cell>
        </row>
        <row r="48">
          <cell r="I48">
            <v>120</v>
          </cell>
          <cell r="J48">
            <v>125</v>
          </cell>
          <cell r="U48">
            <v>30</v>
          </cell>
          <cell r="V48">
            <v>125</v>
          </cell>
        </row>
        <row r="49">
          <cell r="I49">
            <v>30</v>
          </cell>
          <cell r="J49">
            <v>120</v>
          </cell>
          <cell r="U49">
            <v>30</v>
          </cell>
          <cell r="V49">
            <v>120</v>
          </cell>
        </row>
        <row r="50"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26</v>
          </cell>
          <cell r="R50">
            <v>26</v>
          </cell>
          <cell r="S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U51">
            <v>50</v>
          </cell>
          <cell r="V51">
            <v>70</v>
          </cell>
        </row>
        <row r="54">
          <cell r="I54">
            <v>60</v>
          </cell>
          <cell r="J54">
            <v>60</v>
          </cell>
          <cell r="K54">
            <v>60</v>
          </cell>
          <cell r="U54">
            <v>60</v>
          </cell>
          <cell r="V54">
            <v>60</v>
          </cell>
          <cell r="W54">
            <v>60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1048.095</v>
          </cell>
          <cell r="C59">
            <v>981.27699999999993</v>
          </cell>
          <cell r="D59">
            <v>965.41300000000012</v>
          </cell>
          <cell r="E59">
            <v>946.65400000000011</v>
          </cell>
          <cell r="F59">
            <v>943.91099999999994</v>
          </cell>
          <cell r="G59">
            <v>945.81900000000007</v>
          </cell>
          <cell r="H59">
            <v>1063.25</v>
          </cell>
          <cell r="I59">
            <v>1423.539</v>
          </cell>
          <cell r="J59">
            <v>1926.9739999999997</v>
          </cell>
          <cell r="K59">
            <v>2391.3829999999998</v>
          </cell>
          <cell r="L59">
            <v>2687.0839999999998</v>
          </cell>
          <cell r="M59">
            <v>2837.8920000000007</v>
          </cell>
          <cell r="N59">
            <v>2889.0740000000005</v>
          </cell>
          <cell r="O59">
            <v>2856.2600000000007</v>
          </cell>
          <cell r="P59">
            <v>2700.2330000000002</v>
          </cell>
          <cell r="Q59">
            <v>2361.6060000000002</v>
          </cell>
          <cell r="R59">
            <v>1855.1250000000005</v>
          </cell>
          <cell r="S59">
            <v>1275.384</v>
          </cell>
          <cell r="T59">
            <v>854.12200000000018</v>
          </cell>
          <cell r="U59">
            <v>719.46900000000005</v>
          </cell>
          <cell r="V59">
            <v>661.42200000000003</v>
          </cell>
          <cell r="W59">
            <v>611.68000000000006</v>
          </cell>
          <cell r="X59">
            <v>587.96299999999985</v>
          </cell>
          <cell r="Y59">
            <v>584.6350000000001</v>
          </cell>
        </row>
        <row r="72">
          <cell r="B72">
            <v>352</v>
          </cell>
          <cell r="C72">
            <v>352</v>
          </cell>
          <cell r="D72">
            <v>341</v>
          </cell>
          <cell r="E72">
            <v>341</v>
          </cell>
          <cell r="F72">
            <v>341</v>
          </cell>
          <cell r="G72">
            <v>362</v>
          </cell>
          <cell r="H72">
            <v>359</v>
          </cell>
          <cell r="I72">
            <v>387</v>
          </cell>
          <cell r="J72">
            <v>223</v>
          </cell>
          <cell r="K72">
            <v>212</v>
          </cell>
          <cell r="L72">
            <v>274</v>
          </cell>
          <cell r="M72">
            <v>265</v>
          </cell>
          <cell r="N72">
            <v>235</v>
          </cell>
          <cell r="O72">
            <v>254</v>
          </cell>
          <cell r="P72">
            <v>196</v>
          </cell>
          <cell r="Q72">
            <v>196</v>
          </cell>
          <cell r="R72">
            <v>196</v>
          </cell>
          <cell r="S72">
            <v>254</v>
          </cell>
          <cell r="T72">
            <v>327</v>
          </cell>
          <cell r="U72">
            <v>302</v>
          </cell>
          <cell r="V72">
            <v>299</v>
          </cell>
          <cell r="W72">
            <v>225</v>
          </cell>
          <cell r="X72">
            <v>194</v>
          </cell>
          <cell r="Y72">
            <v>243</v>
          </cell>
        </row>
        <row r="73">
          <cell r="B73">
            <v>158</v>
          </cell>
          <cell r="C73">
            <v>197</v>
          </cell>
          <cell r="D73">
            <v>230</v>
          </cell>
          <cell r="E73">
            <v>230</v>
          </cell>
          <cell r="F73">
            <v>201</v>
          </cell>
          <cell r="G73">
            <v>167.208</v>
          </cell>
          <cell r="H73">
            <v>93</v>
          </cell>
          <cell r="I73">
            <v>40</v>
          </cell>
          <cell r="J73">
            <v>40</v>
          </cell>
          <cell r="K73">
            <v>40</v>
          </cell>
          <cell r="L73">
            <v>40</v>
          </cell>
          <cell r="M73">
            <v>40</v>
          </cell>
          <cell r="N73">
            <v>40</v>
          </cell>
          <cell r="O73">
            <v>40</v>
          </cell>
          <cell r="P73">
            <v>50</v>
          </cell>
          <cell r="Q73">
            <v>50</v>
          </cell>
          <cell r="R73">
            <v>53</v>
          </cell>
          <cell r="S73">
            <v>103</v>
          </cell>
          <cell r="T73">
            <v>149</v>
          </cell>
          <cell r="U73">
            <v>163</v>
          </cell>
          <cell r="V73">
            <v>148</v>
          </cell>
          <cell r="W73">
            <v>156</v>
          </cell>
          <cell r="X73">
            <v>176</v>
          </cell>
          <cell r="Y73">
            <v>267</v>
          </cell>
        </row>
        <row r="74">
          <cell r="B74">
            <v>496</v>
          </cell>
          <cell r="C74">
            <v>616</v>
          </cell>
          <cell r="D74">
            <v>620.71500000000003</v>
          </cell>
          <cell r="E74">
            <v>628.46</v>
          </cell>
          <cell r="F74">
            <v>536</v>
          </cell>
          <cell r="G74">
            <v>528</v>
          </cell>
          <cell r="H74">
            <v>447.11500000000001</v>
          </cell>
          <cell r="I74">
            <v>228</v>
          </cell>
          <cell r="J74">
            <v>213</v>
          </cell>
          <cell r="K74">
            <v>293</v>
          </cell>
          <cell r="L74">
            <v>244.12700000000001</v>
          </cell>
          <cell r="M74">
            <v>200</v>
          </cell>
          <cell r="N74">
            <v>235</v>
          </cell>
          <cell r="O74">
            <v>165</v>
          </cell>
          <cell r="P74">
            <v>240</v>
          </cell>
          <cell r="Q74">
            <v>330</v>
          </cell>
          <cell r="R74">
            <v>355</v>
          </cell>
          <cell r="S74">
            <v>453</v>
          </cell>
          <cell r="T74">
            <v>523</v>
          </cell>
          <cell r="U74">
            <v>432</v>
          </cell>
          <cell r="V74">
            <v>439</v>
          </cell>
          <cell r="W74">
            <v>596</v>
          </cell>
          <cell r="X74">
            <v>663</v>
          </cell>
          <cell r="Y74">
            <v>638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N76">
            <v>4.5</v>
          </cell>
          <cell r="T76">
            <v>273.60000000000002</v>
          </cell>
          <cell r="U76">
            <v>248.3</v>
          </cell>
          <cell r="V76">
            <v>69.599999999999994</v>
          </cell>
          <cell r="W76">
            <v>181.1</v>
          </cell>
          <cell r="X76">
            <v>244.6</v>
          </cell>
        </row>
      </sheetData>
      <sheetData sheetId="17">
        <row r="64">
          <cell r="B64">
            <v>1015.768</v>
          </cell>
          <cell r="C64">
            <v>1029.095</v>
          </cell>
          <cell r="D64">
            <v>1039.0929999999998</v>
          </cell>
          <cell r="E64">
            <v>1039.096</v>
          </cell>
          <cell r="F64">
            <v>1040.096</v>
          </cell>
          <cell r="G64">
            <v>1037.095</v>
          </cell>
          <cell r="H64">
            <v>1018.186</v>
          </cell>
          <cell r="I64">
            <v>999.62800000000004</v>
          </cell>
          <cell r="J64">
            <v>968.30500000000006</v>
          </cell>
          <cell r="K64">
            <v>930.30500000000006</v>
          </cell>
          <cell r="L64">
            <v>833.30700000000002</v>
          </cell>
          <cell r="M64">
            <v>807.30899999999997</v>
          </cell>
          <cell r="N64">
            <v>790.30899999999997</v>
          </cell>
          <cell r="O64">
            <v>790.88</v>
          </cell>
          <cell r="P64">
            <v>848.88400000000001</v>
          </cell>
          <cell r="Q64">
            <v>849.87099999999998</v>
          </cell>
          <cell r="R64">
            <v>861.24</v>
          </cell>
          <cell r="S64">
            <v>952.73199999999997</v>
          </cell>
          <cell r="T64">
            <v>887.71699999999998</v>
          </cell>
          <cell r="U64">
            <v>889.30200000000002</v>
          </cell>
          <cell r="V64">
            <v>891.30399999999997</v>
          </cell>
          <cell r="W64">
            <v>917.30100000000004</v>
          </cell>
          <cell r="X64">
            <v>823.8</v>
          </cell>
          <cell r="Y64">
            <v>988.80200000000002</v>
          </cell>
        </row>
        <row r="65">
          <cell r="B65">
            <v>931.49299999999994</v>
          </cell>
          <cell r="C65">
            <v>904.53599999999994</v>
          </cell>
          <cell r="D65">
            <v>896.05500000000006</v>
          </cell>
          <cell r="E65">
            <v>899.82200000000023</v>
          </cell>
          <cell r="F65">
            <v>925.33</v>
          </cell>
          <cell r="G65">
            <v>1026.8209999999999</v>
          </cell>
          <cell r="H65">
            <v>1189.5870000000002</v>
          </cell>
          <cell r="I65">
            <v>1319.828</v>
          </cell>
          <cell r="J65">
            <v>1392.4950000000001</v>
          </cell>
          <cell r="K65">
            <v>1421.6319999999998</v>
          </cell>
          <cell r="L65">
            <v>1423.271</v>
          </cell>
          <cell r="M65">
            <v>1418.0850000000003</v>
          </cell>
          <cell r="N65">
            <v>1417.7119999999998</v>
          </cell>
          <cell r="O65">
            <v>1366.8920000000001</v>
          </cell>
          <cell r="P65">
            <v>1291.952</v>
          </cell>
          <cell r="Q65">
            <v>1220.076</v>
          </cell>
          <cell r="R65">
            <v>1173.6479999999999</v>
          </cell>
          <cell r="S65">
            <v>1142.9669999999996</v>
          </cell>
          <cell r="T65">
            <v>1158.2820000000002</v>
          </cell>
          <cell r="U65">
            <v>1207.8039999999999</v>
          </cell>
          <cell r="V65">
            <v>1170.1369999999997</v>
          </cell>
          <cell r="W65">
            <v>1074.6419999999998</v>
          </cell>
          <cell r="X65">
            <v>1047.5899999999997</v>
          </cell>
          <cell r="Y65">
            <v>961.44299999999998</v>
          </cell>
        </row>
        <row r="66">
          <cell r="B66">
            <v>2342.799</v>
          </cell>
          <cell r="C66">
            <v>2237.002</v>
          </cell>
          <cell r="D66">
            <v>2149.6289999999999</v>
          </cell>
          <cell r="E66">
            <v>2108.422</v>
          </cell>
          <cell r="F66">
            <v>2176.998</v>
          </cell>
          <cell r="G66">
            <v>2441.8659999999995</v>
          </cell>
          <cell r="H66">
            <v>2843.4800000000005</v>
          </cell>
          <cell r="I66">
            <v>3275.2320000000004</v>
          </cell>
          <cell r="J66">
            <v>3592.4260000000004</v>
          </cell>
          <cell r="K66">
            <v>3767.7929999999997</v>
          </cell>
          <cell r="L66">
            <v>3885.2239999999997</v>
          </cell>
          <cell r="M66">
            <v>3882.6640000000007</v>
          </cell>
          <cell r="N66">
            <v>3895.6280000000002</v>
          </cell>
          <cell r="O66">
            <v>3630.6420000000003</v>
          </cell>
          <cell r="P66">
            <v>3373.3169999999996</v>
          </cell>
          <cell r="Q66">
            <v>3193.3429999999994</v>
          </cell>
          <cell r="R66">
            <v>3077.9539999999997</v>
          </cell>
          <cell r="S66">
            <v>3125.7870000000003</v>
          </cell>
          <cell r="T66">
            <v>3440.3189999999995</v>
          </cell>
          <cell r="U66">
            <v>4075.3269999999998</v>
          </cell>
          <cell r="V66">
            <v>4115.3069999999998</v>
          </cell>
          <cell r="W66">
            <v>3630.7109999999998</v>
          </cell>
          <cell r="X66">
            <v>3446.2170000000001</v>
          </cell>
          <cell r="Y66">
            <v>2754.2780000000007</v>
          </cell>
        </row>
        <row r="68">
          <cell r="B68">
            <v>133.5</v>
          </cell>
          <cell r="C68">
            <v>133</v>
          </cell>
          <cell r="D68">
            <v>136.5</v>
          </cell>
          <cell r="E68">
            <v>133</v>
          </cell>
          <cell r="F68">
            <v>139.5</v>
          </cell>
          <cell r="G68">
            <v>139.5</v>
          </cell>
          <cell r="H68">
            <v>149.5</v>
          </cell>
          <cell r="I68">
            <v>177</v>
          </cell>
          <cell r="J68">
            <v>175.5</v>
          </cell>
          <cell r="K68">
            <v>174.5</v>
          </cell>
          <cell r="L68">
            <v>176.5</v>
          </cell>
          <cell r="M68">
            <v>157</v>
          </cell>
          <cell r="N68">
            <v>153.5</v>
          </cell>
          <cell r="O68">
            <v>157.5</v>
          </cell>
          <cell r="P68">
            <v>163</v>
          </cell>
          <cell r="Q68">
            <v>162.5</v>
          </cell>
          <cell r="R68">
            <v>168.5</v>
          </cell>
          <cell r="S68">
            <v>165</v>
          </cell>
          <cell r="T68">
            <v>170.5</v>
          </cell>
          <cell r="U68">
            <v>177.5</v>
          </cell>
          <cell r="V68">
            <v>181</v>
          </cell>
          <cell r="W68">
            <v>157</v>
          </cell>
          <cell r="X68">
            <v>157.5</v>
          </cell>
          <cell r="Y68">
            <v>158.5</v>
          </cell>
        </row>
        <row r="72">
          <cell r="B72">
            <v>29</v>
          </cell>
          <cell r="C72">
            <v>46</v>
          </cell>
          <cell r="D72">
            <v>30</v>
          </cell>
          <cell r="E72">
            <v>64</v>
          </cell>
          <cell r="F72">
            <v>39</v>
          </cell>
          <cell r="G72">
            <v>50</v>
          </cell>
          <cell r="H72">
            <v>27</v>
          </cell>
          <cell r="I72">
            <v>55</v>
          </cell>
          <cell r="J72">
            <v>124</v>
          </cell>
          <cell r="K72">
            <v>79</v>
          </cell>
          <cell r="L72">
            <v>83</v>
          </cell>
          <cell r="M72">
            <v>83</v>
          </cell>
          <cell r="N72">
            <v>141</v>
          </cell>
          <cell r="O72">
            <v>158</v>
          </cell>
          <cell r="P72">
            <v>134</v>
          </cell>
          <cell r="Q72">
            <v>151</v>
          </cell>
          <cell r="R72">
            <v>80</v>
          </cell>
          <cell r="S72">
            <v>105</v>
          </cell>
          <cell r="T72">
            <v>27</v>
          </cell>
          <cell r="U72">
            <v>53</v>
          </cell>
          <cell r="V72">
            <v>74</v>
          </cell>
          <cell r="W72">
            <v>78</v>
          </cell>
          <cell r="X72">
            <v>27</v>
          </cell>
          <cell r="Y72">
            <v>27</v>
          </cell>
        </row>
        <row r="73">
          <cell r="B73">
            <v>124.006</v>
          </cell>
          <cell r="C73">
            <v>103.316</v>
          </cell>
          <cell r="D73">
            <v>61</v>
          </cell>
          <cell r="E73">
            <v>60</v>
          </cell>
          <cell r="F73">
            <v>60</v>
          </cell>
          <cell r="G73">
            <v>139</v>
          </cell>
          <cell r="H73">
            <v>97</v>
          </cell>
          <cell r="I73">
            <v>370</v>
          </cell>
          <cell r="J73">
            <v>298</v>
          </cell>
          <cell r="K73">
            <v>296</v>
          </cell>
          <cell r="L73">
            <v>378</v>
          </cell>
          <cell r="M73">
            <v>411</v>
          </cell>
          <cell r="N73">
            <v>416</v>
          </cell>
          <cell r="O73">
            <v>373</v>
          </cell>
          <cell r="P73">
            <v>311</v>
          </cell>
          <cell r="Q73">
            <v>317</v>
          </cell>
          <cell r="R73">
            <v>181</v>
          </cell>
          <cell r="S73">
            <v>113</v>
          </cell>
          <cell r="T73">
            <v>181</v>
          </cell>
          <cell r="U73">
            <v>194</v>
          </cell>
          <cell r="V73">
            <v>209</v>
          </cell>
          <cell r="W73">
            <v>153</v>
          </cell>
          <cell r="X73">
            <v>84</v>
          </cell>
          <cell r="Y73">
            <v>24</v>
          </cell>
        </row>
        <row r="74">
          <cell r="H74">
            <v>80</v>
          </cell>
          <cell r="I74">
            <v>251</v>
          </cell>
          <cell r="J74">
            <v>308</v>
          </cell>
          <cell r="K74">
            <v>135</v>
          </cell>
          <cell r="L74">
            <v>172</v>
          </cell>
          <cell r="M74">
            <v>182</v>
          </cell>
          <cell r="N74">
            <v>195</v>
          </cell>
          <cell r="O74">
            <v>251</v>
          </cell>
          <cell r="P74">
            <v>251</v>
          </cell>
          <cell r="Q74">
            <v>209</v>
          </cell>
          <cell r="R74">
            <v>90</v>
          </cell>
          <cell r="S74">
            <v>20</v>
          </cell>
          <cell r="V74">
            <v>5</v>
          </cell>
          <cell r="W74">
            <v>5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326.3</v>
          </cell>
          <cell r="J76">
            <v>469.7</v>
          </cell>
          <cell r="K76">
            <v>500</v>
          </cell>
          <cell r="L76">
            <v>145.9</v>
          </cell>
          <cell r="M76">
            <v>116.5</v>
          </cell>
          <cell r="O76">
            <v>47.6</v>
          </cell>
          <cell r="P76">
            <v>227.8</v>
          </cell>
          <cell r="Q76">
            <v>446.5</v>
          </cell>
          <cell r="R76">
            <v>500</v>
          </cell>
          <cell r="S76">
            <v>190.4</v>
          </cell>
          <cell r="Y76">
            <v>449</v>
          </cell>
        </row>
      </sheetData>
      <sheetData sheetId="18">
        <row r="7">
          <cell r="B7">
            <v>58.49</v>
          </cell>
          <cell r="C7">
            <v>56.91</v>
          </cell>
          <cell r="D7">
            <v>57.86</v>
          </cell>
          <cell r="E7">
            <v>58.7</v>
          </cell>
          <cell r="F7">
            <v>56.58</v>
          </cell>
          <cell r="G7">
            <v>61.94</v>
          </cell>
          <cell r="H7">
            <v>82.79</v>
          </cell>
          <cell r="I7">
            <v>94.81</v>
          </cell>
          <cell r="J7">
            <v>94.81</v>
          </cell>
          <cell r="K7">
            <v>87.33</v>
          </cell>
          <cell r="L7">
            <v>76.010000000000005</v>
          </cell>
          <cell r="M7">
            <v>69.84</v>
          </cell>
          <cell r="N7">
            <v>68</v>
          </cell>
          <cell r="O7">
            <v>67.47</v>
          </cell>
          <cell r="P7">
            <v>67</v>
          </cell>
          <cell r="Q7">
            <v>68</v>
          </cell>
          <cell r="R7">
            <v>67.47</v>
          </cell>
          <cell r="S7">
            <v>70.2</v>
          </cell>
          <cell r="T7">
            <v>74.48</v>
          </cell>
          <cell r="U7">
            <v>87.1</v>
          </cell>
          <cell r="V7">
            <v>85</v>
          </cell>
          <cell r="W7">
            <v>78</v>
          </cell>
          <cell r="X7">
            <v>72.25</v>
          </cell>
          <cell r="Y7">
            <v>68.58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AXPO_ROMANIA</v>
          </cell>
        </row>
        <row r="51">
          <cell r="A51" t="str">
            <v>AYEN_ENERGIJA</v>
          </cell>
        </row>
        <row r="52">
          <cell r="A52" t="str">
            <v>DANSKECOM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EVN_TRADING_SEE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INTERENERGO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LE_TRADING</v>
          </cell>
        </row>
        <row r="69">
          <cell r="A69" t="str">
            <v>LIG_MEGALOPOLIS</v>
          </cell>
        </row>
        <row r="70">
          <cell r="A70" t="str">
            <v>LIG_MELITIS</v>
          </cell>
        </row>
        <row r="71">
          <cell r="A71" t="str">
            <v>MYTILINEOS</v>
          </cell>
        </row>
        <row r="72">
          <cell r="A72" t="str">
            <v>NRG_TRADING_HOUS</v>
          </cell>
        </row>
        <row r="73">
          <cell r="A73" t="str">
            <v>OTEESTATE</v>
          </cell>
        </row>
        <row r="74">
          <cell r="A74" t="str">
            <v>PETROGAZ</v>
          </cell>
        </row>
        <row r="75">
          <cell r="A75" t="str">
            <v>PPC</v>
          </cell>
        </row>
        <row r="76">
          <cell r="A76" t="str">
            <v>SOLARENERGY</v>
          </cell>
        </row>
        <row r="77">
          <cell r="A77" t="str">
            <v>STATKRAFT-DE1</v>
          </cell>
        </row>
        <row r="78">
          <cell r="A78" t="str">
            <v>TERNA_ENERGY</v>
          </cell>
        </row>
        <row r="79">
          <cell r="A79" t="str">
            <v>VIENER</v>
          </cell>
        </row>
        <row r="80">
          <cell r="A80" t="str">
            <v>VIOLAR</v>
          </cell>
        </row>
        <row r="81">
          <cell r="A81" t="str">
            <v>VOLTERRA</v>
          </cell>
        </row>
        <row r="82">
          <cell r="A82" t="str">
            <v>VOLTON</v>
          </cell>
        </row>
        <row r="83">
          <cell r="A83" t="str">
            <v>WATT_AND_VOLT</v>
          </cell>
        </row>
        <row r="84">
          <cell r="A8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44299</v>
          </cell>
        </row>
        <row r="4">
          <cell r="B4">
            <v>44299</v>
          </cell>
        </row>
        <row r="5">
          <cell r="B5">
            <v>44299</v>
          </cell>
        </row>
        <row r="6">
          <cell r="B6">
            <v>44299</v>
          </cell>
        </row>
        <row r="7">
          <cell r="B7">
            <v>44299</v>
          </cell>
        </row>
        <row r="8">
          <cell r="B8">
            <v>44299</v>
          </cell>
        </row>
        <row r="9">
          <cell r="B9">
            <v>44299</v>
          </cell>
        </row>
        <row r="10">
          <cell r="B10">
            <v>44299</v>
          </cell>
        </row>
        <row r="11">
          <cell r="B11">
            <v>44299</v>
          </cell>
        </row>
        <row r="12">
          <cell r="B12">
            <v>44299</v>
          </cell>
        </row>
        <row r="13">
          <cell r="B13">
            <v>44299</v>
          </cell>
        </row>
        <row r="14">
          <cell r="B14">
            <v>44299</v>
          </cell>
        </row>
        <row r="15">
          <cell r="B15">
            <v>44299</v>
          </cell>
        </row>
        <row r="16">
          <cell r="B16">
            <v>44299</v>
          </cell>
        </row>
      </sheetData>
      <sheetData sheetId="41">
        <row r="2">
          <cell r="C2">
            <v>44301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758.44399999999996</v>
          </cell>
          <cell r="J12">
            <v>758.44399999999996</v>
          </cell>
          <cell r="K12">
            <v>753.94399999999996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41.821100000000001</v>
          </cell>
          <cell r="J24">
            <v>41.820999999999998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202.8038</v>
          </cell>
          <cell r="J26">
            <v>202.804</v>
          </cell>
          <cell r="K26">
            <v>202.804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5076.5659999999998</v>
      </c>
      <c r="C4" s="18">
        <v>4952.9489999999996</v>
      </c>
      <c r="D4" s="18">
        <v>4812.277</v>
      </c>
      <c r="E4" s="18">
        <v>4804.3400000000011</v>
      </c>
      <c r="F4" s="18">
        <v>4880.9240000000009</v>
      </c>
      <c r="G4" s="18">
        <v>5334.2820000000002</v>
      </c>
      <c r="H4" s="18">
        <v>5904.7529999999988</v>
      </c>
      <c r="I4" s="18">
        <v>6773.9980000000014</v>
      </c>
      <c r="J4" s="18">
        <v>7328.4329999999991</v>
      </c>
      <c r="K4" s="18">
        <v>7304.23</v>
      </c>
      <c r="L4" s="18">
        <v>7097.1989999999996</v>
      </c>
      <c r="M4" s="18">
        <v>7057.5569999999998</v>
      </c>
      <c r="N4" s="18">
        <v>7009.1190000000024</v>
      </c>
      <c r="O4" s="18">
        <v>6775.4850000000006</v>
      </c>
      <c r="P4" s="18">
        <v>6600.9870000000001</v>
      </c>
      <c r="Q4" s="18">
        <v>6549.3049999999994</v>
      </c>
      <c r="R4" s="18">
        <v>6132.3419999999996</v>
      </c>
      <c r="S4" s="18">
        <v>5814.8559999999998</v>
      </c>
      <c r="T4" s="18">
        <v>5864.7830000000004</v>
      </c>
      <c r="U4" s="18">
        <v>6596.9340000000002</v>
      </c>
      <c r="V4" s="18">
        <v>6645.7219999999988</v>
      </c>
      <c r="W4" s="18">
        <v>6015.6439999999984</v>
      </c>
      <c r="X4" s="18">
        <v>5586.1330000000007</v>
      </c>
      <c r="Y4" s="18">
        <v>5362.9770000000017</v>
      </c>
      <c r="Z4" s="19"/>
      <c r="AA4" s="20">
        <f>SUM(B4:Z4)</f>
        <v>146281.79499999998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58.49</v>
      </c>
      <c r="C7" s="28">
        <v>56.91</v>
      </c>
      <c r="D7" s="28">
        <v>57.86</v>
      </c>
      <c r="E7" s="28">
        <v>58.7</v>
      </c>
      <c r="F7" s="28">
        <v>56.58</v>
      </c>
      <c r="G7" s="28">
        <v>61.94</v>
      </c>
      <c r="H7" s="28">
        <v>82.79</v>
      </c>
      <c r="I7" s="28">
        <v>94.81</v>
      </c>
      <c r="J7" s="28">
        <v>94.81</v>
      </c>
      <c r="K7" s="28">
        <v>87.33</v>
      </c>
      <c r="L7" s="28">
        <v>76.010000000000005</v>
      </c>
      <c r="M7" s="28">
        <v>69.84</v>
      </c>
      <c r="N7" s="28">
        <v>68</v>
      </c>
      <c r="O7" s="28">
        <v>67.47</v>
      </c>
      <c r="P7" s="28">
        <v>67</v>
      </c>
      <c r="Q7" s="28">
        <v>68</v>
      </c>
      <c r="R7" s="28">
        <v>67.47</v>
      </c>
      <c r="S7" s="28">
        <v>70.2</v>
      </c>
      <c r="T7" s="28">
        <v>74.48</v>
      </c>
      <c r="U7" s="28">
        <v>87.1</v>
      </c>
      <c r="V7" s="28">
        <v>85</v>
      </c>
      <c r="W7" s="28">
        <v>78</v>
      </c>
      <c r="X7" s="28">
        <v>72.25</v>
      </c>
      <c r="Y7" s="28">
        <v>68.58</v>
      </c>
      <c r="Z7" s="29"/>
      <c r="AA7" s="30">
        <f>IF(SUM(GR_MAINLAND_MCP_SUM_SELL)&lt;&gt;0,AVERAGEIF(GR_MAINLAND_MCP_SUM_SELL,"&lt;&gt;"""),"")</f>
        <v>72.067499999999995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523</v>
      </c>
      <c r="C10" s="42">
        <v>523</v>
      </c>
      <c r="D10" s="42">
        <v>523</v>
      </c>
      <c r="E10" s="42">
        <v>523</v>
      </c>
      <c r="F10" s="42">
        <v>523</v>
      </c>
      <c r="G10" s="42">
        <v>523</v>
      </c>
      <c r="H10" s="42">
        <v>523</v>
      </c>
      <c r="I10" s="42">
        <v>568</v>
      </c>
      <c r="J10" s="42">
        <v>568</v>
      </c>
      <c r="K10" s="42">
        <v>559.98599999999999</v>
      </c>
      <c r="L10" s="42">
        <v>523</v>
      </c>
      <c r="M10" s="42">
        <v>523</v>
      </c>
      <c r="N10" s="42">
        <v>523</v>
      </c>
      <c r="O10" s="42">
        <v>523</v>
      </c>
      <c r="P10" s="42">
        <v>523</v>
      </c>
      <c r="Q10" s="42">
        <v>523</v>
      </c>
      <c r="R10" s="42">
        <v>523</v>
      </c>
      <c r="S10" s="42">
        <v>523</v>
      </c>
      <c r="T10" s="42">
        <v>523</v>
      </c>
      <c r="U10" s="42">
        <v>523</v>
      </c>
      <c r="V10" s="42">
        <v>523</v>
      </c>
      <c r="W10" s="42">
        <v>523</v>
      </c>
      <c r="X10" s="42">
        <v>523</v>
      </c>
      <c r="Y10" s="42">
        <v>523</v>
      </c>
      <c r="Z10" s="43"/>
      <c r="AA10" s="44">
        <f>SUM(B10:Z10)</f>
        <v>12678.986000000001</v>
      </c>
    </row>
    <row r="11" spans="1:27" ht="24.95" customHeight="1" x14ac:dyDescent="0.2">
      <c r="A11" s="45" t="s">
        <v>7</v>
      </c>
      <c r="B11" s="46">
        <v>2399.471</v>
      </c>
      <c r="C11" s="47">
        <v>2183.672</v>
      </c>
      <c r="D11" s="47">
        <v>2032.1489999999999</v>
      </c>
      <c r="E11" s="47">
        <v>2035.2260000000001</v>
      </c>
      <c r="F11" s="47">
        <v>2105.0129999999999</v>
      </c>
      <c r="G11" s="47">
        <v>2577.2550000000001</v>
      </c>
      <c r="H11" s="47">
        <v>3088.3879999999999</v>
      </c>
      <c r="I11" s="47">
        <v>3154.4589999999998</v>
      </c>
      <c r="J11" s="47">
        <v>3153.4589999999998</v>
      </c>
      <c r="K11" s="47">
        <v>3115.8609999999999</v>
      </c>
      <c r="L11" s="47">
        <v>3043.9879999999998</v>
      </c>
      <c r="M11" s="47">
        <v>2951.665</v>
      </c>
      <c r="N11" s="47">
        <v>2942.5450000000001</v>
      </c>
      <c r="O11" s="47">
        <v>2811.2249999999999</v>
      </c>
      <c r="P11" s="47">
        <v>2765.7539999999999</v>
      </c>
      <c r="Q11" s="47">
        <v>2962.6990000000001</v>
      </c>
      <c r="R11" s="47">
        <v>2924.2170000000001</v>
      </c>
      <c r="S11" s="47">
        <v>2980.4719999999998</v>
      </c>
      <c r="T11" s="47">
        <v>2989.0609999999997</v>
      </c>
      <c r="U11" s="47">
        <v>3118.165</v>
      </c>
      <c r="V11" s="47">
        <v>3109.7</v>
      </c>
      <c r="W11" s="47">
        <v>3061.864</v>
      </c>
      <c r="X11" s="47">
        <v>2971.5699999999997</v>
      </c>
      <c r="Y11" s="47">
        <v>3007.3420000000001</v>
      </c>
      <c r="Z11" s="48"/>
      <c r="AA11" s="49">
        <f>SUM(B11:Z11)</f>
        <v>67485.22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>
        <v>131</v>
      </c>
      <c r="G12" s="47">
        <v>131</v>
      </c>
      <c r="H12" s="47">
        <v>231</v>
      </c>
      <c r="I12" s="47">
        <v>873</v>
      </c>
      <c r="J12" s="47">
        <v>1104</v>
      </c>
      <c r="K12" s="47">
        <v>592</v>
      </c>
      <c r="L12" s="47">
        <v>185</v>
      </c>
      <c r="M12" s="47">
        <v>140</v>
      </c>
      <c r="N12" s="47">
        <v>40</v>
      </c>
      <c r="O12" s="47">
        <v>26</v>
      </c>
      <c r="P12" s="47">
        <v>26</v>
      </c>
      <c r="Q12" s="47">
        <v>26</v>
      </c>
      <c r="R12" s="47">
        <v>126</v>
      </c>
      <c r="S12" s="47">
        <v>126</v>
      </c>
      <c r="T12" s="47">
        <v>126</v>
      </c>
      <c r="U12" s="47">
        <v>991</v>
      </c>
      <c r="V12" s="47">
        <v>1296</v>
      </c>
      <c r="W12" s="47">
        <v>561</v>
      </c>
      <c r="X12" s="47">
        <v>126</v>
      </c>
      <c r="Y12" s="47"/>
      <c r="Z12" s="48"/>
      <c r="AA12" s="49">
        <f>SUM(B12:Z12)</f>
        <v>6857</v>
      </c>
    </row>
    <row r="13" spans="1:27" ht="24.95" customHeight="1" x14ac:dyDescent="0.2">
      <c r="A13" s="50" t="s">
        <v>9</v>
      </c>
      <c r="B13" s="51">
        <v>1048.095</v>
      </c>
      <c r="C13" s="52">
        <v>981.27699999999993</v>
      </c>
      <c r="D13" s="52">
        <v>965.41300000000012</v>
      </c>
      <c r="E13" s="52">
        <v>946.65400000000011</v>
      </c>
      <c r="F13" s="52">
        <v>943.91099999999994</v>
      </c>
      <c r="G13" s="52">
        <v>945.81900000000007</v>
      </c>
      <c r="H13" s="52">
        <v>1063.25</v>
      </c>
      <c r="I13" s="52">
        <v>1423.539</v>
      </c>
      <c r="J13" s="52">
        <v>1926.9739999999997</v>
      </c>
      <c r="K13" s="52">
        <v>2391.3829999999998</v>
      </c>
      <c r="L13" s="52">
        <v>2687.0839999999998</v>
      </c>
      <c r="M13" s="52">
        <v>2837.8920000000007</v>
      </c>
      <c r="N13" s="52">
        <v>2889.0740000000005</v>
      </c>
      <c r="O13" s="52">
        <v>2856.2600000000007</v>
      </c>
      <c r="P13" s="52">
        <v>2700.2330000000002</v>
      </c>
      <c r="Q13" s="52">
        <v>2361.6060000000002</v>
      </c>
      <c r="R13" s="52">
        <v>1855.1250000000005</v>
      </c>
      <c r="S13" s="52">
        <v>1275.384</v>
      </c>
      <c r="T13" s="52">
        <v>854.12200000000018</v>
      </c>
      <c r="U13" s="52">
        <v>719.46900000000005</v>
      </c>
      <c r="V13" s="52">
        <v>661.42200000000003</v>
      </c>
      <c r="W13" s="52">
        <v>611.68000000000006</v>
      </c>
      <c r="X13" s="52">
        <v>587.96299999999985</v>
      </c>
      <c r="Y13" s="52">
        <v>584.6350000000001</v>
      </c>
      <c r="Z13" s="53"/>
      <c r="AA13" s="54">
        <f>SUM(B13:Z13)</f>
        <v>36118.26400000001</v>
      </c>
    </row>
    <row r="14" spans="1:27" ht="30" customHeight="1" thickBot="1" x14ac:dyDescent="0.25">
      <c r="A14" s="55" t="s">
        <v>10</v>
      </c>
      <c r="B14" s="56">
        <f>IF(LEN(B$2)&gt;0,SUM(B10:B13),"")</f>
        <v>3970.5659999999998</v>
      </c>
      <c r="C14" s="57">
        <f t="shared" ref="C14:Z14" si="0">IF(LEN(C$2)&gt;0,SUM(C10:C13),"")</f>
        <v>3687.9490000000001</v>
      </c>
      <c r="D14" s="57">
        <f t="shared" si="0"/>
        <v>3520.5619999999999</v>
      </c>
      <c r="E14" s="57">
        <f t="shared" si="0"/>
        <v>3504.88</v>
      </c>
      <c r="F14" s="57">
        <f t="shared" si="0"/>
        <v>3702.924</v>
      </c>
      <c r="G14" s="57">
        <f t="shared" si="0"/>
        <v>4177.0740000000005</v>
      </c>
      <c r="H14" s="57">
        <f t="shared" si="0"/>
        <v>4905.6379999999999</v>
      </c>
      <c r="I14" s="57">
        <f t="shared" si="0"/>
        <v>6018.9979999999996</v>
      </c>
      <c r="J14" s="57">
        <f t="shared" si="0"/>
        <v>6752.4329999999991</v>
      </c>
      <c r="K14" s="57">
        <f t="shared" si="0"/>
        <v>6659.23</v>
      </c>
      <c r="L14" s="57">
        <f t="shared" si="0"/>
        <v>6439.0720000000001</v>
      </c>
      <c r="M14" s="57">
        <f t="shared" si="0"/>
        <v>6452.5570000000007</v>
      </c>
      <c r="N14" s="57">
        <f t="shared" si="0"/>
        <v>6394.6190000000006</v>
      </c>
      <c r="O14" s="57">
        <f t="shared" si="0"/>
        <v>6216.4850000000006</v>
      </c>
      <c r="P14" s="57">
        <f t="shared" si="0"/>
        <v>6014.9870000000001</v>
      </c>
      <c r="Q14" s="57">
        <f t="shared" si="0"/>
        <v>5873.3050000000003</v>
      </c>
      <c r="R14" s="57">
        <f t="shared" si="0"/>
        <v>5428.3420000000006</v>
      </c>
      <c r="S14" s="57">
        <f t="shared" si="0"/>
        <v>4904.8559999999998</v>
      </c>
      <c r="T14" s="57">
        <f t="shared" si="0"/>
        <v>4492.183</v>
      </c>
      <c r="U14" s="57">
        <f t="shared" si="0"/>
        <v>5351.634</v>
      </c>
      <c r="V14" s="57">
        <f t="shared" si="0"/>
        <v>5590.1219999999994</v>
      </c>
      <c r="W14" s="57">
        <f t="shared" si="0"/>
        <v>4757.5439999999999</v>
      </c>
      <c r="X14" s="57">
        <f t="shared" si="0"/>
        <v>4208.5329999999994</v>
      </c>
      <c r="Y14" s="57">
        <f t="shared" si="0"/>
        <v>4114.9769999999999</v>
      </c>
      <c r="Z14" s="58" t="str">
        <f t="shared" si="0"/>
        <v/>
      </c>
      <c r="AA14" s="59">
        <f>SUM(AA9:AA13)</f>
        <v>123139.47000000002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1601.9</v>
      </c>
      <c r="C25" s="67">
        <v>1595.9</v>
      </c>
      <c r="D25" s="67">
        <v>1597.9</v>
      </c>
      <c r="E25" s="67">
        <v>1586.9</v>
      </c>
      <c r="F25" s="67">
        <v>1722.9</v>
      </c>
      <c r="G25" s="67">
        <v>1706.9</v>
      </c>
      <c r="H25" s="67">
        <v>1726.9</v>
      </c>
      <c r="I25" s="67">
        <v>2368.9</v>
      </c>
      <c r="J25" s="67">
        <v>3024.9</v>
      </c>
      <c r="K25" s="67">
        <v>2886.9</v>
      </c>
      <c r="L25" s="67">
        <v>3015.9</v>
      </c>
      <c r="M25" s="67">
        <v>3096.9</v>
      </c>
      <c r="N25" s="67">
        <v>3119.9</v>
      </c>
      <c r="O25" s="67">
        <v>3049.9</v>
      </c>
      <c r="P25" s="67">
        <v>2887.9</v>
      </c>
      <c r="Q25" s="67">
        <v>2595.9</v>
      </c>
      <c r="R25" s="67">
        <v>2187.9</v>
      </c>
      <c r="S25" s="67">
        <v>1784.9</v>
      </c>
      <c r="T25" s="67">
        <v>1554.9</v>
      </c>
      <c r="U25" s="67">
        <v>2137.9</v>
      </c>
      <c r="V25" s="67">
        <v>2450.9</v>
      </c>
      <c r="W25" s="67">
        <v>1703.9</v>
      </c>
      <c r="X25" s="67">
        <v>1410.9</v>
      </c>
      <c r="Y25" s="67">
        <v>1377.9</v>
      </c>
      <c r="Z25" s="68"/>
      <c r="AA25" s="69">
        <f>SUM(B25:Z25)</f>
        <v>52195.60000000002</v>
      </c>
    </row>
    <row r="26" spans="1:27" ht="24.95" customHeight="1" x14ac:dyDescent="0.2">
      <c r="A26" s="70" t="s">
        <v>20</v>
      </c>
      <c r="B26" s="71">
        <v>1409.6659999999999</v>
      </c>
      <c r="C26" s="72">
        <v>1502.049</v>
      </c>
      <c r="D26" s="72">
        <v>1514.377</v>
      </c>
      <c r="E26" s="72">
        <v>1517.44</v>
      </c>
      <c r="F26" s="72">
        <v>1300.0239999999999</v>
      </c>
      <c r="G26" s="72">
        <v>1562.3820000000001</v>
      </c>
      <c r="H26" s="72">
        <v>2062.8530000000001</v>
      </c>
      <c r="I26" s="72">
        <v>2290.098</v>
      </c>
      <c r="J26" s="72">
        <v>2188.5329999999999</v>
      </c>
      <c r="K26" s="72">
        <v>2302.33</v>
      </c>
      <c r="L26" s="72">
        <v>1966.299</v>
      </c>
      <c r="M26" s="72">
        <v>1845.6569999999999</v>
      </c>
      <c r="N26" s="72">
        <v>1769.7190000000001</v>
      </c>
      <c r="O26" s="72">
        <v>1660.585</v>
      </c>
      <c r="P26" s="72">
        <v>1648.087</v>
      </c>
      <c r="Q26" s="72">
        <v>1888.405</v>
      </c>
      <c r="R26" s="72">
        <v>1829.442</v>
      </c>
      <c r="S26" s="72">
        <v>1884.9559999999999</v>
      </c>
      <c r="T26" s="72">
        <v>1786.2829999999999</v>
      </c>
      <c r="U26" s="72">
        <v>1960.7339999999999</v>
      </c>
      <c r="V26" s="72">
        <v>1875.222</v>
      </c>
      <c r="W26" s="72">
        <v>1880.644</v>
      </c>
      <c r="X26" s="72">
        <v>1785.633</v>
      </c>
      <c r="Y26" s="72">
        <v>1840.077</v>
      </c>
      <c r="Z26" s="73"/>
      <c r="AA26" s="74">
        <f>SUM(B26:Z26)</f>
        <v>43271.494999999995</v>
      </c>
    </row>
    <row r="27" spans="1:27" ht="24.95" customHeight="1" x14ac:dyDescent="0.2">
      <c r="A27" s="77" t="s">
        <v>21</v>
      </c>
      <c r="B27" s="75">
        <v>2065</v>
      </c>
      <c r="C27" s="76">
        <v>1855</v>
      </c>
      <c r="D27" s="76">
        <v>1700</v>
      </c>
      <c r="E27" s="76">
        <v>1700</v>
      </c>
      <c r="F27" s="76">
        <v>1858</v>
      </c>
      <c r="G27" s="76">
        <v>2065</v>
      </c>
      <c r="H27" s="76">
        <v>2115</v>
      </c>
      <c r="I27" s="76">
        <v>2115</v>
      </c>
      <c r="J27" s="76">
        <v>2115</v>
      </c>
      <c r="K27" s="76">
        <v>2115</v>
      </c>
      <c r="L27" s="76">
        <v>2115</v>
      </c>
      <c r="M27" s="76">
        <v>2115</v>
      </c>
      <c r="N27" s="76">
        <v>2115</v>
      </c>
      <c r="O27" s="76">
        <v>2065</v>
      </c>
      <c r="P27" s="76">
        <v>2065</v>
      </c>
      <c r="Q27" s="76">
        <v>2065</v>
      </c>
      <c r="R27" s="76">
        <v>2115</v>
      </c>
      <c r="S27" s="76">
        <v>2145</v>
      </c>
      <c r="T27" s="76">
        <v>2250</v>
      </c>
      <c r="U27" s="76">
        <v>2250</v>
      </c>
      <c r="V27" s="76">
        <v>2250</v>
      </c>
      <c r="W27" s="76">
        <v>2250</v>
      </c>
      <c r="X27" s="76">
        <v>2145</v>
      </c>
      <c r="Y27" s="76">
        <v>2145</v>
      </c>
      <c r="Z27" s="78"/>
      <c r="AA27" s="79">
        <f>SUM(B27:Z27)</f>
        <v>49793</v>
      </c>
    </row>
    <row r="28" spans="1:27" ht="30" customHeight="1" thickBot="1" x14ac:dyDescent="0.25">
      <c r="A28" s="55" t="s">
        <v>22</v>
      </c>
      <c r="B28" s="56">
        <f>IF(LEN(B$2)&gt;0,SUM(B25:B27),"")</f>
        <v>5076.5659999999998</v>
      </c>
      <c r="C28" s="57">
        <f t="shared" ref="C28:Z28" si="2">IF(LEN(C$2)&gt;0,SUM(C25:C27),"")</f>
        <v>4952.9490000000005</v>
      </c>
      <c r="D28" s="57">
        <f t="shared" si="2"/>
        <v>4812.277</v>
      </c>
      <c r="E28" s="57">
        <f t="shared" si="2"/>
        <v>4804.34</v>
      </c>
      <c r="F28" s="57">
        <f t="shared" si="2"/>
        <v>4880.924</v>
      </c>
      <c r="G28" s="57">
        <f t="shared" si="2"/>
        <v>5334.2820000000002</v>
      </c>
      <c r="H28" s="57">
        <f t="shared" si="2"/>
        <v>5904.7530000000006</v>
      </c>
      <c r="I28" s="57">
        <f t="shared" si="2"/>
        <v>6773.9979999999996</v>
      </c>
      <c r="J28" s="57">
        <f t="shared" si="2"/>
        <v>7328.433</v>
      </c>
      <c r="K28" s="57">
        <f t="shared" si="2"/>
        <v>7304.23</v>
      </c>
      <c r="L28" s="57">
        <f t="shared" si="2"/>
        <v>7097.1990000000005</v>
      </c>
      <c r="M28" s="57">
        <f t="shared" si="2"/>
        <v>7057.5569999999998</v>
      </c>
      <c r="N28" s="57">
        <f t="shared" si="2"/>
        <v>7004.6190000000006</v>
      </c>
      <c r="O28" s="57">
        <f t="shared" si="2"/>
        <v>6775.4850000000006</v>
      </c>
      <c r="P28" s="57">
        <f t="shared" si="2"/>
        <v>6600.9870000000001</v>
      </c>
      <c r="Q28" s="57">
        <f t="shared" si="2"/>
        <v>6549.3050000000003</v>
      </c>
      <c r="R28" s="57">
        <f t="shared" si="2"/>
        <v>6132.3420000000006</v>
      </c>
      <c r="S28" s="57">
        <f t="shared" si="2"/>
        <v>5814.8559999999998</v>
      </c>
      <c r="T28" s="57">
        <f t="shared" si="2"/>
        <v>5591.183</v>
      </c>
      <c r="U28" s="57">
        <f t="shared" si="2"/>
        <v>6348.634</v>
      </c>
      <c r="V28" s="57">
        <f t="shared" si="2"/>
        <v>6576.1220000000003</v>
      </c>
      <c r="W28" s="57">
        <f t="shared" si="2"/>
        <v>5834.5439999999999</v>
      </c>
      <c r="X28" s="57">
        <f t="shared" si="2"/>
        <v>5341.5330000000004</v>
      </c>
      <c r="Y28" s="57">
        <f t="shared" si="2"/>
        <v>5362.9769999999999</v>
      </c>
      <c r="Z28" s="58" t="str">
        <f t="shared" si="2"/>
        <v/>
      </c>
      <c r="AA28" s="59">
        <f>SUM(AA25:AA27)</f>
        <v>145260.09500000003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352</v>
      </c>
      <c r="C31" s="90">
        <v>352</v>
      </c>
      <c r="D31" s="90">
        <v>341</v>
      </c>
      <c r="E31" s="90">
        <v>341</v>
      </c>
      <c r="F31" s="90">
        <v>341</v>
      </c>
      <c r="G31" s="90">
        <v>362</v>
      </c>
      <c r="H31" s="90">
        <v>359</v>
      </c>
      <c r="I31" s="90">
        <v>387</v>
      </c>
      <c r="J31" s="90">
        <v>223</v>
      </c>
      <c r="K31" s="90">
        <v>212</v>
      </c>
      <c r="L31" s="90">
        <v>274</v>
      </c>
      <c r="M31" s="90">
        <v>265</v>
      </c>
      <c r="N31" s="90">
        <v>235</v>
      </c>
      <c r="O31" s="90">
        <v>254</v>
      </c>
      <c r="P31" s="90">
        <v>196</v>
      </c>
      <c r="Q31" s="90">
        <v>196</v>
      </c>
      <c r="R31" s="90">
        <v>196</v>
      </c>
      <c r="S31" s="90">
        <v>254</v>
      </c>
      <c r="T31" s="90">
        <v>327</v>
      </c>
      <c r="U31" s="90">
        <v>302</v>
      </c>
      <c r="V31" s="90">
        <v>299</v>
      </c>
      <c r="W31" s="90">
        <v>225</v>
      </c>
      <c r="X31" s="90">
        <v>194</v>
      </c>
      <c r="Y31" s="90">
        <v>243</v>
      </c>
      <c r="Z31" s="91"/>
      <c r="AA31" s="69">
        <f t="shared" ref="AA31:AA36" si="3">SUM(B31:Z31)</f>
        <v>6730</v>
      </c>
    </row>
    <row r="32" spans="1:27" ht="24.95" customHeight="1" x14ac:dyDescent="0.2">
      <c r="A32" s="92" t="s">
        <v>25</v>
      </c>
      <c r="B32" s="93">
        <v>158</v>
      </c>
      <c r="C32" s="94">
        <v>197</v>
      </c>
      <c r="D32" s="94">
        <v>230</v>
      </c>
      <c r="E32" s="94">
        <v>230</v>
      </c>
      <c r="F32" s="94">
        <v>201</v>
      </c>
      <c r="G32" s="94">
        <v>167.208</v>
      </c>
      <c r="H32" s="94">
        <v>93</v>
      </c>
      <c r="I32" s="94">
        <v>40</v>
      </c>
      <c r="J32" s="94">
        <v>40</v>
      </c>
      <c r="K32" s="94">
        <v>40</v>
      </c>
      <c r="L32" s="94">
        <v>40</v>
      </c>
      <c r="M32" s="94">
        <v>40</v>
      </c>
      <c r="N32" s="94">
        <v>40</v>
      </c>
      <c r="O32" s="94">
        <v>40</v>
      </c>
      <c r="P32" s="94">
        <v>50</v>
      </c>
      <c r="Q32" s="94">
        <v>50</v>
      </c>
      <c r="R32" s="94">
        <v>53</v>
      </c>
      <c r="S32" s="94">
        <v>103</v>
      </c>
      <c r="T32" s="94">
        <v>149</v>
      </c>
      <c r="U32" s="94">
        <v>163</v>
      </c>
      <c r="V32" s="94">
        <v>148</v>
      </c>
      <c r="W32" s="94">
        <v>156</v>
      </c>
      <c r="X32" s="94">
        <v>176</v>
      </c>
      <c r="Y32" s="94">
        <v>267</v>
      </c>
      <c r="Z32" s="95"/>
      <c r="AA32" s="74">
        <f t="shared" si="3"/>
        <v>2871.2080000000001</v>
      </c>
    </row>
    <row r="33" spans="1:27" ht="24.95" customHeight="1" x14ac:dyDescent="0.2">
      <c r="A33" s="92" t="s">
        <v>26</v>
      </c>
      <c r="B33" s="93">
        <v>496</v>
      </c>
      <c r="C33" s="94">
        <v>616</v>
      </c>
      <c r="D33" s="94">
        <v>620.71500000000003</v>
      </c>
      <c r="E33" s="94">
        <v>628.46</v>
      </c>
      <c r="F33" s="94">
        <v>536</v>
      </c>
      <c r="G33" s="94">
        <v>528</v>
      </c>
      <c r="H33" s="94">
        <v>447.11500000000001</v>
      </c>
      <c r="I33" s="94">
        <v>228</v>
      </c>
      <c r="J33" s="94">
        <v>213</v>
      </c>
      <c r="K33" s="94">
        <v>293</v>
      </c>
      <c r="L33" s="94">
        <v>244.12700000000001</v>
      </c>
      <c r="M33" s="94">
        <v>200</v>
      </c>
      <c r="N33" s="94">
        <v>235</v>
      </c>
      <c r="O33" s="94">
        <v>165</v>
      </c>
      <c r="P33" s="94">
        <v>240</v>
      </c>
      <c r="Q33" s="94">
        <v>330</v>
      </c>
      <c r="R33" s="94">
        <v>355</v>
      </c>
      <c r="S33" s="94">
        <v>453</v>
      </c>
      <c r="T33" s="94">
        <v>523</v>
      </c>
      <c r="U33" s="94">
        <v>432</v>
      </c>
      <c r="V33" s="94">
        <v>439</v>
      </c>
      <c r="W33" s="94">
        <v>596</v>
      </c>
      <c r="X33" s="94">
        <v>663</v>
      </c>
      <c r="Y33" s="94">
        <v>638</v>
      </c>
      <c r="Z33" s="95"/>
      <c r="AA33" s="74">
        <f t="shared" si="3"/>
        <v>10119.417000000001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4.5</v>
      </c>
      <c r="O35" s="94"/>
      <c r="P35" s="94"/>
      <c r="Q35" s="94"/>
      <c r="R35" s="94"/>
      <c r="S35" s="94"/>
      <c r="T35" s="94">
        <v>273.60000000000002</v>
      </c>
      <c r="U35" s="94">
        <v>248.3</v>
      </c>
      <c r="V35" s="94">
        <v>69.599999999999994</v>
      </c>
      <c r="W35" s="94">
        <v>181.1</v>
      </c>
      <c r="X35" s="94">
        <v>244.6</v>
      </c>
      <c r="Y35" s="94"/>
      <c r="Z35" s="95"/>
      <c r="AA35" s="74">
        <f t="shared" si="3"/>
        <v>1021.7000000000002</v>
      </c>
    </row>
    <row r="36" spans="1:27" ht="30" customHeight="1" thickBot="1" x14ac:dyDescent="0.25">
      <c r="A36" s="81" t="s">
        <v>29</v>
      </c>
      <c r="B36" s="82">
        <f>IF(LEN(B$2)&gt;0,SUM(B31:B35),"")</f>
        <v>1106</v>
      </c>
      <c r="C36" s="83">
        <f t="shared" ref="C36:Z36" si="4">IF(LEN(C$2)&gt;0,SUM(C31:C35),"")</f>
        <v>1265</v>
      </c>
      <c r="D36" s="83">
        <f t="shared" si="4"/>
        <v>1291.7150000000001</v>
      </c>
      <c r="E36" s="83">
        <f t="shared" si="4"/>
        <v>1299.46</v>
      </c>
      <c r="F36" s="83">
        <f t="shared" si="4"/>
        <v>1178</v>
      </c>
      <c r="G36" s="83">
        <f t="shared" si="4"/>
        <v>1157.2080000000001</v>
      </c>
      <c r="H36" s="83">
        <f t="shared" si="4"/>
        <v>999.11500000000001</v>
      </c>
      <c r="I36" s="83">
        <f t="shared" si="4"/>
        <v>755</v>
      </c>
      <c r="J36" s="83">
        <f t="shared" si="4"/>
        <v>576</v>
      </c>
      <c r="K36" s="83">
        <f t="shared" si="4"/>
        <v>645</v>
      </c>
      <c r="L36" s="83">
        <f t="shared" si="4"/>
        <v>658.12699999999995</v>
      </c>
      <c r="M36" s="83">
        <f t="shared" si="4"/>
        <v>605</v>
      </c>
      <c r="N36" s="83">
        <f t="shared" si="4"/>
        <v>614.5</v>
      </c>
      <c r="O36" s="83">
        <f t="shared" si="4"/>
        <v>559</v>
      </c>
      <c r="P36" s="83">
        <f t="shared" si="4"/>
        <v>586</v>
      </c>
      <c r="Q36" s="83">
        <f t="shared" si="4"/>
        <v>676</v>
      </c>
      <c r="R36" s="83">
        <f t="shared" si="4"/>
        <v>704</v>
      </c>
      <c r="S36" s="83">
        <f t="shared" si="4"/>
        <v>910</v>
      </c>
      <c r="T36" s="83">
        <f t="shared" si="4"/>
        <v>1372.6</v>
      </c>
      <c r="U36" s="83">
        <f t="shared" si="4"/>
        <v>1245.3</v>
      </c>
      <c r="V36" s="83">
        <f t="shared" si="4"/>
        <v>1055.5999999999999</v>
      </c>
      <c r="W36" s="83">
        <f t="shared" si="4"/>
        <v>1258.0999999999999</v>
      </c>
      <c r="X36" s="83">
        <f t="shared" si="4"/>
        <v>1377.6</v>
      </c>
      <c r="Y36" s="83">
        <f t="shared" si="4"/>
        <v>1248</v>
      </c>
      <c r="Z36" s="84" t="str">
        <f t="shared" si="4"/>
        <v/>
      </c>
      <c r="AA36" s="85">
        <f t="shared" si="3"/>
        <v>23142.324999999993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4.5</v>
      </c>
      <c r="O43" s="94"/>
      <c r="P43" s="94"/>
      <c r="Q43" s="94"/>
      <c r="R43" s="94"/>
      <c r="S43" s="94"/>
      <c r="T43" s="94">
        <v>273.60000000000002</v>
      </c>
      <c r="U43" s="94">
        <v>248.3</v>
      </c>
      <c r="V43" s="94">
        <v>69.599999999999994</v>
      </c>
      <c r="W43" s="94">
        <v>181.1</v>
      </c>
      <c r="X43" s="94">
        <v>244.6</v>
      </c>
      <c r="Y43" s="94"/>
      <c r="Z43" s="95"/>
      <c r="AA43" s="74">
        <f t="shared" si="5"/>
        <v>1021.7000000000002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4.5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273.60000000000002</v>
      </c>
      <c r="U44" s="83">
        <f t="shared" si="6"/>
        <v>248.3</v>
      </c>
      <c r="V44" s="83">
        <f t="shared" si="6"/>
        <v>69.599999999999994</v>
      </c>
      <c r="W44" s="83">
        <f t="shared" si="6"/>
        <v>181.1</v>
      </c>
      <c r="X44" s="83">
        <f t="shared" si="6"/>
        <v>244.6</v>
      </c>
      <c r="Y44" s="83">
        <f t="shared" si="6"/>
        <v>0</v>
      </c>
      <c r="Z44" s="84" t="str">
        <f t="shared" si="6"/>
        <v/>
      </c>
      <c r="AA44" s="85">
        <f t="shared" si="5"/>
        <v>1021.7000000000002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5076.5659999999998</v>
      </c>
      <c r="C47" s="83">
        <f t="shared" ref="C47:Z47" si="8">IF(LEN(C$2)&gt;0,C14+C22+C36,"")</f>
        <v>4952.9490000000005</v>
      </c>
      <c r="D47" s="83">
        <f t="shared" si="8"/>
        <v>4812.277</v>
      </c>
      <c r="E47" s="83">
        <f t="shared" si="8"/>
        <v>4804.34</v>
      </c>
      <c r="F47" s="83">
        <f t="shared" si="8"/>
        <v>4880.924</v>
      </c>
      <c r="G47" s="83">
        <f t="shared" si="8"/>
        <v>5334.2820000000011</v>
      </c>
      <c r="H47" s="83">
        <f t="shared" si="8"/>
        <v>5904.7529999999997</v>
      </c>
      <c r="I47" s="83">
        <f t="shared" si="8"/>
        <v>6773.9979999999996</v>
      </c>
      <c r="J47" s="83">
        <f t="shared" si="8"/>
        <v>7328.4329999999991</v>
      </c>
      <c r="K47" s="83">
        <f t="shared" si="8"/>
        <v>7304.23</v>
      </c>
      <c r="L47" s="83">
        <f t="shared" si="8"/>
        <v>7097.1990000000005</v>
      </c>
      <c r="M47" s="83">
        <f t="shared" si="8"/>
        <v>7057.5570000000007</v>
      </c>
      <c r="N47" s="83">
        <f t="shared" si="8"/>
        <v>7009.1190000000006</v>
      </c>
      <c r="O47" s="83">
        <f t="shared" si="8"/>
        <v>6775.4850000000006</v>
      </c>
      <c r="P47" s="83">
        <f t="shared" si="8"/>
        <v>6600.9870000000001</v>
      </c>
      <c r="Q47" s="83">
        <f t="shared" si="8"/>
        <v>6549.3050000000003</v>
      </c>
      <c r="R47" s="83">
        <f t="shared" si="8"/>
        <v>6132.3420000000006</v>
      </c>
      <c r="S47" s="83">
        <f t="shared" si="8"/>
        <v>5814.8559999999998</v>
      </c>
      <c r="T47" s="83">
        <f t="shared" si="8"/>
        <v>5864.7829999999994</v>
      </c>
      <c r="U47" s="83">
        <f t="shared" si="8"/>
        <v>6596.9340000000002</v>
      </c>
      <c r="V47" s="83">
        <f t="shared" si="8"/>
        <v>6645.7219999999998</v>
      </c>
      <c r="W47" s="83">
        <f t="shared" si="8"/>
        <v>6015.6440000000002</v>
      </c>
      <c r="X47" s="83">
        <f t="shared" si="8"/>
        <v>5586.1329999999998</v>
      </c>
      <c r="Y47" s="83">
        <f t="shared" si="8"/>
        <v>5362.9769999999999</v>
      </c>
      <c r="Z47" s="84" t="str">
        <f t="shared" si="8"/>
        <v/>
      </c>
      <c r="AA47" s="100">
        <f>SUM(B47:Z47)</f>
        <v>146281.79500000001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5076.5659999999998</v>
      </c>
      <c r="C4" s="18">
        <v>4952.9489999999996</v>
      </c>
      <c r="D4" s="18">
        <v>4812.277</v>
      </c>
      <c r="E4" s="18">
        <v>4804.34</v>
      </c>
      <c r="F4" s="18">
        <v>4880.9240000000027</v>
      </c>
      <c r="G4" s="18">
        <v>5334.2820000000011</v>
      </c>
      <c r="H4" s="18">
        <v>5904.7529999999997</v>
      </c>
      <c r="I4" s="18">
        <v>6773.9880000000003</v>
      </c>
      <c r="J4" s="18">
        <v>7328.4260000000004</v>
      </c>
      <c r="K4" s="18">
        <v>7304.2300000000005</v>
      </c>
      <c r="L4" s="18">
        <v>7097.2020000000011</v>
      </c>
      <c r="M4" s="18">
        <v>7057.5580000000018</v>
      </c>
      <c r="N4" s="18">
        <v>7009.1490000000013</v>
      </c>
      <c r="O4" s="18">
        <v>6775.5139999999983</v>
      </c>
      <c r="P4" s="18">
        <v>6600.9530000000004</v>
      </c>
      <c r="Q4" s="18">
        <v>6549.2900000000018</v>
      </c>
      <c r="R4" s="18">
        <v>6132.3420000000006</v>
      </c>
      <c r="S4" s="18">
        <v>5814.8860000000004</v>
      </c>
      <c r="T4" s="18">
        <v>5864.8180000000011</v>
      </c>
      <c r="U4" s="18">
        <v>6596.933</v>
      </c>
      <c r="V4" s="18">
        <v>6645.7480000000005</v>
      </c>
      <c r="W4" s="18">
        <v>6015.6540000000014</v>
      </c>
      <c r="X4" s="18">
        <v>5586.1070000000027</v>
      </c>
      <c r="Y4" s="18">
        <v>5363.0230000000001</v>
      </c>
      <c r="Z4" s="19"/>
      <c r="AA4" s="20">
        <f>SUM(B4:Z4)</f>
        <v>146281.91200000001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58.49</v>
      </c>
      <c r="C7" s="28">
        <v>56.91</v>
      </c>
      <c r="D7" s="28">
        <v>57.86</v>
      </c>
      <c r="E7" s="28">
        <v>58.7</v>
      </c>
      <c r="F7" s="28">
        <v>56.58</v>
      </c>
      <c r="G7" s="28">
        <v>61.94</v>
      </c>
      <c r="H7" s="28">
        <v>82.79</v>
      </c>
      <c r="I7" s="28">
        <v>94.81</v>
      </c>
      <c r="J7" s="28">
        <v>94.81</v>
      </c>
      <c r="K7" s="28">
        <v>87.33</v>
      </c>
      <c r="L7" s="28">
        <v>76.010000000000005</v>
      </c>
      <c r="M7" s="28">
        <v>69.84</v>
      </c>
      <c r="N7" s="28">
        <v>68</v>
      </c>
      <c r="O7" s="28">
        <v>67.47</v>
      </c>
      <c r="P7" s="28">
        <v>67</v>
      </c>
      <c r="Q7" s="28">
        <v>68</v>
      </c>
      <c r="R7" s="28">
        <v>67.47</v>
      </c>
      <c r="S7" s="28">
        <v>70.2</v>
      </c>
      <c r="T7" s="28">
        <v>74.48</v>
      </c>
      <c r="U7" s="28">
        <v>87.1</v>
      </c>
      <c r="V7" s="28">
        <v>85</v>
      </c>
      <c r="W7" s="28">
        <v>78</v>
      </c>
      <c r="X7" s="28">
        <v>72.25</v>
      </c>
      <c r="Y7" s="28">
        <v>68.58</v>
      </c>
      <c r="Z7" s="29"/>
      <c r="AA7" s="30">
        <v>72.067499999999995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1015.768</v>
      </c>
      <c r="C17" s="67">
        <v>1029.095</v>
      </c>
      <c r="D17" s="67">
        <v>1039.0929999999998</v>
      </c>
      <c r="E17" s="67">
        <v>1039.096</v>
      </c>
      <c r="F17" s="67">
        <v>1040.096</v>
      </c>
      <c r="G17" s="67">
        <v>1037.095</v>
      </c>
      <c r="H17" s="67">
        <v>1018.186</v>
      </c>
      <c r="I17" s="67">
        <v>999.62800000000004</v>
      </c>
      <c r="J17" s="67">
        <v>968.30500000000006</v>
      </c>
      <c r="K17" s="67">
        <v>930.30500000000006</v>
      </c>
      <c r="L17" s="67">
        <v>833.30700000000002</v>
      </c>
      <c r="M17" s="67">
        <v>807.30899999999997</v>
      </c>
      <c r="N17" s="67">
        <v>790.30899999999997</v>
      </c>
      <c r="O17" s="67">
        <v>790.88</v>
      </c>
      <c r="P17" s="67">
        <v>848.88400000000001</v>
      </c>
      <c r="Q17" s="67">
        <v>849.87099999999998</v>
      </c>
      <c r="R17" s="67">
        <v>861.24</v>
      </c>
      <c r="S17" s="67">
        <v>952.73199999999997</v>
      </c>
      <c r="T17" s="67">
        <v>887.71699999999998</v>
      </c>
      <c r="U17" s="67">
        <v>889.30200000000002</v>
      </c>
      <c r="V17" s="67">
        <v>891.30399999999997</v>
      </c>
      <c r="W17" s="67">
        <v>917.30100000000004</v>
      </c>
      <c r="X17" s="67">
        <v>823.8</v>
      </c>
      <c r="Y17" s="67">
        <v>988.80200000000002</v>
      </c>
      <c r="Z17" s="68"/>
      <c r="AA17" s="69">
        <f>SUM(B17:Z17)</f>
        <v>22249.424999999996</v>
      </c>
    </row>
    <row r="18" spans="1:27" ht="24.95" customHeight="1" x14ac:dyDescent="0.2">
      <c r="A18" s="70" t="s">
        <v>13</v>
      </c>
      <c r="B18" s="71">
        <v>931.49299999999994</v>
      </c>
      <c r="C18" s="72">
        <v>904.53599999999994</v>
      </c>
      <c r="D18" s="72">
        <v>896.05500000000006</v>
      </c>
      <c r="E18" s="72">
        <v>899.82200000000023</v>
      </c>
      <c r="F18" s="72">
        <v>925.33</v>
      </c>
      <c r="G18" s="72">
        <v>1026.8209999999999</v>
      </c>
      <c r="H18" s="72">
        <v>1189.5870000000002</v>
      </c>
      <c r="I18" s="72">
        <v>1319.828</v>
      </c>
      <c r="J18" s="72">
        <v>1392.4950000000001</v>
      </c>
      <c r="K18" s="72">
        <v>1421.6319999999998</v>
      </c>
      <c r="L18" s="72">
        <v>1423.271</v>
      </c>
      <c r="M18" s="72">
        <v>1418.0850000000003</v>
      </c>
      <c r="N18" s="72">
        <v>1417.7119999999998</v>
      </c>
      <c r="O18" s="72">
        <v>1366.8920000000001</v>
      </c>
      <c r="P18" s="72">
        <v>1291.952</v>
      </c>
      <c r="Q18" s="72">
        <v>1220.076</v>
      </c>
      <c r="R18" s="72">
        <v>1173.6479999999999</v>
      </c>
      <c r="S18" s="72">
        <v>1142.9669999999996</v>
      </c>
      <c r="T18" s="72">
        <v>1158.2820000000002</v>
      </c>
      <c r="U18" s="72">
        <v>1207.8039999999999</v>
      </c>
      <c r="V18" s="72">
        <v>1170.1369999999997</v>
      </c>
      <c r="W18" s="72">
        <v>1074.6419999999998</v>
      </c>
      <c r="X18" s="72">
        <v>1047.5899999999997</v>
      </c>
      <c r="Y18" s="72">
        <v>961.44299999999998</v>
      </c>
      <c r="Z18" s="73"/>
      <c r="AA18" s="74">
        <f>SUM(B18:Z18)</f>
        <v>27982.100000000002</v>
      </c>
    </row>
    <row r="19" spans="1:27" ht="24.95" customHeight="1" x14ac:dyDescent="0.2">
      <c r="A19" s="70" t="s">
        <v>14</v>
      </c>
      <c r="B19" s="75">
        <v>2342.799</v>
      </c>
      <c r="C19" s="76">
        <v>2237.002</v>
      </c>
      <c r="D19" s="76">
        <v>2149.6289999999999</v>
      </c>
      <c r="E19" s="76">
        <v>2108.422</v>
      </c>
      <c r="F19" s="76">
        <v>2176.998</v>
      </c>
      <c r="G19" s="76">
        <v>2441.8659999999995</v>
      </c>
      <c r="H19" s="76">
        <v>2843.4800000000005</v>
      </c>
      <c r="I19" s="76">
        <v>3275.2320000000004</v>
      </c>
      <c r="J19" s="76">
        <v>3592.4260000000004</v>
      </c>
      <c r="K19" s="76">
        <v>3767.7929999999997</v>
      </c>
      <c r="L19" s="76">
        <v>3885.2239999999997</v>
      </c>
      <c r="M19" s="76">
        <v>3882.6640000000007</v>
      </c>
      <c r="N19" s="76">
        <v>3895.6280000000002</v>
      </c>
      <c r="O19" s="76">
        <v>3630.6420000000003</v>
      </c>
      <c r="P19" s="76">
        <v>3373.3169999999996</v>
      </c>
      <c r="Q19" s="76">
        <v>3193.3429999999994</v>
      </c>
      <c r="R19" s="76">
        <v>3077.9539999999997</v>
      </c>
      <c r="S19" s="76">
        <v>3125.7870000000003</v>
      </c>
      <c r="T19" s="76">
        <v>3440.3189999999995</v>
      </c>
      <c r="U19" s="76">
        <v>4075.3269999999998</v>
      </c>
      <c r="V19" s="76">
        <v>4115.3069999999998</v>
      </c>
      <c r="W19" s="76">
        <v>3630.7109999999998</v>
      </c>
      <c r="X19" s="76">
        <v>3446.2170000000001</v>
      </c>
      <c r="Y19" s="76">
        <v>2754.2780000000007</v>
      </c>
      <c r="Z19" s="73"/>
      <c r="AA19" s="74">
        <f>SUM(B19:Z19)</f>
        <v>76462.364999999991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133.5</v>
      </c>
      <c r="C21" s="72">
        <v>133</v>
      </c>
      <c r="D21" s="72">
        <v>136.5</v>
      </c>
      <c r="E21" s="72">
        <v>133</v>
      </c>
      <c r="F21" s="72">
        <v>139.5</v>
      </c>
      <c r="G21" s="72">
        <v>139.5</v>
      </c>
      <c r="H21" s="72">
        <v>149.5</v>
      </c>
      <c r="I21" s="72">
        <v>177</v>
      </c>
      <c r="J21" s="72">
        <v>175.5</v>
      </c>
      <c r="K21" s="72">
        <v>174.5</v>
      </c>
      <c r="L21" s="72">
        <v>176.5</v>
      </c>
      <c r="M21" s="72">
        <v>157</v>
      </c>
      <c r="N21" s="72">
        <v>153.5</v>
      </c>
      <c r="O21" s="72">
        <v>157.5</v>
      </c>
      <c r="P21" s="72">
        <v>163</v>
      </c>
      <c r="Q21" s="72">
        <v>162.5</v>
      </c>
      <c r="R21" s="72">
        <v>168.5</v>
      </c>
      <c r="S21" s="72">
        <v>165</v>
      </c>
      <c r="T21" s="72">
        <v>170.5</v>
      </c>
      <c r="U21" s="72">
        <v>177.5</v>
      </c>
      <c r="V21" s="72">
        <v>181</v>
      </c>
      <c r="W21" s="72">
        <v>157</v>
      </c>
      <c r="X21" s="72">
        <v>157.5</v>
      </c>
      <c r="Y21" s="72">
        <v>158.5</v>
      </c>
      <c r="Z21" s="72"/>
      <c r="AA21" s="74">
        <f>SUM(B21:Z21)</f>
        <v>3797</v>
      </c>
    </row>
    <row r="22" spans="1:27" ht="30" customHeight="1" thickBot="1" x14ac:dyDescent="0.25">
      <c r="A22" s="81" t="s">
        <v>17</v>
      </c>
      <c r="B22" s="82">
        <f t="shared" ref="B22:AA22" si="1">SUM(B17:B21)</f>
        <v>4423.5599999999995</v>
      </c>
      <c r="C22" s="83">
        <f t="shared" si="1"/>
        <v>4303.6329999999998</v>
      </c>
      <c r="D22" s="83">
        <f t="shared" si="1"/>
        <v>4221.277</v>
      </c>
      <c r="E22" s="83">
        <f t="shared" si="1"/>
        <v>4180.34</v>
      </c>
      <c r="F22" s="83">
        <f t="shared" si="1"/>
        <v>4281.924</v>
      </c>
      <c r="G22" s="83">
        <f t="shared" si="1"/>
        <v>4645.2819999999992</v>
      </c>
      <c r="H22" s="83">
        <f t="shared" si="1"/>
        <v>5200.7530000000006</v>
      </c>
      <c r="I22" s="83">
        <f t="shared" si="1"/>
        <v>5771.6880000000001</v>
      </c>
      <c r="J22" s="83">
        <f t="shared" si="1"/>
        <v>6128.7260000000006</v>
      </c>
      <c r="K22" s="83">
        <f t="shared" si="1"/>
        <v>6294.23</v>
      </c>
      <c r="L22" s="83">
        <f t="shared" si="1"/>
        <v>6318.3019999999997</v>
      </c>
      <c r="M22" s="83">
        <f t="shared" si="1"/>
        <v>6265.0580000000009</v>
      </c>
      <c r="N22" s="83">
        <f t="shared" si="1"/>
        <v>6257.1489999999994</v>
      </c>
      <c r="O22" s="83">
        <f t="shared" si="1"/>
        <v>5945.9140000000007</v>
      </c>
      <c r="P22" s="83">
        <f t="shared" si="1"/>
        <v>5677.1530000000002</v>
      </c>
      <c r="Q22" s="83">
        <f t="shared" si="1"/>
        <v>5425.7899999999991</v>
      </c>
      <c r="R22" s="83">
        <f t="shared" si="1"/>
        <v>5281.3419999999996</v>
      </c>
      <c r="S22" s="83">
        <f t="shared" si="1"/>
        <v>5386.4859999999999</v>
      </c>
      <c r="T22" s="83">
        <f t="shared" si="1"/>
        <v>5656.8179999999993</v>
      </c>
      <c r="U22" s="83">
        <f t="shared" si="1"/>
        <v>6349.9329999999991</v>
      </c>
      <c r="V22" s="83">
        <f t="shared" si="1"/>
        <v>6357.7479999999996</v>
      </c>
      <c r="W22" s="83">
        <f t="shared" si="1"/>
        <v>5779.6539999999995</v>
      </c>
      <c r="X22" s="83">
        <f t="shared" si="1"/>
        <v>5475.107</v>
      </c>
      <c r="Y22" s="83">
        <f t="shared" si="1"/>
        <v>4863.023000000001</v>
      </c>
      <c r="Z22" s="84">
        <f t="shared" si="1"/>
        <v>0</v>
      </c>
      <c r="AA22" s="85">
        <f t="shared" si="1"/>
        <v>130490.88999999998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459.5</v>
      </c>
      <c r="C25" s="67">
        <v>459</v>
      </c>
      <c r="D25" s="67">
        <v>462.5</v>
      </c>
      <c r="E25" s="67">
        <v>459</v>
      </c>
      <c r="F25" s="67">
        <v>465.5</v>
      </c>
      <c r="G25" s="67">
        <v>486.5</v>
      </c>
      <c r="H25" s="67">
        <v>506.5</v>
      </c>
      <c r="I25" s="67">
        <v>536</v>
      </c>
      <c r="J25" s="67">
        <v>535.5</v>
      </c>
      <c r="K25" s="67">
        <v>539.5</v>
      </c>
      <c r="L25" s="67">
        <v>541.5</v>
      </c>
      <c r="M25" s="67">
        <v>522</v>
      </c>
      <c r="N25" s="67">
        <v>549.5</v>
      </c>
      <c r="O25" s="67">
        <v>561.5</v>
      </c>
      <c r="P25" s="67">
        <v>567</v>
      </c>
      <c r="Q25" s="67">
        <v>558.5</v>
      </c>
      <c r="R25" s="67">
        <v>564.5</v>
      </c>
      <c r="S25" s="67">
        <v>545</v>
      </c>
      <c r="T25" s="67">
        <v>528.5</v>
      </c>
      <c r="U25" s="67">
        <v>535.5</v>
      </c>
      <c r="V25" s="67">
        <v>538</v>
      </c>
      <c r="W25" s="67">
        <v>514</v>
      </c>
      <c r="X25" s="67">
        <v>481.5</v>
      </c>
      <c r="Y25" s="67">
        <v>482.5</v>
      </c>
      <c r="Z25" s="68"/>
      <c r="AA25" s="69">
        <f>SUM(B25:Z25)</f>
        <v>12399</v>
      </c>
    </row>
    <row r="26" spans="1:27" ht="24.95" customHeight="1" x14ac:dyDescent="0.2">
      <c r="A26" s="70" t="s">
        <v>20</v>
      </c>
      <c r="B26" s="71">
        <v>4117.0659999999998</v>
      </c>
      <c r="C26" s="72">
        <v>3993.9490000000001</v>
      </c>
      <c r="D26" s="72">
        <v>3849.777</v>
      </c>
      <c r="E26" s="72">
        <v>3845.34</v>
      </c>
      <c r="F26" s="72">
        <v>3915.424</v>
      </c>
      <c r="G26" s="72">
        <v>4347.7820000000002</v>
      </c>
      <c r="H26" s="72">
        <v>4898.2529999999997</v>
      </c>
      <c r="I26" s="72">
        <v>5911.6880000000001</v>
      </c>
      <c r="J26" s="72">
        <v>6323.2259999999997</v>
      </c>
      <c r="K26" s="72">
        <v>6264.73</v>
      </c>
      <c r="L26" s="72">
        <v>6409.8019999999997</v>
      </c>
      <c r="M26" s="72">
        <v>6419.058</v>
      </c>
      <c r="N26" s="72">
        <v>6459.6490000000003</v>
      </c>
      <c r="O26" s="72">
        <v>6166.4139999999998</v>
      </c>
      <c r="P26" s="72">
        <v>5806.1530000000002</v>
      </c>
      <c r="Q26" s="72">
        <v>5544.29</v>
      </c>
      <c r="R26" s="72">
        <v>5067.8419999999996</v>
      </c>
      <c r="S26" s="72">
        <v>5079.4859999999999</v>
      </c>
      <c r="T26" s="72">
        <v>5336.3180000000002</v>
      </c>
      <c r="U26" s="72">
        <v>6061.433</v>
      </c>
      <c r="V26" s="72">
        <v>6107.7479999999996</v>
      </c>
      <c r="W26" s="72">
        <v>5501.6540000000005</v>
      </c>
      <c r="X26" s="72">
        <v>5104.607</v>
      </c>
      <c r="Y26" s="72">
        <v>4431.5230000000001</v>
      </c>
      <c r="Z26" s="73"/>
      <c r="AA26" s="74">
        <f>SUM(B26:Z26)</f>
        <v>126963.21200000001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4576.5659999999998</v>
      </c>
      <c r="C28" s="57">
        <f t="shared" si="2"/>
        <v>4452.9490000000005</v>
      </c>
      <c r="D28" s="57">
        <f t="shared" si="2"/>
        <v>4312.277</v>
      </c>
      <c r="E28" s="57">
        <f t="shared" si="2"/>
        <v>4304.34</v>
      </c>
      <c r="F28" s="57">
        <f t="shared" si="2"/>
        <v>4380.924</v>
      </c>
      <c r="G28" s="57">
        <f t="shared" si="2"/>
        <v>4834.2820000000002</v>
      </c>
      <c r="H28" s="57">
        <f t="shared" si="2"/>
        <v>5404.7529999999997</v>
      </c>
      <c r="I28" s="57">
        <f t="shared" si="2"/>
        <v>6447.6880000000001</v>
      </c>
      <c r="J28" s="57">
        <f t="shared" si="2"/>
        <v>6858.7259999999997</v>
      </c>
      <c r="K28" s="57">
        <f t="shared" si="2"/>
        <v>6804.23</v>
      </c>
      <c r="L28" s="57">
        <f t="shared" si="2"/>
        <v>6951.3019999999997</v>
      </c>
      <c r="M28" s="57">
        <f t="shared" si="2"/>
        <v>6941.058</v>
      </c>
      <c r="N28" s="57">
        <f t="shared" si="2"/>
        <v>7009.1490000000003</v>
      </c>
      <c r="O28" s="57">
        <f t="shared" si="2"/>
        <v>6727.9139999999998</v>
      </c>
      <c r="P28" s="57">
        <f t="shared" si="2"/>
        <v>6373.1530000000002</v>
      </c>
      <c r="Q28" s="57">
        <f t="shared" si="2"/>
        <v>6102.79</v>
      </c>
      <c r="R28" s="57">
        <f t="shared" si="2"/>
        <v>5632.3419999999996</v>
      </c>
      <c r="S28" s="57">
        <f t="shared" si="2"/>
        <v>5624.4859999999999</v>
      </c>
      <c r="T28" s="57">
        <f t="shared" si="2"/>
        <v>5864.8180000000002</v>
      </c>
      <c r="U28" s="57">
        <f t="shared" si="2"/>
        <v>6596.933</v>
      </c>
      <c r="V28" s="57">
        <f t="shared" si="2"/>
        <v>6645.7479999999996</v>
      </c>
      <c r="W28" s="57">
        <f t="shared" si="2"/>
        <v>6015.6540000000005</v>
      </c>
      <c r="X28" s="57">
        <f t="shared" si="2"/>
        <v>5586.107</v>
      </c>
      <c r="Y28" s="57">
        <f t="shared" si="2"/>
        <v>4914.0230000000001</v>
      </c>
      <c r="Z28" s="58">
        <f t="shared" si="2"/>
        <v>0</v>
      </c>
      <c r="AA28" s="59">
        <f t="shared" si="2"/>
        <v>139362.212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29</v>
      </c>
      <c r="C31" s="90">
        <v>46</v>
      </c>
      <c r="D31" s="90">
        <v>30</v>
      </c>
      <c r="E31" s="90">
        <v>64</v>
      </c>
      <c r="F31" s="90">
        <v>39</v>
      </c>
      <c r="G31" s="90">
        <v>50</v>
      </c>
      <c r="H31" s="90">
        <v>27</v>
      </c>
      <c r="I31" s="90">
        <v>55</v>
      </c>
      <c r="J31" s="90">
        <v>124</v>
      </c>
      <c r="K31" s="90">
        <v>79</v>
      </c>
      <c r="L31" s="90">
        <v>83</v>
      </c>
      <c r="M31" s="90">
        <v>83</v>
      </c>
      <c r="N31" s="90">
        <v>141</v>
      </c>
      <c r="O31" s="90">
        <v>158</v>
      </c>
      <c r="P31" s="90">
        <v>134</v>
      </c>
      <c r="Q31" s="90">
        <v>151</v>
      </c>
      <c r="R31" s="90">
        <v>80</v>
      </c>
      <c r="S31" s="90">
        <v>105</v>
      </c>
      <c r="T31" s="90">
        <v>27</v>
      </c>
      <c r="U31" s="90">
        <v>53</v>
      </c>
      <c r="V31" s="90">
        <v>74</v>
      </c>
      <c r="W31" s="90">
        <v>78</v>
      </c>
      <c r="X31" s="90">
        <v>27</v>
      </c>
      <c r="Y31" s="90">
        <v>27</v>
      </c>
      <c r="Z31" s="91"/>
      <c r="AA31" s="69">
        <f t="shared" ref="AA31:AA36" si="3">SUM(B31:Z31)</f>
        <v>1764</v>
      </c>
    </row>
    <row r="32" spans="1:27" ht="24.95" customHeight="1" x14ac:dyDescent="0.2">
      <c r="A32" s="92" t="s">
        <v>37</v>
      </c>
      <c r="B32" s="93">
        <v>124.006</v>
      </c>
      <c r="C32" s="94">
        <v>103.316</v>
      </c>
      <c r="D32" s="94">
        <v>61</v>
      </c>
      <c r="E32" s="94">
        <v>60</v>
      </c>
      <c r="F32" s="94">
        <v>60</v>
      </c>
      <c r="G32" s="94">
        <v>139</v>
      </c>
      <c r="H32" s="94">
        <v>97</v>
      </c>
      <c r="I32" s="94">
        <v>370</v>
      </c>
      <c r="J32" s="94">
        <v>298</v>
      </c>
      <c r="K32" s="94">
        <v>296</v>
      </c>
      <c r="L32" s="94">
        <v>378</v>
      </c>
      <c r="M32" s="94">
        <v>411</v>
      </c>
      <c r="N32" s="94">
        <v>416</v>
      </c>
      <c r="O32" s="94">
        <v>373</v>
      </c>
      <c r="P32" s="94">
        <v>311</v>
      </c>
      <c r="Q32" s="94">
        <v>317</v>
      </c>
      <c r="R32" s="94">
        <v>181</v>
      </c>
      <c r="S32" s="94">
        <v>113</v>
      </c>
      <c r="T32" s="94">
        <v>181</v>
      </c>
      <c r="U32" s="94">
        <v>194</v>
      </c>
      <c r="V32" s="94">
        <v>209</v>
      </c>
      <c r="W32" s="94">
        <v>153</v>
      </c>
      <c r="X32" s="94">
        <v>84</v>
      </c>
      <c r="Y32" s="94">
        <v>24</v>
      </c>
      <c r="Z32" s="95"/>
      <c r="AA32" s="74">
        <f t="shared" si="3"/>
        <v>4953.3220000000001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>
        <v>80</v>
      </c>
      <c r="I33" s="94">
        <v>251</v>
      </c>
      <c r="J33" s="94">
        <v>308</v>
      </c>
      <c r="K33" s="94">
        <v>135</v>
      </c>
      <c r="L33" s="94">
        <v>172</v>
      </c>
      <c r="M33" s="94">
        <v>182</v>
      </c>
      <c r="N33" s="94">
        <v>195</v>
      </c>
      <c r="O33" s="94">
        <v>251</v>
      </c>
      <c r="P33" s="94">
        <v>251</v>
      </c>
      <c r="Q33" s="94">
        <v>209</v>
      </c>
      <c r="R33" s="94">
        <v>90</v>
      </c>
      <c r="S33" s="94">
        <v>20</v>
      </c>
      <c r="T33" s="94"/>
      <c r="U33" s="94"/>
      <c r="V33" s="94">
        <v>5</v>
      </c>
      <c r="W33" s="94">
        <v>5</v>
      </c>
      <c r="X33" s="94"/>
      <c r="Y33" s="94"/>
      <c r="Z33" s="95"/>
      <c r="AA33" s="74">
        <f t="shared" si="3"/>
        <v>2154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326.3</v>
      </c>
      <c r="J35" s="94">
        <v>469.7</v>
      </c>
      <c r="K35" s="94">
        <v>500</v>
      </c>
      <c r="L35" s="94">
        <v>145.9</v>
      </c>
      <c r="M35" s="94">
        <v>116.5</v>
      </c>
      <c r="N35" s="94"/>
      <c r="O35" s="94">
        <v>47.6</v>
      </c>
      <c r="P35" s="94">
        <v>227.8</v>
      </c>
      <c r="Q35" s="94">
        <v>446.5</v>
      </c>
      <c r="R35" s="94">
        <v>500</v>
      </c>
      <c r="S35" s="94">
        <v>190.4</v>
      </c>
      <c r="T35" s="94"/>
      <c r="U35" s="94"/>
      <c r="V35" s="94"/>
      <c r="W35" s="94"/>
      <c r="X35" s="94"/>
      <c r="Y35" s="94">
        <v>449</v>
      </c>
      <c r="Z35" s="95"/>
      <c r="AA35" s="74">
        <f t="shared" si="3"/>
        <v>6919.7</v>
      </c>
    </row>
    <row r="36" spans="1:27" ht="30" customHeight="1" thickBot="1" x14ac:dyDescent="0.25">
      <c r="A36" s="81" t="s">
        <v>41</v>
      </c>
      <c r="B36" s="82">
        <f>SUM(B31:B35)</f>
        <v>653.00599999999997</v>
      </c>
      <c r="C36" s="83">
        <f t="shared" ref="C36:Z36" si="4">SUM(C31:C35)</f>
        <v>649.31600000000003</v>
      </c>
      <c r="D36" s="83">
        <f t="shared" si="4"/>
        <v>591</v>
      </c>
      <c r="E36" s="83">
        <f t="shared" si="4"/>
        <v>624</v>
      </c>
      <c r="F36" s="83">
        <f t="shared" si="4"/>
        <v>599</v>
      </c>
      <c r="G36" s="83">
        <f t="shared" si="4"/>
        <v>689</v>
      </c>
      <c r="H36" s="83">
        <f t="shared" si="4"/>
        <v>704</v>
      </c>
      <c r="I36" s="83">
        <f t="shared" si="4"/>
        <v>1002.3</v>
      </c>
      <c r="J36" s="83">
        <f t="shared" si="4"/>
        <v>1199.7</v>
      </c>
      <c r="K36" s="83">
        <f t="shared" si="4"/>
        <v>1010</v>
      </c>
      <c r="L36" s="83">
        <f t="shared" si="4"/>
        <v>778.9</v>
      </c>
      <c r="M36" s="83">
        <f t="shared" si="4"/>
        <v>792.5</v>
      </c>
      <c r="N36" s="83">
        <f t="shared" si="4"/>
        <v>752</v>
      </c>
      <c r="O36" s="83">
        <f t="shared" si="4"/>
        <v>829.6</v>
      </c>
      <c r="P36" s="83">
        <f t="shared" si="4"/>
        <v>923.8</v>
      </c>
      <c r="Q36" s="83">
        <f t="shared" si="4"/>
        <v>1123.5</v>
      </c>
      <c r="R36" s="83">
        <f t="shared" si="4"/>
        <v>851</v>
      </c>
      <c r="S36" s="83">
        <f t="shared" si="4"/>
        <v>428.4</v>
      </c>
      <c r="T36" s="83">
        <f t="shared" si="4"/>
        <v>208</v>
      </c>
      <c r="U36" s="83">
        <f t="shared" si="4"/>
        <v>247</v>
      </c>
      <c r="V36" s="83">
        <f t="shared" si="4"/>
        <v>288</v>
      </c>
      <c r="W36" s="83">
        <f t="shared" si="4"/>
        <v>236</v>
      </c>
      <c r="X36" s="83">
        <f t="shared" si="4"/>
        <v>111</v>
      </c>
      <c r="Y36" s="83">
        <f t="shared" si="4"/>
        <v>500</v>
      </c>
      <c r="Z36" s="84">
        <f t="shared" si="4"/>
        <v>0</v>
      </c>
      <c r="AA36" s="85">
        <f t="shared" si="3"/>
        <v>15791.021999999999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326.3</v>
      </c>
      <c r="J43" s="94">
        <v>469.7</v>
      </c>
      <c r="K43" s="94">
        <v>500</v>
      </c>
      <c r="L43" s="94">
        <v>145.9</v>
      </c>
      <c r="M43" s="94">
        <v>116.5</v>
      </c>
      <c r="N43" s="94"/>
      <c r="O43" s="94">
        <v>47.6</v>
      </c>
      <c r="P43" s="94">
        <v>227.8</v>
      </c>
      <c r="Q43" s="94">
        <v>446.5</v>
      </c>
      <c r="R43" s="94">
        <v>500</v>
      </c>
      <c r="S43" s="94">
        <v>190.4</v>
      </c>
      <c r="T43" s="94"/>
      <c r="U43" s="94"/>
      <c r="V43" s="94"/>
      <c r="W43" s="94"/>
      <c r="X43" s="94"/>
      <c r="Y43" s="94">
        <v>449</v>
      </c>
      <c r="Z43" s="95"/>
      <c r="AA43" s="74">
        <f t="shared" si="5"/>
        <v>6919.7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326.3</v>
      </c>
      <c r="J44" s="83">
        <f t="shared" si="6"/>
        <v>469.7</v>
      </c>
      <c r="K44" s="83">
        <f t="shared" si="6"/>
        <v>500</v>
      </c>
      <c r="L44" s="83">
        <f t="shared" si="6"/>
        <v>145.9</v>
      </c>
      <c r="M44" s="83">
        <f t="shared" si="6"/>
        <v>116.5</v>
      </c>
      <c r="N44" s="83">
        <f t="shared" si="6"/>
        <v>0</v>
      </c>
      <c r="O44" s="83">
        <f t="shared" si="6"/>
        <v>47.6</v>
      </c>
      <c r="P44" s="83">
        <f t="shared" si="6"/>
        <v>227.8</v>
      </c>
      <c r="Q44" s="83">
        <f t="shared" si="6"/>
        <v>446.5</v>
      </c>
      <c r="R44" s="83">
        <f t="shared" si="6"/>
        <v>500</v>
      </c>
      <c r="S44" s="83">
        <f t="shared" si="6"/>
        <v>190.4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449</v>
      </c>
      <c r="Z44" s="84">
        <f t="shared" si="6"/>
        <v>0</v>
      </c>
      <c r="AA44" s="85">
        <f t="shared" si="5"/>
        <v>6919.7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5076.5659999999998</v>
      </c>
      <c r="C47" s="83">
        <f t="shared" ref="C47:Z47" si="8">SUM(C10:C13)+C22+C36</f>
        <v>4952.9489999999996</v>
      </c>
      <c r="D47" s="83">
        <f t="shared" si="8"/>
        <v>4812.277</v>
      </c>
      <c r="E47" s="83">
        <f t="shared" si="8"/>
        <v>4804.34</v>
      </c>
      <c r="F47" s="83">
        <f t="shared" si="8"/>
        <v>4880.924</v>
      </c>
      <c r="G47" s="83">
        <f t="shared" si="8"/>
        <v>5334.2819999999992</v>
      </c>
      <c r="H47" s="83">
        <f t="shared" si="8"/>
        <v>5904.7530000000006</v>
      </c>
      <c r="I47" s="83">
        <f t="shared" si="8"/>
        <v>6773.9880000000003</v>
      </c>
      <c r="J47" s="83">
        <f t="shared" si="8"/>
        <v>7328.4260000000004</v>
      </c>
      <c r="K47" s="83">
        <f t="shared" si="8"/>
        <v>7304.23</v>
      </c>
      <c r="L47" s="83">
        <f t="shared" si="8"/>
        <v>7097.2019999999993</v>
      </c>
      <c r="M47" s="83">
        <f t="shared" si="8"/>
        <v>7057.5580000000009</v>
      </c>
      <c r="N47" s="83">
        <f t="shared" si="8"/>
        <v>7009.1489999999994</v>
      </c>
      <c r="O47" s="83">
        <f t="shared" si="8"/>
        <v>6775.514000000001</v>
      </c>
      <c r="P47" s="83">
        <f t="shared" si="8"/>
        <v>6600.9530000000004</v>
      </c>
      <c r="Q47" s="83">
        <f t="shared" si="8"/>
        <v>6549.2899999999991</v>
      </c>
      <c r="R47" s="83">
        <f t="shared" si="8"/>
        <v>6132.3419999999996</v>
      </c>
      <c r="S47" s="83">
        <f t="shared" si="8"/>
        <v>5814.8859999999995</v>
      </c>
      <c r="T47" s="83">
        <f t="shared" si="8"/>
        <v>5864.8179999999993</v>
      </c>
      <c r="U47" s="83">
        <f t="shared" si="8"/>
        <v>6596.9329999999991</v>
      </c>
      <c r="V47" s="83">
        <f t="shared" si="8"/>
        <v>6645.7479999999996</v>
      </c>
      <c r="W47" s="83">
        <f t="shared" si="8"/>
        <v>6015.6539999999995</v>
      </c>
      <c r="X47" s="83">
        <f t="shared" si="8"/>
        <v>5586.107</v>
      </c>
      <c r="Y47" s="83">
        <f t="shared" si="8"/>
        <v>5363.023000000001</v>
      </c>
      <c r="Z47" s="84">
        <f t="shared" si="8"/>
        <v>0</v>
      </c>
      <c r="AA47" s="100">
        <f>SUM(B47:Z47)</f>
        <v>146281.91200000001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326.3</v>
      </c>
      <c r="J4" s="18">
        <v>469.7</v>
      </c>
      <c r="K4" s="18">
        <v>500</v>
      </c>
      <c r="L4" s="18">
        <v>145.9</v>
      </c>
      <c r="M4" s="18">
        <v>116.5</v>
      </c>
      <c r="N4" s="18">
        <v>-4.5</v>
      </c>
      <c r="O4" s="18">
        <v>47.6</v>
      </c>
      <c r="P4" s="18">
        <v>227.8</v>
      </c>
      <c r="Q4" s="18">
        <v>446.5</v>
      </c>
      <c r="R4" s="18">
        <v>500</v>
      </c>
      <c r="S4" s="18">
        <v>190.4</v>
      </c>
      <c r="T4" s="18">
        <v>-273.60000000000002</v>
      </c>
      <c r="U4" s="18">
        <v>-248.3</v>
      </c>
      <c r="V4" s="18">
        <v>-69.599999999999994</v>
      </c>
      <c r="W4" s="18">
        <v>-181.1</v>
      </c>
      <c r="X4" s="18">
        <v>-244.6</v>
      </c>
      <c r="Y4" s="18">
        <v>449</v>
      </c>
      <c r="Z4" s="19"/>
      <c r="AA4" s="107">
        <f>SUM(B4:Z4)</f>
        <v>5897.9999999999982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58.49</v>
      </c>
      <c r="C7" s="113">
        <v>56.91</v>
      </c>
      <c r="D7" s="113">
        <v>57.86</v>
      </c>
      <c r="E7" s="113">
        <v>58.7</v>
      </c>
      <c r="F7" s="113">
        <v>56.58</v>
      </c>
      <c r="G7" s="113">
        <v>61.94</v>
      </c>
      <c r="H7" s="113">
        <v>82.79</v>
      </c>
      <c r="I7" s="113">
        <v>94.81</v>
      </c>
      <c r="J7" s="113">
        <v>94.81</v>
      </c>
      <c r="K7" s="113">
        <v>87.33</v>
      </c>
      <c r="L7" s="113">
        <v>76.010000000000005</v>
      </c>
      <c r="M7" s="113">
        <v>69.84</v>
      </c>
      <c r="N7" s="113">
        <v>68</v>
      </c>
      <c r="O7" s="113">
        <v>67.47</v>
      </c>
      <c r="P7" s="113">
        <v>67</v>
      </c>
      <c r="Q7" s="113">
        <v>68</v>
      </c>
      <c r="R7" s="113">
        <v>67.47</v>
      </c>
      <c r="S7" s="113">
        <v>70.2</v>
      </c>
      <c r="T7" s="113">
        <v>74.48</v>
      </c>
      <c r="U7" s="113">
        <v>87.1</v>
      </c>
      <c r="V7" s="113">
        <v>85</v>
      </c>
      <c r="W7" s="113">
        <v>78</v>
      </c>
      <c r="X7" s="113">
        <v>72.25</v>
      </c>
      <c r="Y7" s="113">
        <v>68.58</v>
      </c>
      <c r="Z7" s="114"/>
      <c r="AA7" s="115">
        <v>72.067499999999995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>
        <v>4.5</v>
      </c>
      <c r="O15" s="129"/>
      <c r="P15" s="129"/>
      <c r="Q15" s="129"/>
      <c r="R15" s="129"/>
      <c r="S15" s="129"/>
      <c r="T15" s="129">
        <v>273.60000000000002</v>
      </c>
      <c r="U15" s="129">
        <v>248.3</v>
      </c>
      <c r="V15" s="125">
        <v>69.599999999999994</v>
      </c>
      <c r="W15" s="129">
        <v>181.1</v>
      </c>
      <c r="X15" s="129">
        <v>244.6</v>
      </c>
      <c r="Y15" s="129"/>
      <c r="Z15" s="127"/>
      <c r="AA15" s="128">
        <f t="shared" si="0"/>
        <v>1021.7000000000002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4.5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273.60000000000002</v>
      </c>
      <c r="U16" s="131">
        <f t="shared" si="1"/>
        <v>248.3</v>
      </c>
      <c r="V16" s="131">
        <f t="shared" si="1"/>
        <v>69.599999999999994</v>
      </c>
      <c r="W16" s="131">
        <f t="shared" si="1"/>
        <v>181.1</v>
      </c>
      <c r="X16" s="131">
        <f t="shared" si="1"/>
        <v>244.6</v>
      </c>
      <c r="Y16" s="131">
        <f t="shared" si="1"/>
        <v>0</v>
      </c>
      <c r="Z16" s="132" t="str">
        <f t="shared" si="1"/>
        <v/>
      </c>
      <c r="AA16" s="85">
        <f t="shared" si="0"/>
        <v>1021.7000000000002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326.3</v>
      </c>
      <c r="J23" s="129">
        <v>469.7</v>
      </c>
      <c r="K23" s="129">
        <v>500</v>
      </c>
      <c r="L23" s="129">
        <v>145.9</v>
      </c>
      <c r="M23" s="129">
        <v>116.5</v>
      </c>
      <c r="N23" s="129"/>
      <c r="O23" s="129">
        <v>47.6</v>
      </c>
      <c r="P23" s="129">
        <v>227.8</v>
      </c>
      <c r="Q23" s="129">
        <v>446.5</v>
      </c>
      <c r="R23" s="129">
        <v>500</v>
      </c>
      <c r="S23" s="129">
        <v>190.4</v>
      </c>
      <c r="T23" s="129"/>
      <c r="U23" s="129"/>
      <c r="V23" s="125"/>
      <c r="W23" s="129"/>
      <c r="X23" s="129"/>
      <c r="Y23" s="129">
        <v>449</v>
      </c>
      <c r="Z23" s="127"/>
      <c r="AA23" s="128">
        <f t="shared" si="2"/>
        <v>6919.7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326.3</v>
      </c>
      <c r="J24" s="131">
        <f t="shared" si="3"/>
        <v>469.7</v>
      </c>
      <c r="K24" s="131">
        <f t="shared" si="3"/>
        <v>500</v>
      </c>
      <c r="L24" s="131">
        <f t="shared" si="3"/>
        <v>145.9</v>
      </c>
      <c r="M24" s="131">
        <f t="shared" si="3"/>
        <v>116.5</v>
      </c>
      <c r="N24" s="131">
        <f t="shared" si="3"/>
        <v>0</v>
      </c>
      <c r="O24" s="131">
        <f t="shared" si="3"/>
        <v>47.6</v>
      </c>
      <c r="P24" s="131">
        <f t="shared" si="3"/>
        <v>227.8</v>
      </c>
      <c r="Q24" s="131">
        <f t="shared" si="3"/>
        <v>446.5</v>
      </c>
      <c r="R24" s="131">
        <f t="shared" si="3"/>
        <v>500</v>
      </c>
      <c r="S24" s="131">
        <f t="shared" si="3"/>
        <v>190.4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449</v>
      </c>
      <c r="Z24" s="132" t="str">
        <f t="shared" si="3"/>
        <v/>
      </c>
      <c r="AA24" s="85">
        <f t="shared" si="2"/>
        <v>6919.7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2021-04-14T11:31:44Z</dcterms:created>
  <dcterms:modified xsi:type="dcterms:W3CDTF">2021-04-14T11:31:45Z</dcterms:modified>
</cp:coreProperties>
</file>