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[1]SPOT_Orders_OverView_01!$A$42:$A$82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<sst xmlns="http://schemas.openxmlformats.org/spreadsheetml/2006/main" count="109" uniqueCount="49">
  <si>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13/04/2021 14:12:01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</si>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</sst>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568</c:v>
                </c:pt>
                <c:pt idx="8">
                  <c:v>568</c:v>
                </c:pt>
                <c:pt idx="9">
                  <c:v>523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568</c:v>
                </c:pt>
                <c:pt idx="19">
                  <c:v>568</c:v>
                </c:pt>
                <c:pt idx="20">
                  <c:v>568</c:v>
                </c:pt>
                <c:pt idx="21">
                  <c:v>523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2501.7070000000003</c:v>
                </c:pt>
                <c:pt idx="1">
                  <c:v>2296.9</c:v>
                </c:pt>
                <c:pt idx="2">
                  <c:v>2152.04</c:v>
                </c:pt>
                <c:pt idx="3">
                  <c:v>2068.123</c:v>
                </c:pt>
                <c:pt idx="4">
                  <c:v>2291.4229999999998</c:v>
                </c:pt>
                <c:pt idx="5">
                  <c:v>2722.384</c:v>
                </c:pt>
                <c:pt idx="6">
                  <c:v>3090.2939999999999</c:v>
                </c:pt>
                <c:pt idx="7">
                  <c:v>3133.7359999999999</c:v>
                </c:pt>
                <c:pt idx="8">
                  <c:v>3132.7359999999999</c:v>
                </c:pt>
                <c:pt idx="9">
                  <c:v>3038.9870000000001</c:v>
                </c:pt>
                <c:pt idx="10">
                  <c:v>2800.5209999999997</c:v>
                </c:pt>
                <c:pt idx="11">
                  <c:v>2399.6840000000002</c:v>
                </c:pt>
                <c:pt idx="12">
                  <c:v>2127.9</c:v>
                </c:pt>
                <c:pt idx="13">
                  <c:v>1970.1590000000001</c:v>
                </c:pt>
                <c:pt idx="14">
                  <c:v>1904.7620000000002</c:v>
                </c:pt>
                <c:pt idx="15">
                  <c:v>2127.9</c:v>
                </c:pt>
                <c:pt idx="16">
                  <c:v>2545.9</c:v>
                </c:pt>
                <c:pt idx="17">
                  <c:v>2974.2</c:v>
                </c:pt>
                <c:pt idx="18">
                  <c:v>3162.547</c:v>
                </c:pt>
                <c:pt idx="19">
                  <c:v>3351.9970000000003</c:v>
                </c:pt>
                <c:pt idx="20">
                  <c:v>3355.1970000000001</c:v>
                </c:pt>
                <c:pt idx="21">
                  <c:v>3136.9560000000001</c:v>
                </c:pt>
                <c:pt idx="22">
                  <c:v>3115.8469999999998</c:v>
                </c:pt>
                <c:pt idx="23">
                  <c:v>2956.1320000000001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802</c:v>
                </c:pt>
                <c:pt idx="1">
                  <c:v>898</c:v>
                </c:pt>
                <c:pt idx="2">
                  <c:v>905</c:v>
                </c:pt>
                <c:pt idx="3">
                  <c:v>955</c:v>
                </c:pt>
                <c:pt idx="4">
                  <c:v>907</c:v>
                </c:pt>
                <c:pt idx="5">
                  <c:v>821</c:v>
                </c:pt>
                <c:pt idx="6">
                  <c:v>653.03600000000006</c:v>
                </c:pt>
                <c:pt idx="7">
                  <c:v>598</c:v>
                </c:pt>
                <c:pt idx="8">
                  <c:v>530</c:v>
                </c:pt>
                <c:pt idx="9">
                  <c:v>529</c:v>
                </c:pt>
                <c:pt idx="10">
                  <c:v>655.20000000000005</c:v>
                </c:pt>
                <c:pt idx="11">
                  <c:v>785.8</c:v>
                </c:pt>
                <c:pt idx="12">
                  <c:v>806.5</c:v>
                </c:pt>
                <c:pt idx="13">
                  <c:v>692.7</c:v>
                </c:pt>
                <c:pt idx="14">
                  <c:v>621.9</c:v>
                </c:pt>
                <c:pt idx="15">
                  <c:v>480.6</c:v>
                </c:pt>
                <c:pt idx="16">
                  <c:v>389</c:v>
                </c:pt>
                <c:pt idx="17">
                  <c:v>418</c:v>
                </c:pt>
                <c:pt idx="18">
                  <c:v>475</c:v>
                </c:pt>
                <c:pt idx="19">
                  <c:v>776.32500000000005</c:v>
                </c:pt>
                <c:pt idx="20">
                  <c:v>664</c:v>
                </c:pt>
                <c:pt idx="21">
                  <c:v>556</c:v>
                </c:pt>
                <c:pt idx="22">
                  <c:v>661</c:v>
                </c:pt>
                <c:pt idx="23">
                  <c:v>750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1324.9370000000001</c:v>
                </c:pt>
                <c:pt idx="1">
                  <c:v>1335.7259999999999</c:v>
                </c:pt>
                <c:pt idx="2">
                  <c:v>1345.2440000000001</c:v>
                </c:pt>
                <c:pt idx="3">
                  <c:v>1297.2460000000001</c:v>
                </c:pt>
                <c:pt idx="4">
                  <c:v>1241.8420000000001</c:v>
                </c:pt>
                <c:pt idx="5">
                  <c:v>1200.9919999999997</c:v>
                </c:pt>
                <c:pt idx="6">
                  <c:v>1291.415</c:v>
                </c:pt>
                <c:pt idx="7">
                  <c:v>1649.1659999999999</c:v>
                </c:pt>
                <c:pt idx="8">
                  <c:v>2202.8989999999999</c:v>
                </c:pt>
                <c:pt idx="9">
                  <c:v>2791.3719999999994</c:v>
                </c:pt>
                <c:pt idx="10">
                  <c:v>3256.3309999999997</c:v>
                </c:pt>
                <c:pt idx="11">
                  <c:v>3566.759</c:v>
                </c:pt>
                <c:pt idx="12">
                  <c:v>3749.3140000000003</c:v>
                </c:pt>
                <c:pt idx="13">
                  <c:v>3803.8460000000009</c:v>
                </c:pt>
                <c:pt idx="14">
                  <c:v>3689.9870000000005</c:v>
                </c:pt>
                <c:pt idx="15">
                  <c:v>3362.9730000000009</c:v>
                </c:pt>
                <c:pt idx="16">
                  <c:v>2832.8849999999998</c:v>
                </c:pt>
                <c:pt idx="17">
                  <c:v>2190.4679999999998</c:v>
                </c:pt>
                <c:pt idx="18">
                  <c:v>1675.56</c:v>
                </c:pt>
                <c:pt idx="19">
                  <c:v>1469.3669999999997</c:v>
                </c:pt>
                <c:pt idx="20">
                  <c:v>1387.9339999999997</c:v>
                </c:pt>
                <c:pt idx="21">
                  <c:v>1325.2079999999999</c:v>
                </c:pt>
                <c:pt idx="22">
                  <c:v>1251.1719999999998</c:v>
                </c:pt>
                <c:pt idx="23">
                  <c:v>1180.1619999999998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52</c:v>
                </c:pt>
                <c:pt idx="6">
                  <c:v>537</c:v>
                </c:pt>
                <c:pt idx="7">
                  <c:v>884</c:v>
                </c:pt>
                <c:pt idx="8">
                  <c:v>728</c:v>
                </c:pt>
                <c:pt idx="9">
                  <c:v>405</c:v>
                </c:pt>
                <c:pt idx="10">
                  <c:v>59</c:v>
                </c:pt>
                <c:pt idx="11">
                  <c:v>14</c:v>
                </c:pt>
                <c:pt idx="12">
                  <c:v>14</c:v>
                </c:pt>
                <c:pt idx="14">
                  <c:v>64</c:v>
                </c:pt>
                <c:pt idx="15">
                  <c:v>90</c:v>
                </c:pt>
                <c:pt idx="16">
                  <c:v>90</c:v>
                </c:pt>
                <c:pt idx="17">
                  <c:v>290</c:v>
                </c:pt>
                <c:pt idx="18">
                  <c:v>784</c:v>
                </c:pt>
                <c:pt idx="19">
                  <c:v>949</c:v>
                </c:pt>
                <c:pt idx="20">
                  <c:v>954</c:v>
                </c:pt>
                <c:pt idx="21">
                  <c:v>757</c:v>
                </c:pt>
                <c:pt idx="22">
                  <c:v>372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0884400"/>
        <c:axId val="450884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5151.6439999999993</c:v>
                </c:pt>
                <c:pt idx="1">
                  <c:v>5053.6260000000002</c:v>
                </c:pt>
                <c:pt idx="2">
                  <c:v>4925.2839999999997</c:v>
                </c:pt>
                <c:pt idx="3">
                  <c:v>4843.3689999999997</c:v>
                </c:pt>
                <c:pt idx="4">
                  <c:v>4989.2650000000012</c:v>
                </c:pt>
                <c:pt idx="5">
                  <c:v>5319.3620000000001</c:v>
                </c:pt>
                <c:pt idx="6">
                  <c:v>6094.7449999999999</c:v>
                </c:pt>
                <c:pt idx="7">
                  <c:v>6832.9209999999994</c:v>
                </c:pt>
                <c:pt idx="8">
                  <c:v>7161.6530000000002</c:v>
                </c:pt>
                <c:pt idx="9">
                  <c:v>7287.3520000000017</c:v>
                </c:pt>
                <c:pt idx="10">
                  <c:v>7294.1010000000015</c:v>
                </c:pt>
                <c:pt idx="11">
                  <c:v>7289.2070000000003</c:v>
                </c:pt>
                <c:pt idx="12">
                  <c:v>7220.7059999999992</c:v>
                </c:pt>
                <c:pt idx="13">
                  <c:v>6989.7060000000029</c:v>
                </c:pt>
                <c:pt idx="14">
                  <c:v>6803.6339999999982</c:v>
                </c:pt>
                <c:pt idx="15">
                  <c:v>6584.4750000000004</c:v>
                </c:pt>
                <c:pt idx="16">
                  <c:v>6380.7480000000005</c:v>
                </c:pt>
                <c:pt idx="17">
                  <c:v>6395.6649999999981</c:v>
                </c:pt>
                <c:pt idx="18">
                  <c:v>6665.1069999999982</c:v>
                </c:pt>
                <c:pt idx="19">
                  <c:v>7114.6890000000021</c:v>
                </c:pt>
                <c:pt idx="20">
                  <c:v>6929.1449999999995</c:v>
                </c:pt>
                <c:pt idx="21">
                  <c:v>6298.1639999999989</c:v>
                </c:pt>
                <c:pt idx="22">
                  <c:v>5923.0160000000005</c:v>
                </c:pt>
                <c:pt idx="23">
                  <c:v>5509.2939999999999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884400"/>
        <c:axId val="450884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67.03</c:v>
                </c:pt>
                <c:pt idx="1">
                  <c:v>66.95</c:v>
                </c:pt>
                <c:pt idx="2">
                  <c:v>63.65</c:v>
                </c:pt>
                <c:pt idx="3">
                  <c:v>63.65</c:v>
                </c:pt>
                <c:pt idx="4">
                  <c:v>63.81</c:v>
                </c:pt>
                <c:pt idx="5">
                  <c:v>70.66</c:v>
                </c:pt>
                <c:pt idx="6">
                  <c:v>82.64</c:v>
                </c:pt>
                <c:pt idx="7">
                  <c:v>94.81</c:v>
                </c:pt>
                <c:pt idx="8">
                  <c:v>94.81</c:v>
                </c:pt>
                <c:pt idx="9">
                  <c:v>86.79</c:v>
                </c:pt>
                <c:pt idx="10">
                  <c:v>67.03</c:v>
                </c:pt>
                <c:pt idx="11">
                  <c:v>63.65</c:v>
                </c:pt>
                <c:pt idx="12">
                  <c:v>61.65</c:v>
                </c:pt>
                <c:pt idx="13">
                  <c:v>56.07</c:v>
                </c:pt>
                <c:pt idx="14">
                  <c:v>56.07</c:v>
                </c:pt>
                <c:pt idx="15">
                  <c:v>59.99</c:v>
                </c:pt>
                <c:pt idx="16">
                  <c:v>66</c:v>
                </c:pt>
                <c:pt idx="17">
                  <c:v>68.14</c:v>
                </c:pt>
                <c:pt idx="18">
                  <c:v>87.8</c:v>
                </c:pt>
                <c:pt idx="19">
                  <c:v>98.41</c:v>
                </c:pt>
                <c:pt idx="20">
                  <c:v>100</c:v>
                </c:pt>
                <c:pt idx="21">
                  <c:v>81.14</c:v>
                </c:pt>
                <c:pt idx="22">
                  <c:v>77.62</c:v>
                </c:pt>
                <c:pt idx="23">
                  <c:v>67.03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631744"/>
        <c:axId val="450885184"/>
      </c:lineChart>
      <c:catAx>
        <c:axId val="450884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884792"/>
        <c:crosses val="autoZero"/>
        <c:auto val="1"/>
        <c:lblAlgn val="ctr"/>
        <c:lblOffset val="100"/>
        <c:noMultiLvlLbl val="0"/>
      </c:catAx>
      <c:valAx>
        <c:axId val="45088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884400"/>
        <c:crosses val="autoZero"/>
        <c:crossBetween val="between"/>
      </c:valAx>
      <c:valAx>
        <c:axId val="4508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631744"/>
        <c:crosses val="max"/>
        <c:crossBetween val="between"/>
      </c:valAx>
      <c:catAx>
        <c:axId val="450631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8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44300</v>
          </cell>
        </row>
        <row r="5">
          <cell r="C5" t="str">
            <v>DAM</v>
          </cell>
        </row>
        <row r="26">
          <cell r="C26">
            <v>12777</v>
          </cell>
        </row>
        <row r="27">
          <cell r="C27">
            <v>64358.032000000036</v>
          </cell>
        </row>
        <row r="28">
          <cell r="C28">
            <v>7169</v>
          </cell>
        </row>
        <row r="29">
          <cell r="C29">
            <v>16330.061000000002</v>
          </cell>
        </row>
        <row r="30">
          <cell r="C30">
            <v>50422.804999999986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22245.531999999992</v>
          </cell>
        </row>
        <row r="39">
          <cell r="C39">
            <v>27852.113000000005</v>
          </cell>
        </row>
        <row r="40">
          <cell r="C40">
            <v>75575.145000000004</v>
          </cell>
        </row>
        <row r="41">
          <cell r="C41">
            <v>0</v>
          </cell>
        </row>
        <row r="42">
          <cell r="C42">
            <v>22037.588</v>
          </cell>
        </row>
        <row r="43">
          <cell r="C43">
            <v>3346.5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67.03</v>
          </cell>
          <cell r="C7">
            <v>66.95</v>
          </cell>
          <cell r="D7">
            <v>63.65</v>
          </cell>
          <cell r="E7">
            <v>63.65</v>
          </cell>
          <cell r="F7">
            <v>63.81</v>
          </cell>
          <cell r="G7">
            <v>70.66</v>
          </cell>
          <cell r="H7">
            <v>82.64</v>
          </cell>
          <cell r="I7">
            <v>94.81</v>
          </cell>
          <cell r="J7">
            <v>94.81</v>
          </cell>
          <cell r="K7">
            <v>86.79</v>
          </cell>
          <cell r="L7">
            <v>67.03</v>
          </cell>
          <cell r="M7">
            <v>63.65</v>
          </cell>
          <cell r="N7">
            <v>61.65</v>
          </cell>
          <cell r="O7">
            <v>56.07</v>
          </cell>
          <cell r="P7">
            <v>56.07</v>
          </cell>
          <cell r="Q7">
            <v>59.99</v>
          </cell>
          <cell r="R7">
            <v>66</v>
          </cell>
          <cell r="S7">
            <v>68.14</v>
          </cell>
          <cell r="T7">
            <v>87.8</v>
          </cell>
          <cell r="U7">
            <v>98.41</v>
          </cell>
          <cell r="V7">
            <v>100</v>
          </cell>
          <cell r="W7">
            <v>81.14</v>
          </cell>
          <cell r="X7">
            <v>77.62</v>
          </cell>
          <cell r="Y7">
            <v>67.03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67.03</v>
          </cell>
          <cell r="C7">
            <v>66.95</v>
          </cell>
          <cell r="D7">
            <v>63.65</v>
          </cell>
          <cell r="E7">
            <v>63.65</v>
          </cell>
          <cell r="F7">
            <v>63.81</v>
          </cell>
          <cell r="G7">
            <v>70.66</v>
          </cell>
          <cell r="H7">
            <v>82.64</v>
          </cell>
          <cell r="I7">
            <v>94.81</v>
          </cell>
          <cell r="J7">
            <v>94.81</v>
          </cell>
          <cell r="K7">
            <v>86.79</v>
          </cell>
          <cell r="L7">
            <v>67.03</v>
          </cell>
          <cell r="M7">
            <v>63.65</v>
          </cell>
          <cell r="N7">
            <v>61.65</v>
          </cell>
          <cell r="O7">
            <v>56.07</v>
          </cell>
          <cell r="P7">
            <v>56.07</v>
          </cell>
          <cell r="Q7">
            <v>59.99</v>
          </cell>
          <cell r="R7">
            <v>66</v>
          </cell>
          <cell r="S7">
            <v>68.14</v>
          </cell>
          <cell r="T7">
            <v>87.8</v>
          </cell>
          <cell r="U7">
            <v>98.41</v>
          </cell>
          <cell r="V7">
            <v>100</v>
          </cell>
          <cell r="W7">
            <v>81.14</v>
          </cell>
          <cell r="X7">
            <v>77.62</v>
          </cell>
          <cell r="Y7">
            <v>67.03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367.80700000000002</v>
          </cell>
          <cell r="C26">
            <v>163</v>
          </cell>
          <cell r="D26">
            <v>100</v>
          </cell>
          <cell r="E26">
            <v>100</v>
          </cell>
          <cell r="F26">
            <v>163</v>
          </cell>
          <cell r="G26">
            <v>520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403.32799999999997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163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442.46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220</v>
          </cell>
          <cell r="P27">
            <v>220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428</v>
          </cell>
          <cell r="C28">
            <v>428</v>
          </cell>
          <cell r="D28">
            <v>352.42899999999997</v>
          </cell>
          <cell r="E28">
            <v>268.512</v>
          </cell>
          <cell r="F28">
            <v>428</v>
          </cell>
          <cell r="G28">
            <v>428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401.78399999999999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649.25900000000001</v>
          </cell>
          <cell r="P29">
            <v>583.86199999999997</v>
          </cell>
          <cell r="Q29">
            <v>650</v>
          </cell>
          <cell r="R29">
            <v>650</v>
          </cell>
          <cell r="S29">
            <v>650</v>
          </cell>
          <cell r="T29">
            <v>663.28399999999999</v>
          </cell>
          <cell r="U29">
            <v>811</v>
          </cell>
          <cell r="V29">
            <v>811</v>
          </cell>
          <cell r="W29">
            <v>650</v>
          </cell>
          <cell r="X29">
            <v>650</v>
          </cell>
          <cell r="Y29">
            <v>650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300</v>
          </cell>
          <cell r="M33">
            <v>243</v>
          </cell>
          <cell r="N33">
            <v>243</v>
          </cell>
          <cell r="O33">
            <v>243</v>
          </cell>
          <cell r="P33">
            <v>243</v>
          </cell>
          <cell r="Q33">
            <v>243</v>
          </cell>
          <cell r="R33">
            <v>300</v>
          </cell>
          <cell r="S33">
            <v>300</v>
          </cell>
          <cell r="T33">
            <v>350</v>
          </cell>
          <cell r="U33">
            <v>350</v>
          </cell>
          <cell r="V33">
            <v>350</v>
          </cell>
          <cell r="W33">
            <v>350</v>
          </cell>
          <cell r="X33">
            <v>350</v>
          </cell>
          <cell r="Y33">
            <v>300</v>
          </cell>
        </row>
        <row r="34">
          <cell r="G34">
            <v>60</v>
          </cell>
          <cell r="H34">
            <v>310</v>
          </cell>
          <cell r="I34">
            <v>320</v>
          </cell>
          <cell r="J34">
            <v>320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284.8</v>
          </cell>
          <cell r="T34">
            <v>363.173</v>
          </cell>
          <cell r="U34">
            <v>370.05599999999998</v>
          </cell>
          <cell r="V34">
            <v>370.07299999999998</v>
          </cell>
          <cell r="W34">
            <v>354.29700000000003</v>
          </cell>
          <cell r="X34">
            <v>348</v>
          </cell>
          <cell r="Y34">
            <v>344.06599999999997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243.71100000000001</v>
          </cell>
          <cell r="E37">
            <v>243.71100000000001</v>
          </cell>
          <cell r="F37">
            <v>244.523</v>
          </cell>
          <cell r="G37">
            <v>258.48399999999998</v>
          </cell>
          <cell r="H37">
            <v>326.39400000000001</v>
          </cell>
          <cell r="I37">
            <v>359.83600000000001</v>
          </cell>
          <cell r="J37">
            <v>359.83600000000001</v>
          </cell>
          <cell r="K37">
            <v>336.08699999999999</v>
          </cell>
          <cell r="L37">
            <v>264.29300000000001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250</v>
          </cell>
          <cell r="R37">
            <v>250</v>
          </cell>
          <cell r="S37">
            <v>286.5</v>
          </cell>
          <cell r="T37">
            <v>333.19</v>
          </cell>
          <cell r="U37">
            <v>367.041</v>
          </cell>
          <cell r="V37">
            <v>370.22399999999999</v>
          </cell>
          <cell r="W37">
            <v>328.75900000000001</v>
          </cell>
          <cell r="X37">
            <v>313.947</v>
          </cell>
          <cell r="Y37">
            <v>285.70600000000002</v>
          </cell>
        </row>
        <row r="40">
          <cell r="H40">
            <v>200</v>
          </cell>
          <cell r="I40">
            <v>200</v>
          </cell>
          <cell r="J40">
            <v>200</v>
          </cell>
          <cell r="K40">
            <v>100</v>
          </cell>
          <cell r="S40">
            <v>100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  <cell r="Y40">
            <v>100</v>
          </cell>
        </row>
        <row r="41">
          <cell r="H41">
            <v>80</v>
          </cell>
          <cell r="I41">
            <v>80</v>
          </cell>
          <cell r="J41">
            <v>80</v>
          </cell>
          <cell r="T41">
            <v>80</v>
          </cell>
          <cell r="U41">
            <v>140</v>
          </cell>
          <cell r="V41">
            <v>160</v>
          </cell>
          <cell r="W41">
            <v>160</v>
          </cell>
          <cell r="X41">
            <v>20</v>
          </cell>
        </row>
        <row r="42">
          <cell r="I42">
            <v>45</v>
          </cell>
          <cell r="J42">
            <v>45</v>
          </cell>
          <cell r="T42">
            <v>50</v>
          </cell>
          <cell r="U42">
            <v>65</v>
          </cell>
          <cell r="V42">
            <v>50</v>
          </cell>
          <cell r="W42">
            <v>45</v>
          </cell>
        </row>
        <row r="43">
          <cell r="H43">
            <v>40</v>
          </cell>
          <cell r="I43">
            <v>72</v>
          </cell>
          <cell r="J43">
            <v>72</v>
          </cell>
          <cell r="K43">
            <v>40</v>
          </cell>
          <cell r="T43">
            <v>42</v>
          </cell>
          <cell r="U43">
            <v>72</v>
          </cell>
          <cell r="V43">
            <v>72</v>
          </cell>
          <cell r="W43">
            <v>40</v>
          </cell>
        </row>
        <row r="44">
          <cell r="H44">
            <v>105</v>
          </cell>
          <cell r="I44">
            <v>120</v>
          </cell>
          <cell r="J44">
            <v>120</v>
          </cell>
          <cell r="K44">
            <v>114</v>
          </cell>
        </row>
        <row r="45">
          <cell r="I45">
            <v>155</v>
          </cell>
        </row>
        <row r="46">
          <cell r="J46">
            <v>35</v>
          </cell>
          <cell r="K46">
            <v>35</v>
          </cell>
          <cell r="L46">
            <v>45</v>
          </cell>
        </row>
        <row r="48">
          <cell r="T48">
            <v>100</v>
          </cell>
          <cell r="U48">
            <v>100</v>
          </cell>
          <cell r="V48">
            <v>100</v>
          </cell>
        </row>
        <row r="49">
          <cell r="I49">
            <v>100</v>
          </cell>
          <cell r="J49">
            <v>100</v>
          </cell>
          <cell r="K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F50">
            <v>26</v>
          </cell>
          <cell r="G50">
            <v>52</v>
          </cell>
          <cell r="H50">
            <v>52</v>
          </cell>
          <cell r="I50">
            <v>52</v>
          </cell>
          <cell r="P50">
            <v>26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</row>
        <row r="51">
          <cell r="U51">
            <v>60</v>
          </cell>
          <cell r="V51">
            <v>60</v>
          </cell>
        </row>
        <row r="54">
          <cell r="H54">
            <v>60</v>
          </cell>
          <cell r="I54">
            <v>60</v>
          </cell>
          <cell r="J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1324.9370000000001</v>
          </cell>
          <cell r="C59">
            <v>1335.7259999999999</v>
          </cell>
          <cell r="D59">
            <v>1345.2440000000001</v>
          </cell>
          <cell r="E59">
            <v>1297.2460000000001</v>
          </cell>
          <cell r="F59">
            <v>1241.8420000000001</v>
          </cell>
          <cell r="G59">
            <v>1200.9919999999997</v>
          </cell>
          <cell r="H59">
            <v>1291.415</v>
          </cell>
          <cell r="I59">
            <v>1649.1659999999999</v>
          </cell>
          <cell r="J59">
            <v>2202.8989999999999</v>
          </cell>
          <cell r="K59">
            <v>2791.3719999999994</v>
          </cell>
          <cell r="L59">
            <v>3256.3309999999997</v>
          </cell>
          <cell r="M59">
            <v>3566.759</v>
          </cell>
          <cell r="N59">
            <v>3749.3140000000003</v>
          </cell>
          <cell r="O59">
            <v>3803.8460000000009</v>
          </cell>
          <cell r="P59">
            <v>3689.9870000000005</v>
          </cell>
          <cell r="Q59">
            <v>3362.9730000000009</v>
          </cell>
          <cell r="R59">
            <v>2832.8849999999998</v>
          </cell>
          <cell r="S59">
            <v>2190.4679999999998</v>
          </cell>
          <cell r="T59">
            <v>1675.56</v>
          </cell>
          <cell r="U59">
            <v>1469.3669999999997</v>
          </cell>
          <cell r="V59">
            <v>1387.9339999999997</v>
          </cell>
          <cell r="W59">
            <v>1325.2079999999999</v>
          </cell>
          <cell r="X59">
            <v>1251.1719999999998</v>
          </cell>
          <cell r="Y59">
            <v>1180.1619999999998</v>
          </cell>
        </row>
        <row r="72">
          <cell r="B72">
            <v>235</v>
          </cell>
          <cell r="C72">
            <v>235</v>
          </cell>
          <cell r="D72">
            <v>219</v>
          </cell>
          <cell r="E72">
            <v>269</v>
          </cell>
          <cell r="F72">
            <v>269</v>
          </cell>
          <cell r="G72">
            <v>255</v>
          </cell>
          <cell r="H72">
            <v>264</v>
          </cell>
          <cell r="I72">
            <v>333</v>
          </cell>
          <cell r="J72">
            <v>265</v>
          </cell>
          <cell r="K72">
            <v>264</v>
          </cell>
          <cell r="L72">
            <v>265</v>
          </cell>
          <cell r="M72">
            <v>285</v>
          </cell>
          <cell r="N72">
            <v>184</v>
          </cell>
          <cell r="O72">
            <v>184</v>
          </cell>
          <cell r="P72">
            <v>173</v>
          </cell>
          <cell r="Q72">
            <v>164</v>
          </cell>
          <cell r="R72">
            <v>164</v>
          </cell>
          <cell r="S72">
            <v>140</v>
          </cell>
          <cell r="T72">
            <v>130</v>
          </cell>
          <cell r="U72">
            <v>266.32499999999999</v>
          </cell>
          <cell r="V72">
            <v>184</v>
          </cell>
          <cell r="W72">
            <v>97</v>
          </cell>
          <cell r="X72">
            <v>65</v>
          </cell>
          <cell r="Y72">
            <v>135</v>
          </cell>
        </row>
        <row r="73">
          <cell r="B73">
            <v>132</v>
          </cell>
          <cell r="C73">
            <v>168</v>
          </cell>
          <cell r="D73">
            <v>168</v>
          </cell>
          <cell r="E73">
            <v>168</v>
          </cell>
          <cell r="F73">
            <v>165</v>
          </cell>
          <cell r="G73">
            <v>133</v>
          </cell>
          <cell r="H73">
            <v>87.036000000000001</v>
          </cell>
          <cell r="I73">
            <v>40</v>
          </cell>
          <cell r="J73">
            <v>40</v>
          </cell>
          <cell r="K73">
            <v>40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40</v>
          </cell>
          <cell r="Q73">
            <v>40</v>
          </cell>
          <cell r="R73">
            <v>40</v>
          </cell>
          <cell r="S73">
            <v>40</v>
          </cell>
          <cell r="T73">
            <v>40</v>
          </cell>
          <cell r="U73">
            <v>90</v>
          </cell>
          <cell r="V73">
            <v>60</v>
          </cell>
          <cell r="W73">
            <v>76</v>
          </cell>
          <cell r="X73">
            <v>94</v>
          </cell>
          <cell r="Y73">
            <v>95</v>
          </cell>
        </row>
        <row r="74">
          <cell r="B74">
            <v>335</v>
          </cell>
          <cell r="C74">
            <v>395</v>
          </cell>
          <cell r="D74">
            <v>418</v>
          </cell>
          <cell r="E74">
            <v>418</v>
          </cell>
          <cell r="F74">
            <v>373</v>
          </cell>
          <cell r="G74">
            <v>333</v>
          </cell>
          <cell r="H74">
            <v>202</v>
          </cell>
          <cell r="I74">
            <v>125</v>
          </cell>
          <cell r="J74">
            <v>125</v>
          </cell>
          <cell r="K74">
            <v>125</v>
          </cell>
          <cell r="L74">
            <v>95</v>
          </cell>
          <cell r="M74">
            <v>95</v>
          </cell>
          <cell r="N74">
            <v>85</v>
          </cell>
          <cell r="O74">
            <v>85</v>
          </cell>
          <cell r="P74">
            <v>85</v>
          </cell>
          <cell r="Q74">
            <v>85</v>
          </cell>
          <cell r="R74">
            <v>85</v>
          </cell>
          <cell r="S74">
            <v>138</v>
          </cell>
          <cell r="T74">
            <v>205</v>
          </cell>
          <cell r="U74">
            <v>320</v>
          </cell>
          <cell r="V74">
            <v>320</v>
          </cell>
          <cell r="W74">
            <v>283</v>
          </cell>
          <cell r="X74">
            <v>402</v>
          </cell>
          <cell r="Y74">
            <v>420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L76">
            <v>155.19999999999999</v>
          </cell>
          <cell r="M76">
            <v>265.8</v>
          </cell>
          <cell r="N76">
            <v>397.5</v>
          </cell>
          <cell r="O76">
            <v>283.7</v>
          </cell>
          <cell r="P76">
            <v>223.9</v>
          </cell>
          <cell r="Q76">
            <v>91.6</v>
          </cell>
        </row>
      </sheetData>
      <sheetData sheetId="17">
        <row r="64">
          <cell r="B64">
            <v>1015.756</v>
          </cell>
          <cell r="C64">
            <v>1029.0830000000001</v>
          </cell>
          <cell r="D64">
            <v>1039.0940000000001</v>
          </cell>
          <cell r="E64">
            <v>1039.0900000000001</v>
          </cell>
          <cell r="F64">
            <v>1040.0889999999999</v>
          </cell>
          <cell r="G64">
            <v>1037.0920000000001</v>
          </cell>
          <cell r="H64">
            <v>1018.182</v>
          </cell>
          <cell r="I64">
            <v>999.61500000000001</v>
          </cell>
          <cell r="J64">
            <v>968.29200000000003</v>
          </cell>
          <cell r="K64">
            <v>930.29200000000003</v>
          </cell>
          <cell r="L64">
            <v>833.29200000000003</v>
          </cell>
          <cell r="M64">
            <v>807.29100000000005</v>
          </cell>
          <cell r="N64">
            <v>790.29600000000005</v>
          </cell>
          <cell r="O64">
            <v>793.79099999999994</v>
          </cell>
          <cell r="P64">
            <v>851.78399999999988</v>
          </cell>
          <cell r="Q64">
            <v>852.79099999999994</v>
          </cell>
          <cell r="R64">
            <v>861.23400000000004</v>
          </cell>
          <cell r="S64">
            <v>950.23500000000001</v>
          </cell>
          <cell r="T64">
            <v>885.23400000000004</v>
          </cell>
          <cell r="U64">
            <v>886.79500000000007</v>
          </cell>
          <cell r="V64">
            <v>888.798</v>
          </cell>
          <cell r="W64">
            <v>914.80200000000002</v>
          </cell>
          <cell r="X64">
            <v>823.8</v>
          </cell>
          <cell r="Y64">
            <v>988.80399999999997</v>
          </cell>
        </row>
        <row r="65">
          <cell r="B65">
            <v>926.16399999999987</v>
          </cell>
          <cell r="C65">
            <v>906.56000000000006</v>
          </cell>
          <cell r="D65">
            <v>897.02600000000007</v>
          </cell>
          <cell r="E65">
            <v>901.06799999999998</v>
          </cell>
          <cell r="F65">
            <v>932.31799999999998</v>
          </cell>
          <cell r="G65">
            <v>1039.1870000000001</v>
          </cell>
          <cell r="H65">
            <v>1195.94</v>
          </cell>
          <cell r="I65">
            <v>1326.6220000000001</v>
          </cell>
          <cell r="J65">
            <v>1393.6099999999997</v>
          </cell>
          <cell r="K65">
            <v>1415.5220000000004</v>
          </cell>
          <cell r="L65">
            <v>1419.1999999999998</v>
          </cell>
          <cell r="M65">
            <v>1411.7720000000002</v>
          </cell>
          <cell r="N65">
            <v>1395.7840000000001</v>
          </cell>
          <cell r="O65">
            <v>1341.021</v>
          </cell>
          <cell r="P65">
            <v>1278.2299999999998</v>
          </cell>
          <cell r="Q65">
            <v>1224.2750000000001</v>
          </cell>
          <cell r="R65">
            <v>1174.2900000000004</v>
          </cell>
          <cell r="S65">
            <v>1150.1919999999998</v>
          </cell>
          <cell r="T65">
            <v>1159.1790000000001</v>
          </cell>
          <cell r="U65">
            <v>1195.9779999999998</v>
          </cell>
          <cell r="V65">
            <v>1148.2820000000002</v>
          </cell>
          <cell r="W65">
            <v>1040.703</v>
          </cell>
          <cell r="X65">
            <v>1027.1129999999998</v>
          </cell>
          <cell r="Y65">
            <v>952.07699999999988</v>
          </cell>
        </row>
        <row r="66">
          <cell r="B66">
            <v>2371.7239999999997</v>
          </cell>
          <cell r="C66">
            <v>2285.0340000000001</v>
          </cell>
          <cell r="D66">
            <v>2204.6639999999998</v>
          </cell>
          <cell r="E66">
            <v>2169.7110000000002</v>
          </cell>
          <cell r="F66">
            <v>2242.2690000000002</v>
          </cell>
          <cell r="G66">
            <v>2524.8830000000003</v>
          </cell>
          <cell r="H66">
            <v>2922.6229999999996</v>
          </cell>
          <cell r="I66">
            <v>3305.884</v>
          </cell>
          <cell r="J66">
            <v>3581.5509999999999</v>
          </cell>
          <cell r="K66">
            <v>3695.2590000000005</v>
          </cell>
          <cell r="L66">
            <v>3767.1089999999995</v>
          </cell>
          <cell r="M66">
            <v>3758.1440000000002</v>
          </cell>
          <cell r="N66">
            <v>3711.1260000000002</v>
          </cell>
          <cell r="O66">
            <v>3444.3939999999993</v>
          </cell>
          <cell r="P66">
            <v>3287.12</v>
          </cell>
          <cell r="Q66">
            <v>3197.7379999999994</v>
          </cell>
          <cell r="R66">
            <v>3078.5240000000003</v>
          </cell>
          <cell r="S66">
            <v>3133.2379999999998</v>
          </cell>
          <cell r="T66">
            <v>3446.1940000000004</v>
          </cell>
          <cell r="U66">
            <v>4012.4159999999997</v>
          </cell>
          <cell r="V66">
            <v>4000.3649999999998</v>
          </cell>
          <cell r="W66">
            <v>3493.1590000000001</v>
          </cell>
          <cell r="X66">
            <v>3274.6029999999996</v>
          </cell>
          <cell r="Y66">
            <v>2667.413</v>
          </cell>
        </row>
        <row r="68">
          <cell r="B68">
            <v>133</v>
          </cell>
          <cell r="C68">
            <v>128</v>
          </cell>
          <cell r="D68">
            <v>112.5</v>
          </cell>
          <cell r="E68">
            <v>111.5</v>
          </cell>
          <cell r="F68">
            <v>124.5</v>
          </cell>
          <cell r="G68">
            <v>138.5</v>
          </cell>
          <cell r="H68">
            <v>152</v>
          </cell>
          <cell r="I68">
            <v>171.5</v>
          </cell>
          <cell r="J68">
            <v>167.5</v>
          </cell>
          <cell r="K68">
            <v>161</v>
          </cell>
          <cell r="L68">
            <v>109.5</v>
          </cell>
          <cell r="M68">
            <v>125</v>
          </cell>
          <cell r="N68">
            <v>124.5</v>
          </cell>
          <cell r="O68">
            <v>146.5</v>
          </cell>
          <cell r="P68">
            <v>145.5</v>
          </cell>
          <cell r="Q68">
            <v>137</v>
          </cell>
          <cell r="R68">
            <v>115.5</v>
          </cell>
          <cell r="S68">
            <v>157.5</v>
          </cell>
          <cell r="T68">
            <v>158.5</v>
          </cell>
          <cell r="U68">
            <v>159.5</v>
          </cell>
          <cell r="V68">
            <v>153</v>
          </cell>
          <cell r="W68">
            <v>144.5</v>
          </cell>
          <cell r="X68">
            <v>138</v>
          </cell>
          <cell r="Y68">
            <v>132</v>
          </cell>
        </row>
        <row r="72">
          <cell r="B72">
            <v>22</v>
          </cell>
          <cell r="C72">
            <v>22</v>
          </cell>
          <cell r="D72">
            <v>32</v>
          </cell>
          <cell r="E72">
            <v>32</v>
          </cell>
          <cell r="F72">
            <v>32</v>
          </cell>
          <cell r="G72">
            <v>53</v>
          </cell>
          <cell r="H72">
            <v>2</v>
          </cell>
          <cell r="I72">
            <v>54</v>
          </cell>
          <cell r="J72">
            <v>93</v>
          </cell>
          <cell r="K72">
            <v>122</v>
          </cell>
          <cell r="L72">
            <v>152</v>
          </cell>
          <cell r="M72">
            <v>181</v>
          </cell>
          <cell r="N72">
            <v>186</v>
          </cell>
          <cell r="O72">
            <v>216</v>
          </cell>
          <cell r="P72">
            <v>192</v>
          </cell>
          <cell r="Q72">
            <v>183</v>
          </cell>
          <cell r="R72">
            <v>183</v>
          </cell>
          <cell r="S72">
            <v>136</v>
          </cell>
          <cell r="T72">
            <v>57</v>
          </cell>
          <cell r="U72">
            <v>24</v>
          </cell>
          <cell r="V72">
            <v>2</v>
          </cell>
          <cell r="W72">
            <v>2</v>
          </cell>
          <cell r="X72">
            <v>26</v>
          </cell>
          <cell r="Y72">
            <v>59</v>
          </cell>
        </row>
        <row r="73">
          <cell r="B73">
            <v>153</v>
          </cell>
          <cell r="C73">
            <v>152.94900000000001</v>
          </cell>
          <cell r="D73">
            <v>110</v>
          </cell>
          <cell r="E73">
            <v>60</v>
          </cell>
          <cell r="F73">
            <v>88.088999999999999</v>
          </cell>
          <cell r="G73">
            <v>110</v>
          </cell>
          <cell r="H73">
            <v>180</v>
          </cell>
          <cell r="I73">
            <v>333</v>
          </cell>
          <cell r="J73">
            <v>463</v>
          </cell>
          <cell r="K73">
            <v>462</v>
          </cell>
          <cell r="L73">
            <v>442</v>
          </cell>
          <cell r="M73">
            <v>443</v>
          </cell>
          <cell r="N73">
            <v>460</v>
          </cell>
          <cell r="O73">
            <v>460</v>
          </cell>
          <cell r="P73">
            <v>457</v>
          </cell>
          <cell r="Q73">
            <v>435</v>
          </cell>
          <cell r="R73">
            <v>429</v>
          </cell>
          <cell r="S73">
            <v>307</v>
          </cell>
          <cell r="T73">
            <v>250</v>
          </cell>
          <cell r="U73">
            <v>225</v>
          </cell>
          <cell r="V73">
            <v>192</v>
          </cell>
          <cell r="W73">
            <v>153</v>
          </cell>
          <cell r="X73">
            <v>114</v>
          </cell>
          <cell r="Y73">
            <v>185</v>
          </cell>
        </row>
        <row r="74">
          <cell r="B74">
            <v>30</v>
          </cell>
          <cell r="C74">
            <v>30</v>
          </cell>
          <cell r="D74">
            <v>30</v>
          </cell>
          <cell r="E74">
            <v>30</v>
          </cell>
          <cell r="F74">
            <v>30</v>
          </cell>
          <cell r="G74">
            <v>30</v>
          </cell>
          <cell r="H74">
            <v>124</v>
          </cell>
          <cell r="I74">
            <v>233</v>
          </cell>
          <cell r="J74">
            <v>283</v>
          </cell>
          <cell r="K74">
            <v>293.17899999999997</v>
          </cell>
          <cell r="L74">
            <v>571</v>
          </cell>
          <cell r="M74">
            <v>563</v>
          </cell>
          <cell r="N74">
            <v>553</v>
          </cell>
          <cell r="O74">
            <v>583</v>
          </cell>
          <cell r="P74">
            <v>587</v>
          </cell>
          <cell r="Q74">
            <v>554.67100000000005</v>
          </cell>
          <cell r="R74">
            <v>498</v>
          </cell>
          <cell r="S74">
            <v>262</v>
          </cell>
          <cell r="T74">
            <v>209</v>
          </cell>
          <cell r="U74">
            <v>111</v>
          </cell>
          <cell r="V74">
            <v>92</v>
          </cell>
          <cell r="W74">
            <v>50</v>
          </cell>
          <cell r="X74">
            <v>25</v>
          </cell>
          <cell r="Y74">
            <v>25</v>
          </cell>
        </row>
        <row r="75">
          <cell r="O75">
            <v>5</v>
          </cell>
          <cell r="P75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386.7</v>
          </cell>
          <cell r="H76">
            <v>500</v>
          </cell>
          <cell r="I76">
            <v>409.3</v>
          </cell>
          <cell r="J76">
            <v>211.7</v>
          </cell>
          <cell r="K76">
            <v>208.1</v>
          </cell>
          <cell r="R76">
            <v>41.2</v>
          </cell>
          <cell r="S76">
            <v>299.5</v>
          </cell>
          <cell r="T76">
            <v>500</v>
          </cell>
          <cell r="U76">
            <v>500</v>
          </cell>
          <cell r="V76">
            <v>452.7</v>
          </cell>
          <cell r="W76">
            <v>500</v>
          </cell>
          <cell r="X76">
            <v>494.5</v>
          </cell>
          <cell r="Y76">
            <v>500</v>
          </cell>
        </row>
      </sheetData>
      <sheetData sheetId="18">
        <row r="7">
          <cell r="B7">
            <v>67.03</v>
          </cell>
          <cell r="C7">
            <v>66.95</v>
          </cell>
          <cell r="D7">
            <v>63.65</v>
          </cell>
          <cell r="E7">
            <v>63.65</v>
          </cell>
          <cell r="F7">
            <v>63.81</v>
          </cell>
          <cell r="G7">
            <v>70.66</v>
          </cell>
          <cell r="H7">
            <v>82.64</v>
          </cell>
          <cell r="I7">
            <v>94.81</v>
          </cell>
          <cell r="J7">
            <v>94.81</v>
          </cell>
          <cell r="K7">
            <v>86.79</v>
          </cell>
          <cell r="L7">
            <v>67.03</v>
          </cell>
          <cell r="M7">
            <v>63.65</v>
          </cell>
          <cell r="N7">
            <v>61.65</v>
          </cell>
          <cell r="O7">
            <v>56.07</v>
          </cell>
          <cell r="P7">
            <v>56.07</v>
          </cell>
          <cell r="Q7">
            <v>59.99</v>
          </cell>
          <cell r="R7">
            <v>66</v>
          </cell>
          <cell r="S7">
            <v>68.14</v>
          </cell>
          <cell r="T7">
            <v>87.8</v>
          </cell>
          <cell r="U7">
            <v>98.41</v>
          </cell>
          <cell r="V7">
            <v>100</v>
          </cell>
          <cell r="W7">
            <v>81.14</v>
          </cell>
          <cell r="X7">
            <v>77.62</v>
          </cell>
          <cell r="Y7">
            <v>67.03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ELECTRADE_SPA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44298</v>
          </cell>
        </row>
        <row r="4">
          <cell r="B4">
            <v>44298</v>
          </cell>
        </row>
        <row r="5">
          <cell r="B5">
            <v>44298</v>
          </cell>
        </row>
        <row r="6">
          <cell r="B6">
            <v>44298</v>
          </cell>
        </row>
        <row r="7">
          <cell r="B7">
            <v>44298</v>
          </cell>
        </row>
        <row r="8">
          <cell r="B8">
            <v>44298</v>
          </cell>
        </row>
        <row r="9">
          <cell r="B9">
            <v>44298</v>
          </cell>
        </row>
        <row r="10">
          <cell r="B10">
            <v>44298</v>
          </cell>
        </row>
        <row r="11">
          <cell r="B11">
            <v>44298</v>
          </cell>
        </row>
        <row r="12">
          <cell r="B12">
            <v>44298</v>
          </cell>
        </row>
        <row r="13">
          <cell r="B13">
            <v>44298</v>
          </cell>
        </row>
        <row r="14">
          <cell r="B14">
            <v>44298</v>
          </cell>
        </row>
        <row r="15">
          <cell r="B15">
            <v>44298</v>
          </cell>
        </row>
        <row r="16">
          <cell r="B16">
            <v>44298</v>
          </cell>
        </row>
      </sheetData>
      <sheetData sheetId="41">
        <row r="2">
          <cell r="C2">
            <v>44300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753.94399999999996</v>
          </cell>
          <cell r="J12">
            <v>753.94399999999996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5151.6440000000002</v>
      </c>
      <c r="C4" s="18">
        <v>5053.6260000000002</v>
      </c>
      <c r="D4" s="18">
        <v>4925.2840000000006</v>
      </c>
      <c r="E4" s="18">
        <v>4843.3690000000015</v>
      </c>
      <c r="F4" s="18">
        <v>4989.2649999999994</v>
      </c>
      <c r="G4" s="18">
        <v>5319.3760000000002</v>
      </c>
      <c r="H4" s="18">
        <v>6094.7450000000008</v>
      </c>
      <c r="I4" s="18">
        <v>6832.9020000000019</v>
      </c>
      <c r="J4" s="18">
        <v>7161.6350000000002</v>
      </c>
      <c r="K4" s="18">
        <v>7287.3590000000013</v>
      </c>
      <c r="L4" s="18">
        <v>7294.0520000000006</v>
      </c>
      <c r="M4" s="18">
        <v>7289.2429999999986</v>
      </c>
      <c r="N4" s="18">
        <v>7220.7140000000009</v>
      </c>
      <c r="O4" s="18">
        <v>6989.7050000000008</v>
      </c>
      <c r="P4" s="18">
        <v>6803.6489999999994</v>
      </c>
      <c r="Q4" s="18">
        <v>6584.472999999999</v>
      </c>
      <c r="R4" s="18">
        <v>6380.7849999999999</v>
      </c>
      <c r="S4" s="18">
        <v>6395.6680000000006</v>
      </c>
      <c r="T4" s="18">
        <v>6665.1069999999991</v>
      </c>
      <c r="U4" s="18">
        <v>7114.6889999999994</v>
      </c>
      <c r="V4" s="18">
        <v>6929.1310000000003</v>
      </c>
      <c r="W4" s="18">
        <v>6298.1639999999989</v>
      </c>
      <c r="X4" s="18">
        <v>5923.0190000000011</v>
      </c>
      <c r="Y4" s="18">
        <v>5509.2939999999999</v>
      </c>
      <c r="Z4" s="19"/>
      <c r="AA4" s="20">
        <f>SUM(B4:Z4)</f>
        <v>151056.89800000002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67.03</v>
      </c>
      <c r="C7" s="28">
        <v>66.95</v>
      </c>
      <c r="D7" s="28">
        <v>63.65</v>
      </c>
      <c r="E7" s="28">
        <v>63.65</v>
      </c>
      <c r="F7" s="28">
        <v>63.81</v>
      </c>
      <c r="G7" s="28">
        <v>70.66</v>
      </c>
      <c r="H7" s="28">
        <v>82.64</v>
      </c>
      <c r="I7" s="28">
        <v>94.81</v>
      </c>
      <c r="J7" s="28">
        <v>94.81</v>
      </c>
      <c r="K7" s="28">
        <v>86.79</v>
      </c>
      <c r="L7" s="28">
        <v>67.03</v>
      </c>
      <c r="M7" s="28">
        <v>63.65</v>
      </c>
      <c r="N7" s="28">
        <v>61.65</v>
      </c>
      <c r="O7" s="28">
        <v>56.07</v>
      </c>
      <c r="P7" s="28">
        <v>56.07</v>
      </c>
      <c r="Q7" s="28">
        <v>59.99</v>
      </c>
      <c r="R7" s="28">
        <v>66</v>
      </c>
      <c r="S7" s="28">
        <v>68.14</v>
      </c>
      <c r="T7" s="28">
        <v>87.8</v>
      </c>
      <c r="U7" s="28">
        <v>98.41</v>
      </c>
      <c r="V7" s="28">
        <v>100</v>
      </c>
      <c r="W7" s="28">
        <v>81.14</v>
      </c>
      <c r="X7" s="28">
        <v>77.62</v>
      </c>
      <c r="Y7" s="28">
        <v>67.03</v>
      </c>
      <c r="Z7" s="29"/>
      <c r="AA7" s="30">
        <f>IF(SUM(GR_MAINLAND_MCP_SUM_SELL)&lt;&gt;0,AVERAGEIF(GR_MAINLAND_MCP_SUM_SELL,"&lt;&gt;"""),"")</f>
        <v>73.558333333333351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568</v>
      </c>
      <c r="J10" s="42">
        <v>568</v>
      </c>
      <c r="K10" s="42">
        <v>523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568</v>
      </c>
      <c r="U10" s="42">
        <v>568</v>
      </c>
      <c r="V10" s="42">
        <v>568</v>
      </c>
      <c r="W10" s="42">
        <v>523</v>
      </c>
      <c r="X10" s="42">
        <v>523</v>
      </c>
      <c r="Y10" s="42">
        <v>523</v>
      </c>
      <c r="Z10" s="43"/>
      <c r="AA10" s="44">
        <f>SUM(B10:Z10)</f>
        <v>12777</v>
      </c>
    </row>
    <row r="11" spans="1:27" ht="24.95" customHeight="1" x14ac:dyDescent="0.2">
      <c r="A11" s="45" t="s">
        <v>7</v>
      </c>
      <c r="B11" s="46">
        <v>2501.7070000000003</v>
      </c>
      <c r="C11" s="47">
        <v>2296.9</v>
      </c>
      <c r="D11" s="47">
        <v>2152.04</v>
      </c>
      <c r="E11" s="47">
        <v>2068.123</v>
      </c>
      <c r="F11" s="47">
        <v>2291.4229999999998</v>
      </c>
      <c r="G11" s="47">
        <v>2722.384</v>
      </c>
      <c r="H11" s="47">
        <v>3090.2939999999999</v>
      </c>
      <c r="I11" s="47">
        <v>3133.7359999999999</v>
      </c>
      <c r="J11" s="47">
        <v>3132.7359999999999</v>
      </c>
      <c r="K11" s="47">
        <v>3038.9870000000001</v>
      </c>
      <c r="L11" s="47">
        <v>2800.5209999999997</v>
      </c>
      <c r="M11" s="47">
        <v>2399.6840000000002</v>
      </c>
      <c r="N11" s="47">
        <v>2127.9</v>
      </c>
      <c r="O11" s="47">
        <v>1970.1590000000001</v>
      </c>
      <c r="P11" s="47">
        <v>1904.7620000000002</v>
      </c>
      <c r="Q11" s="47">
        <v>2127.9</v>
      </c>
      <c r="R11" s="47">
        <v>2545.9</v>
      </c>
      <c r="S11" s="47">
        <v>2974.2</v>
      </c>
      <c r="T11" s="47">
        <v>3162.547</v>
      </c>
      <c r="U11" s="47">
        <v>3351.9970000000003</v>
      </c>
      <c r="V11" s="47">
        <v>3355.1970000000001</v>
      </c>
      <c r="W11" s="47">
        <v>3136.9560000000001</v>
      </c>
      <c r="X11" s="47">
        <v>3115.8469999999998</v>
      </c>
      <c r="Y11" s="47">
        <v>2956.1320000000001</v>
      </c>
      <c r="Z11" s="48"/>
      <c r="AA11" s="49">
        <f>SUM(B11:Z11)</f>
        <v>64358.032000000007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52</v>
      </c>
      <c r="H12" s="47">
        <v>537</v>
      </c>
      <c r="I12" s="47">
        <v>884</v>
      </c>
      <c r="J12" s="47">
        <v>728</v>
      </c>
      <c r="K12" s="47">
        <v>405</v>
      </c>
      <c r="L12" s="47">
        <v>59</v>
      </c>
      <c r="M12" s="47">
        <v>14</v>
      </c>
      <c r="N12" s="47">
        <v>14</v>
      </c>
      <c r="O12" s="47"/>
      <c r="P12" s="47">
        <v>64</v>
      </c>
      <c r="Q12" s="47">
        <v>90</v>
      </c>
      <c r="R12" s="47">
        <v>90</v>
      </c>
      <c r="S12" s="47">
        <v>290</v>
      </c>
      <c r="T12" s="47">
        <v>784</v>
      </c>
      <c r="U12" s="47">
        <v>949</v>
      </c>
      <c r="V12" s="47">
        <v>954</v>
      </c>
      <c r="W12" s="47">
        <v>757</v>
      </c>
      <c r="X12" s="47">
        <v>372</v>
      </c>
      <c r="Y12" s="47">
        <v>100</v>
      </c>
      <c r="Z12" s="48"/>
      <c r="AA12" s="49">
        <f>SUM(B12:Z12)</f>
        <v>7169</v>
      </c>
    </row>
    <row r="13" spans="1:27" ht="24.95" customHeight="1" x14ac:dyDescent="0.2">
      <c r="A13" s="50" t="s">
        <v>9</v>
      </c>
      <c r="B13" s="51">
        <v>1324.9370000000001</v>
      </c>
      <c r="C13" s="52">
        <v>1335.7259999999999</v>
      </c>
      <c r="D13" s="52">
        <v>1345.2440000000001</v>
      </c>
      <c r="E13" s="52">
        <v>1297.2460000000001</v>
      </c>
      <c r="F13" s="52">
        <v>1241.8420000000001</v>
      </c>
      <c r="G13" s="52">
        <v>1200.9919999999997</v>
      </c>
      <c r="H13" s="52">
        <v>1291.415</v>
      </c>
      <c r="I13" s="52">
        <v>1649.1659999999999</v>
      </c>
      <c r="J13" s="52">
        <v>2202.8989999999999</v>
      </c>
      <c r="K13" s="52">
        <v>2791.3719999999994</v>
      </c>
      <c r="L13" s="52">
        <v>3256.3309999999997</v>
      </c>
      <c r="M13" s="52">
        <v>3566.759</v>
      </c>
      <c r="N13" s="52">
        <v>3749.3140000000003</v>
      </c>
      <c r="O13" s="52">
        <v>3803.8460000000009</v>
      </c>
      <c r="P13" s="52">
        <v>3689.9870000000005</v>
      </c>
      <c r="Q13" s="52">
        <v>3362.9730000000009</v>
      </c>
      <c r="R13" s="52">
        <v>2832.8849999999998</v>
      </c>
      <c r="S13" s="52">
        <v>2190.4679999999998</v>
      </c>
      <c r="T13" s="52">
        <v>1675.56</v>
      </c>
      <c r="U13" s="52">
        <v>1469.3669999999997</v>
      </c>
      <c r="V13" s="52">
        <v>1387.9339999999997</v>
      </c>
      <c r="W13" s="52">
        <v>1325.2079999999999</v>
      </c>
      <c r="X13" s="52">
        <v>1251.1719999999998</v>
      </c>
      <c r="Y13" s="52">
        <v>1180.1619999999998</v>
      </c>
      <c r="Z13" s="53"/>
      <c r="AA13" s="54">
        <f>SUM(B13:Z13)</f>
        <v>50422.804999999986</v>
      </c>
    </row>
    <row r="14" spans="1:27" ht="30" customHeight="1" thickBot="1" x14ac:dyDescent="0.25">
      <c r="A14" s="55" t="s">
        <v>10</v>
      </c>
      <c r="B14" s="56">
        <f>IF(LEN(B$2)&gt;0,SUM(B10:B13),"")</f>
        <v>4349.6440000000002</v>
      </c>
      <c r="C14" s="57">
        <f t="shared" ref="C14:Z14" si="0">IF(LEN(C$2)&gt;0,SUM(C10:C13),"")</f>
        <v>4155.6260000000002</v>
      </c>
      <c r="D14" s="57">
        <f t="shared" si="0"/>
        <v>4020.2840000000001</v>
      </c>
      <c r="E14" s="57">
        <f t="shared" si="0"/>
        <v>3888.3690000000001</v>
      </c>
      <c r="F14" s="57">
        <f t="shared" si="0"/>
        <v>4082.2649999999999</v>
      </c>
      <c r="G14" s="57">
        <f t="shared" si="0"/>
        <v>4498.3760000000002</v>
      </c>
      <c r="H14" s="57">
        <f t="shared" si="0"/>
        <v>5441.7089999999998</v>
      </c>
      <c r="I14" s="57">
        <f t="shared" si="0"/>
        <v>6234.902</v>
      </c>
      <c r="J14" s="57">
        <f t="shared" si="0"/>
        <v>6631.6350000000002</v>
      </c>
      <c r="K14" s="57">
        <f t="shared" si="0"/>
        <v>6758.3589999999995</v>
      </c>
      <c r="L14" s="57">
        <f t="shared" si="0"/>
        <v>6638.851999999999</v>
      </c>
      <c r="M14" s="57">
        <f t="shared" si="0"/>
        <v>6503.4430000000002</v>
      </c>
      <c r="N14" s="57">
        <f t="shared" si="0"/>
        <v>6414.2139999999999</v>
      </c>
      <c r="O14" s="57">
        <f t="shared" si="0"/>
        <v>6297.005000000001</v>
      </c>
      <c r="P14" s="57">
        <f t="shared" si="0"/>
        <v>6181.7490000000007</v>
      </c>
      <c r="Q14" s="57">
        <f t="shared" si="0"/>
        <v>6103.8730000000014</v>
      </c>
      <c r="R14" s="57">
        <f t="shared" si="0"/>
        <v>5991.7849999999999</v>
      </c>
      <c r="S14" s="57">
        <f t="shared" si="0"/>
        <v>5977.6679999999997</v>
      </c>
      <c r="T14" s="57">
        <f t="shared" si="0"/>
        <v>6190.107</v>
      </c>
      <c r="U14" s="57">
        <f t="shared" si="0"/>
        <v>6338.3639999999996</v>
      </c>
      <c r="V14" s="57">
        <f t="shared" si="0"/>
        <v>6265.1309999999994</v>
      </c>
      <c r="W14" s="57">
        <f t="shared" si="0"/>
        <v>5742.1639999999998</v>
      </c>
      <c r="X14" s="57">
        <f t="shared" si="0"/>
        <v>5262.0189999999993</v>
      </c>
      <c r="Y14" s="57">
        <f t="shared" si="0"/>
        <v>4759.2939999999999</v>
      </c>
      <c r="Z14" s="58" t="str">
        <f t="shared" si="0"/>
        <v/>
      </c>
      <c r="AA14" s="59">
        <f>SUM(AA9:AA13)</f>
        <v>134726.837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1667.9</v>
      </c>
      <c r="C25" s="67">
        <v>1718.9</v>
      </c>
      <c r="D25" s="67">
        <v>1746.9</v>
      </c>
      <c r="E25" s="67">
        <v>1707.9</v>
      </c>
      <c r="F25" s="67">
        <v>1678.9</v>
      </c>
      <c r="G25" s="67">
        <v>1633.9</v>
      </c>
      <c r="H25" s="67">
        <v>1802.9</v>
      </c>
      <c r="I25" s="67">
        <v>2335.9</v>
      </c>
      <c r="J25" s="67">
        <v>2626.9</v>
      </c>
      <c r="K25" s="67">
        <v>3043.9</v>
      </c>
      <c r="L25" s="67">
        <v>3153.9</v>
      </c>
      <c r="M25" s="67">
        <v>3329.9</v>
      </c>
      <c r="N25" s="67">
        <v>3428.9</v>
      </c>
      <c r="O25" s="67">
        <v>3409.9</v>
      </c>
      <c r="P25" s="67">
        <v>3341.9</v>
      </c>
      <c r="Q25" s="67">
        <v>3073.9</v>
      </c>
      <c r="R25" s="67">
        <v>2632.9</v>
      </c>
      <c r="S25" s="67">
        <v>2315.9</v>
      </c>
      <c r="T25" s="67">
        <v>2153.9</v>
      </c>
      <c r="U25" s="67">
        <v>2172.9</v>
      </c>
      <c r="V25" s="67">
        <v>2129.9</v>
      </c>
      <c r="W25" s="67">
        <v>1889.9</v>
      </c>
      <c r="X25" s="67">
        <v>1725.9</v>
      </c>
      <c r="Y25" s="67">
        <v>1524.9</v>
      </c>
      <c r="Z25" s="68"/>
      <c r="AA25" s="69">
        <f>SUM(B25:Z25)</f>
        <v>56248.60000000002</v>
      </c>
    </row>
    <row r="26" spans="1:27" ht="24.95" customHeight="1" x14ac:dyDescent="0.2">
      <c r="A26" s="70" t="s">
        <v>20</v>
      </c>
      <c r="B26" s="71">
        <v>1668.7439999999999</v>
      </c>
      <c r="C26" s="72">
        <v>1729.7260000000001</v>
      </c>
      <c r="D26" s="72">
        <v>1728.384</v>
      </c>
      <c r="E26" s="72">
        <v>1685.4690000000001</v>
      </c>
      <c r="F26" s="72">
        <v>1704.365</v>
      </c>
      <c r="G26" s="72">
        <v>1810.4760000000001</v>
      </c>
      <c r="H26" s="72">
        <v>2116.8449999999998</v>
      </c>
      <c r="I26" s="72">
        <v>2312.002</v>
      </c>
      <c r="J26" s="72">
        <v>2349.7350000000001</v>
      </c>
      <c r="K26" s="72">
        <v>2128.4589999999998</v>
      </c>
      <c r="L26" s="72">
        <v>2132.9520000000002</v>
      </c>
      <c r="M26" s="72">
        <v>2000.5429999999999</v>
      </c>
      <c r="N26" s="72">
        <v>1701.3140000000001</v>
      </c>
      <c r="O26" s="72">
        <v>1603.105</v>
      </c>
      <c r="P26" s="72">
        <v>1544.8489999999999</v>
      </c>
      <c r="Q26" s="72">
        <v>1725.973</v>
      </c>
      <c r="R26" s="72">
        <v>1846.885</v>
      </c>
      <c r="S26" s="72">
        <v>1964.768</v>
      </c>
      <c r="T26" s="72">
        <v>2291.2069999999999</v>
      </c>
      <c r="U26" s="72">
        <v>2721.7890000000002</v>
      </c>
      <c r="V26" s="72">
        <v>2579.2310000000002</v>
      </c>
      <c r="W26" s="72">
        <v>2188.2640000000001</v>
      </c>
      <c r="X26" s="72">
        <v>2082.1190000000001</v>
      </c>
      <c r="Y26" s="72">
        <v>1869.394</v>
      </c>
      <c r="Z26" s="73"/>
      <c r="AA26" s="74">
        <f>SUM(B26:Z26)</f>
        <v>47486.597999999998</v>
      </c>
    </row>
    <row r="27" spans="1:27" ht="24.95" customHeight="1" x14ac:dyDescent="0.2">
      <c r="A27" s="77" t="s">
        <v>21</v>
      </c>
      <c r="B27" s="75">
        <v>1815</v>
      </c>
      <c r="C27" s="76">
        <v>1605</v>
      </c>
      <c r="D27" s="76">
        <v>1450</v>
      </c>
      <c r="E27" s="76">
        <v>1450</v>
      </c>
      <c r="F27" s="76">
        <v>1606</v>
      </c>
      <c r="G27" s="76">
        <v>1875</v>
      </c>
      <c r="H27" s="76">
        <v>2175</v>
      </c>
      <c r="I27" s="76">
        <v>2185</v>
      </c>
      <c r="J27" s="76">
        <v>2185</v>
      </c>
      <c r="K27" s="76">
        <v>2115</v>
      </c>
      <c r="L27" s="76">
        <v>1852</v>
      </c>
      <c r="M27" s="76">
        <v>1693</v>
      </c>
      <c r="N27" s="76">
        <v>1693</v>
      </c>
      <c r="O27" s="76">
        <v>1693</v>
      </c>
      <c r="P27" s="76">
        <v>1693</v>
      </c>
      <c r="Q27" s="76">
        <v>1693</v>
      </c>
      <c r="R27" s="76">
        <v>1901</v>
      </c>
      <c r="S27" s="76">
        <v>2115</v>
      </c>
      <c r="T27" s="76">
        <v>2220</v>
      </c>
      <c r="U27" s="76">
        <v>2220</v>
      </c>
      <c r="V27" s="76">
        <v>2220</v>
      </c>
      <c r="W27" s="76">
        <v>2220</v>
      </c>
      <c r="X27" s="76">
        <v>2115</v>
      </c>
      <c r="Y27" s="76">
        <v>2115</v>
      </c>
      <c r="Z27" s="78"/>
      <c r="AA27" s="79">
        <f>SUM(B27:Z27)</f>
        <v>45904</v>
      </c>
    </row>
    <row r="28" spans="1:27" ht="30" customHeight="1" thickBot="1" x14ac:dyDescent="0.25">
      <c r="A28" s="55" t="s">
        <v>22</v>
      </c>
      <c r="B28" s="56">
        <f>IF(LEN(B$2)&gt;0,SUM(B25:B27),"")</f>
        <v>5151.6440000000002</v>
      </c>
      <c r="C28" s="57">
        <f t="shared" ref="C28:Z28" si="2">IF(LEN(C$2)&gt;0,SUM(C25:C27),"")</f>
        <v>5053.6260000000002</v>
      </c>
      <c r="D28" s="57">
        <f t="shared" si="2"/>
        <v>4925.2839999999997</v>
      </c>
      <c r="E28" s="57">
        <f t="shared" si="2"/>
        <v>4843.3690000000006</v>
      </c>
      <c r="F28" s="57">
        <f t="shared" si="2"/>
        <v>4989.2650000000003</v>
      </c>
      <c r="G28" s="57">
        <f t="shared" si="2"/>
        <v>5319.3760000000002</v>
      </c>
      <c r="H28" s="57">
        <f t="shared" si="2"/>
        <v>6094.7449999999999</v>
      </c>
      <c r="I28" s="57">
        <f t="shared" si="2"/>
        <v>6832.902</v>
      </c>
      <c r="J28" s="57">
        <f t="shared" si="2"/>
        <v>7161.6350000000002</v>
      </c>
      <c r="K28" s="57">
        <f t="shared" si="2"/>
        <v>7287.3590000000004</v>
      </c>
      <c r="L28" s="57">
        <f t="shared" si="2"/>
        <v>7138.8520000000008</v>
      </c>
      <c r="M28" s="57">
        <f t="shared" si="2"/>
        <v>7023.4430000000002</v>
      </c>
      <c r="N28" s="57">
        <f t="shared" si="2"/>
        <v>6823.2139999999999</v>
      </c>
      <c r="O28" s="57">
        <f t="shared" si="2"/>
        <v>6706.0050000000001</v>
      </c>
      <c r="P28" s="57">
        <f t="shared" si="2"/>
        <v>6579.7489999999998</v>
      </c>
      <c r="Q28" s="57">
        <f t="shared" si="2"/>
        <v>6492.8729999999996</v>
      </c>
      <c r="R28" s="57">
        <f t="shared" si="2"/>
        <v>6380.7849999999999</v>
      </c>
      <c r="S28" s="57">
        <f t="shared" si="2"/>
        <v>6395.6679999999997</v>
      </c>
      <c r="T28" s="57">
        <f t="shared" si="2"/>
        <v>6665.107</v>
      </c>
      <c r="U28" s="57">
        <f t="shared" si="2"/>
        <v>7114.6890000000003</v>
      </c>
      <c r="V28" s="57">
        <f t="shared" si="2"/>
        <v>6929.1310000000003</v>
      </c>
      <c r="W28" s="57">
        <f t="shared" si="2"/>
        <v>6298.1640000000007</v>
      </c>
      <c r="X28" s="57">
        <f t="shared" si="2"/>
        <v>5923.0190000000002</v>
      </c>
      <c r="Y28" s="57">
        <f t="shared" si="2"/>
        <v>5509.2939999999999</v>
      </c>
      <c r="Z28" s="58" t="str">
        <f t="shared" si="2"/>
        <v/>
      </c>
      <c r="AA28" s="59">
        <f>SUM(AA25:AA27)</f>
        <v>149639.19800000003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235</v>
      </c>
      <c r="C31" s="90">
        <v>235</v>
      </c>
      <c r="D31" s="90">
        <v>219</v>
      </c>
      <c r="E31" s="90">
        <v>269</v>
      </c>
      <c r="F31" s="90">
        <v>269</v>
      </c>
      <c r="G31" s="90">
        <v>255</v>
      </c>
      <c r="H31" s="90">
        <v>264</v>
      </c>
      <c r="I31" s="90">
        <v>333</v>
      </c>
      <c r="J31" s="90">
        <v>265</v>
      </c>
      <c r="K31" s="90">
        <v>264</v>
      </c>
      <c r="L31" s="90">
        <v>265</v>
      </c>
      <c r="M31" s="90">
        <v>285</v>
      </c>
      <c r="N31" s="90">
        <v>184</v>
      </c>
      <c r="O31" s="90">
        <v>184</v>
      </c>
      <c r="P31" s="90">
        <v>173</v>
      </c>
      <c r="Q31" s="90">
        <v>164</v>
      </c>
      <c r="R31" s="90">
        <v>164</v>
      </c>
      <c r="S31" s="90">
        <v>140</v>
      </c>
      <c r="T31" s="90">
        <v>130</v>
      </c>
      <c r="U31" s="90">
        <v>266.32499999999999</v>
      </c>
      <c r="V31" s="90">
        <v>184</v>
      </c>
      <c r="W31" s="90">
        <v>97</v>
      </c>
      <c r="X31" s="90">
        <v>65</v>
      </c>
      <c r="Y31" s="90">
        <v>135</v>
      </c>
      <c r="Z31" s="91"/>
      <c r="AA31" s="69">
        <f t="shared" ref="AA31:AA36" si="3">SUM(B31:Z31)</f>
        <v>5044.3249999999998</v>
      </c>
    </row>
    <row r="32" spans="1:27" ht="24.95" customHeight="1" x14ac:dyDescent="0.2">
      <c r="A32" s="92" t="s">
        <v>25</v>
      </c>
      <c r="B32" s="93">
        <v>132</v>
      </c>
      <c r="C32" s="94">
        <v>168</v>
      </c>
      <c r="D32" s="94">
        <v>168</v>
      </c>
      <c r="E32" s="94">
        <v>168</v>
      </c>
      <c r="F32" s="94">
        <v>165</v>
      </c>
      <c r="G32" s="94">
        <v>133</v>
      </c>
      <c r="H32" s="94">
        <v>87.036000000000001</v>
      </c>
      <c r="I32" s="94">
        <v>40</v>
      </c>
      <c r="J32" s="94">
        <v>40</v>
      </c>
      <c r="K32" s="94">
        <v>40</v>
      </c>
      <c r="L32" s="94">
        <v>40</v>
      </c>
      <c r="M32" s="94">
        <v>40</v>
      </c>
      <c r="N32" s="94">
        <v>40</v>
      </c>
      <c r="O32" s="94">
        <v>40</v>
      </c>
      <c r="P32" s="94">
        <v>40</v>
      </c>
      <c r="Q32" s="94">
        <v>40</v>
      </c>
      <c r="R32" s="94">
        <v>40</v>
      </c>
      <c r="S32" s="94">
        <v>40</v>
      </c>
      <c r="T32" s="94">
        <v>40</v>
      </c>
      <c r="U32" s="94">
        <v>90</v>
      </c>
      <c r="V32" s="94">
        <v>60</v>
      </c>
      <c r="W32" s="94">
        <v>76</v>
      </c>
      <c r="X32" s="94">
        <v>94</v>
      </c>
      <c r="Y32" s="94">
        <v>95</v>
      </c>
      <c r="Z32" s="95"/>
      <c r="AA32" s="74">
        <f t="shared" si="3"/>
        <v>1916.0360000000001</v>
      </c>
    </row>
    <row r="33" spans="1:27" ht="24.95" customHeight="1" x14ac:dyDescent="0.2">
      <c r="A33" s="92" t="s">
        <v>26</v>
      </c>
      <c r="B33" s="93">
        <v>335</v>
      </c>
      <c r="C33" s="94">
        <v>395</v>
      </c>
      <c r="D33" s="94">
        <v>418</v>
      </c>
      <c r="E33" s="94">
        <v>418</v>
      </c>
      <c r="F33" s="94">
        <v>373</v>
      </c>
      <c r="G33" s="94">
        <v>333</v>
      </c>
      <c r="H33" s="94">
        <v>202</v>
      </c>
      <c r="I33" s="94">
        <v>125</v>
      </c>
      <c r="J33" s="94">
        <v>125</v>
      </c>
      <c r="K33" s="94">
        <v>125</v>
      </c>
      <c r="L33" s="94">
        <v>95</v>
      </c>
      <c r="M33" s="94">
        <v>95</v>
      </c>
      <c r="N33" s="94">
        <v>85</v>
      </c>
      <c r="O33" s="94">
        <v>85</v>
      </c>
      <c r="P33" s="94">
        <v>85</v>
      </c>
      <c r="Q33" s="94">
        <v>85</v>
      </c>
      <c r="R33" s="94">
        <v>85</v>
      </c>
      <c r="S33" s="94">
        <v>138</v>
      </c>
      <c r="T33" s="94">
        <v>205</v>
      </c>
      <c r="U33" s="94">
        <v>320</v>
      </c>
      <c r="V33" s="94">
        <v>320</v>
      </c>
      <c r="W33" s="94">
        <v>283</v>
      </c>
      <c r="X33" s="94">
        <v>402</v>
      </c>
      <c r="Y33" s="94">
        <v>420</v>
      </c>
      <c r="Z33" s="95"/>
      <c r="AA33" s="74">
        <f t="shared" si="3"/>
        <v>5552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155.19999999999999</v>
      </c>
      <c r="M35" s="94">
        <v>265.8</v>
      </c>
      <c r="N35" s="94">
        <v>397.5</v>
      </c>
      <c r="O35" s="94">
        <v>283.7</v>
      </c>
      <c r="P35" s="94">
        <v>223.9</v>
      </c>
      <c r="Q35" s="94">
        <v>91.6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1417.7</v>
      </c>
    </row>
    <row r="36" spans="1:27" ht="30" customHeight="1" thickBot="1" x14ac:dyDescent="0.25">
      <c r="A36" s="81" t="s">
        <v>29</v>
      </c>
      <c r="B36" s="82">
        <f>IF(LEN(B$2)&gt;0,SUM(B31:B35),"")</f>
        <v>802</v>
      </c>
      <c r="C36" s="83">
        <f t="shared" ref="C36:Z36" si="4">IF(LEN(C$2)&gt;0,SUM(C31:C35),"")</f>
        <v>898</v>
      </c>
      <c r="D36" s="83">
        <f t="shared" si="4"/>
        <v>905</v>
      </c>
      <c r="E36" s="83">
        <f t="shared" si="4"/>
        <v>955</v>
      </c>
      <c r="F36" s="83">
        <f t="shared" si="4"/>
        <v>907</v>
      </c>
      <c r="G36" s="83">
        <f t="shared" si="4"/>
        <v>821</v>
      </c>
      <c r="H36" s="83">
        <f t="shared" si="4"/>
        <v>653.03600000000006</v>
      </c>
      <c r="I36" s="83">
        <f t="shared" si="4"/>
        <v>598</v>
      </c>
      <c r="J36" s="83">
        <f t="shared" si="4"/>
        <v>530</v>
      </c>
      <c r="K36" s="83">
        <f t="shared" si="4"/>
        <v>529</v>
      </c>
      <c r="L36" s="83">
        <f t="shared" si="4"/>
        <v>655.20000000000005</v>
      </c>
      <c r="M36" s="83">
        <f t="shared" si="4"/>
        <v>785.8</v>
      </c>
      <c r="N36" s="83">
        <f t="shared" si="4"/>
        <v>806.5</v>
      </c>
      <c r="O36" s="83">
        <f t="shared" si="4"/>
        <v>692.7</v>
      </c>
      <c r="P36" s="83">
        <f t="shared" si="4"/>
        <v>621.9</v>
      </c>
      <c r="Q36" s="83">
        <f t="shared" si="4"/>
        <v>480.6</v>
      </c>
      <c r="R36" s="83">
        <f t="shared" si="4"/>
        <v>389</v>
      </c>
      <c r="S36" s="83">
        <f t="shared" si="4"/>
        <v>418</v>
      </c>
      <c r="T36" s="83">
        <f t="shared" si="4"/>
        <v>475</v>
      </c>
      <c r="U36" s="83">
        <f t="shared" si="4"/>
        <v>776.32500000000005</v>
      </c>
      <c r="V36" s="83">
        <f t="shared" si="4"/>
        <v>664</v>
      </c>
      <c r="W36" s="83">
        <f t="shared" si="4"/>
        <v>556</v>
      </c>
      <c r="X36" s="83">
        <f t="shared" si="4"/>
        <v>661</v>
      </c>
      <c r="Y36" s="83">
        <f t="shared" si="4"/>
        <v>750</v>
      </c>
      <c r="Z36" s="84" t="str">
        <f t="shared" si="4"/>
        <v/>
      </c>
      <c r="AA36" s="85">
        <f t="shared" si="3"/>
        <v>16330.061000000002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155.19999999999999</v>
      </c>
      <c r="M43" s="94">
        <v>265.8</v>
      </c>
      <c r="N43" s="94">
        <v>397.5</v>
      </c>
      <c r="O43" s="94">
        <v>283.7</v>
      </c>
      <c r="P43" s="94">
        <v>223.9</v>
      </c>
      <c r="Q43" s="94">
        <v>91.6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1417.7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155.19999999999999</v>
      </c>
      <c r="M44" s="83">
        <f t="shared" si="6"/>
        <v>265.8</v>
      </c>
      <c r="N44" s="83">
        <f t="shared" si="6"/>
        <v>397.5</v>
      </c>
      <c r="O44" s="83">
        <f t="shared" si="6"/>
        <v>283.7</v>
      </c>
      <c r="P44" s="83">
        <f t="shared" si="6"/>
        <v>223.9</v>
      </c>
      <c r="Q44" s="83">
        <f t="shared" si="6"/>
        <v>91.6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1417.7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5151.6440000000002</v>
      </c>
      <c r="C47" s="83">
        <f t="shared" ref="C47:Z47" si="8">IF(LEN(C$2)&gt;0,C14+C22+C36,"")</f>
        <v>5053.6260000000002</v>
      </c>
      <c r="D47" s="83">
        <f t="shared" si="8"/>
        <v>4925.2839999999997</v>
      </c>
      <c r="E47" s="83">
        <f t="shared" si="8"/>
        <v>4843.3690000000006</v>
      </c>
      <c r="F47" s="83">
        <f t="shared" si="8"/>
        <v>4989.2649999999994</v>
      </c>
      <c r="G47" s="83">
        <f t="shared" si="8"/>
        <v>5319.3760000000002</v>
      </c>
      <c r="H47" s="83">
        <f t="shared" si="8"/>
        <v>6094.7449999999999</v>
      </c>
      <c r="I47" s="83">
        <f t="shared" si="8"/>
        <v>6832.902</v>
      </c>
      <c r="J47" s="83">
        <f t="shared" si="8"/>
        <v>7161.6350000000002</v>
      </c>
      <c r="K47" s="83">
        <f t="shared" si="8"/>
        <v>7287.3589999999995</v>
      </c>
      <c r="L47" s="83">
        <f t="shared" si="8"/>
        <v>7294.0519999999988</v>
      </c>
      <c r="M47" s="83">
        <f t="shared" si="8"/>
        <v>7289.2430000000004</v>
      </c>
      <c r="N47" s="83">
        <f t="shared" si="8"/>
        <v>7220.7139999999999</v>
      </c>
      <c r="O47" s="83">
        <f t="shared" si="8"/>
        <v>6989.7050000000008</v>
      </c>
      <c r="P47" s="83">
        <f t="shared" si="8"/>
        <v>6803.6490000000003</v>
      </c>
      <c r="Q47" s="83">
        <f t="shared" si="8"/>
        <v>6584.4730000000018</v>
      </c>
      <c r="R47" s="83">
        <f t="shared" si="8"/>
        <v>6380.7849999999999</v>
      </c>
      <c r="S47" s="83">
        <f t="shared" si="8"/>
        <v>6395.6679999999997</v>
      </c>
      <c r="T47" s="83">
        <f t="shared" si="8"/>
        <v>6665.107</v>
      </c>
      <c r="U47" s="83">
        <f t="shared" si="8"/>
        <v>7114.6889999999994</v>
      </c>
      <c r="V47" s="83">
        <f t="shared" si="8"/>
        <v>6929.1309999999994</v>
      </c>
      <c r="W47" s="83">
        <f t="shared" si="8"/>
        <v>6298.1639999999998</v>
      </c>
      <c r="X47" s="83">
        <f t="shared" si="8"/>
        <v>5923.0189999999993</v>
      </c>
      <c r="Y47" s="83">
        <f t="shared" si="8"/>
        <v>5509.2939999999999</v>
      </c>
      <c r="Z47" s="84" t="str">
        <f t="shared" si="8"/>
        <v/>
      </c>
      <c r="AA47" s="100">
        <f>SUM(B47:Z47)</f>
        <v>151056.89800000002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5151.6439999999993</v>
      </c>
      <c r="C4" s="18">
        <v>5053.6260000000002</v>
      </c>
      <c r="D4" s="18">
        <v>4925.2839999999997</v>
      </c>
      <c r="E4" s="18">
        <v>4843.3689999999997</v>
      </c>
      <c r="F4" s="18">
        <v>4989.2650000000012</v>
      </c>
      <c r="G4" s="18">
        <v>5319.3620000000001</v>
      </c>
      <c r="H4" s="18">
        <v>6094.7449999999999</v>
      </c>
      <c r="I4" s="18">
        <v>6832.9209999999994</v>
      </c>
      <c r="J4" s="18">
        <v>7161.6530000000002</v>
      </c>
      <c r="K4" s="18">
        <v>7287.3520000000017</v>
      </c>
      <c r="L4" s="18">
        <v>7294.1010000000015</v>
      </c>
      <c r="M4" s="18">
        <v>7289.2070000000003</v>
      </c>
      <c r="N4" s="18">
        <v>7220.7059999999992</v>
      </c>
      <c r="O4" s="18">
        <v>6989.7060000000029</v>
      </c>
      <c r="P4" s="18">
        <v>6803.6339999999982</v>
      </c>
      <c r="Q4" s="18">
        <v>6584.4750000000004</v>
      </c>
      <c r="R4" s="18">
        <v>6380.7480000000005</v>
      </c>
      <c r="S4" s="18">
        <v>6395.6649999999981</v>
      </c>
      <c r="T4" s="18">
        <v>6665.1069999999982</v>
      </c>
      <c r="U4" s="18">
        <v>7114.6890000000021</v>
      </c>
      <c r="V4" s="18">
        <v>6929.1449999999995</v>
      </c>
      <c r="W4" s="18">
        <v>6298.1639999999989</v>
      </c>
      <c r="X4" s="18">
        <v>5923.0160000000005</v>
      </c>
      <c r="Y4" s="18">
        <v>5509.2939999999999</v>
      </c>
      <c r="Z4" s="19"/>
      <c r="AA4" s="20">
        <f>SUM(B4:Z4)</f>
        <v>151056.878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67.03</v>
      </c>
      <c r="C7" s="28">
        <v>66.95</v>
      </c>
      <c r="D7" s="28">
        <v>63.65</v>
      </c>
      <c r="E7" s="28">
        <v>63.65</v>
      </c>
      <c r="F7" s="28">
        <v>63.81</v>
      </c>
      <c r="G7" s="28">
        <v>70.66</v>
      </c>
      <c r="H7" s="28">
        <v>82.64</v>
      </c>
      <c r="I7" s="28">
        <v>94.81</v>
      </c>
      <c r="J7" s="28">
        <v>94.81</v>
      </c>
      <c r="K7" s="28">
        <v>86.79</v>
      </c>
      <c r="L7" s="28">
        <v>67.03</v>
      </c>
      <c r="M7" s="28">
        <v>63.65</v>
      </c>
      <c r="N7" s="28">
        <v>61.65</v>
      </c>
      <c r="O7" s="28">
        <v>56.07</v>
      </c>
      <c r="P7" s="28">
        <v>56.07</v>
      </c>
      <c r="Q7" s="28">
        <v>59.99</v>
      </c>
      <c r="R7" s="28">
        <v>66</v>
      </c>
      <c r="S7" s="28">
        <v>68.14</v>
      </c>
      <c r="T7" s="28">
        <v>87.8</v>
      </c>
      <c r="U7" s="28">
        <v>98.41</v>
      </c>
      <c r="V7" s="28">
        <v>100</v>
      </c>
      <c r="W7" s="28">
        <v>81.14</v>
      </c>
      <c r="X7" s="28">
        <v>77.62</v>
      </c>
      <c r="Y7" s="28">
        <v>67.03</v>
      </c>
      <c r="Z7" s="29"/>
      <c r="AA7" s="30">
        <v>73.558333333333351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1015.756</v>
      </c>
      <c r="C17" s="67">
        <v>1029.0830000000001</v>
      </c>
      <c r="D17" s="67">
        <v>1039.0940000000001</v>
      </c>
      <c r="E17" s="67">
        <v>1039.0900000000001</v>
      </c>
      <c r="F17" s="67">
        <v>1040.0889999999999</v>
      </c>
      <c r="G17" s="67">
        <v>1037.0920000000001</v>
      </c>
      <c r="H17" s="67">
        <v>1018.182</v>
      </c>
      <c r="I17" s="67">
        <v>999.61500000000001</v>
      </c>
      <c r="J17" s="67">
        <v>968.29200000000003</v>
      </c>
      <c r="K17" s="67">
        <v>930.29200000000003</v>
      </c>
      <c r="L17" s="67">
        <v>833.29200000000003</v>
      </c>
      <c r="M17" s="67">
        <v>807.29100000000005</v>
      </c>
      <c r="N17" s="67">
        <v>790.29600000000005</v>
      </c>
      <c r="O17" s="67">
        <v>793.79099999999994</v>
      </c>
      <c r="P17" s="67">
        <v>851.78399999999988</v>
      </c>
      <c r="Q17" s="67">
        <v>852.79099999999994</v>
      </c>
      <c r="R17" s="67">
        <v>861.23400000000004</v>
      </c>
      <c r="S17" s="67">
        <v>950.23500000000001</v>
      </c>
      <c r="T17" s="67">
        <v>885.23400000000004</v>
      </c>
      <c r="U17" s="67">
        <v>886.79500000000007</v>
      </c>
      <c r="V17" s="67">
        <v>888.798</v>
      </c>
      <c r="W17" s="67">
        <v>914.80200000000002</v>
      </c>
      <c r="X17" s="67">
        <v>823.8</v>
      </c>
      <c r="Y17" s="67">
        <v>988.80399999999997</v>
      </c>
      <c r="Z17" s="68"/>
      <c r="AA17" s="69">
        <f>SUM(B17:Z17)</f>
        <v>22245.531999999992</v>
      </c>
    </row>
    <row r="18" spans="1:27" ht="24.95" customHeight="1" x14ac:dyDescent="0.2">
      <c r="A18" s="70" t="s">
        <v>13</v>
      </c>
      <c r="B18" s="71">
        <v>926.16399999999987</v>
      </c>
      <c r="C18" s="72">
        <v>906.56000000000006</v>
      </c>
      <c r="D18" s="72">
        <v>897.02600000000007</v>
      </c>
      <c r="E18" s="72">
        <v>901.06799999999998</v>
      </c>
      <c r="F18" s="72">
        <v>932.31799999999998</v>
      </c>
      <c r="G18" s="72">
        <v>1039.1870000000001</v>
      </c>
      <c r="H18" s="72">
        <v>1195.94</v>
      </c>
      <c r="I18" s="72">
        <v>1326.6220000000001</v>
      </c>
      <c r="J18" s="72">
        <v>1393.6099999999997</v>
      </c>
      <c r="K18" s="72">
        <v>1415.5220000000004</v>
      </c>
      <c r="L18" s="72">
        <v>1419.1999999999998</v>
      </c>
      <c r="M18" s="72">
        <v>1411.7720000000002</v>
      </c>
      <c r="N18" s="72">
        <v>1395.7840000000001</v>
      </c>
      <c r="O18" s="72">
        <v>1341.021</v>
      </c>
      <c r="P18" s="72">
        <v>1278.2299999999998</v>
      </c>
      <c r="Q18" s="72">
        <v>1224.2750000000001</v>
      </c>
      <c r="R18" s="72">
        <v>1174.2900000000004</v>
      </c>
      <c r="S18" s="72">
        <v>1150.1919999999998</v>
      </c>
      <c r="T18" s="72">
        <v>1159.1790000000001</v>
      </c>
      <c r="U18" s="72">
        <v>1195.9779999999998</v>
      </c>
      <c r="V18" s="72">
        <v>1148.2820000000002</v>
      </c>
      <c r="W18" s="72">
        <v>1040.703</v>
      </c>
      <c r="X18" s="72">
        <v>1027.1129999999998</v>
      </c>
      <c r="Y18" s="72">
        <v>952.07699999999988</v>
      </c>
      <c r="Z18" s="73"/>
      <c r="AA18" s="74">
        <f>SUM(B18:Z18)</f>
        <v>27852.113000000005</v>
      </c>
    </row>
    <row r="19" spans="1:27" ht="24.95" customHeight="1" x14ac:dyDescent="0.2">
      <c r="A19" s="70" t="s">
        <v>14</v>
      </c>
      <c r="B19" s="75">
        <v>2371.7239999999997</v>
      </c>
      <c r="C19" s="76">
        <v>2285.0340000000001</v>
      </c>
      <c r="D19" s="76">
        <v>2204.6639999999998</v>
      </c>
      <c r="E19" s="76">
        <v>2169.7110000000002</v>
      </c>
      <c r="F19" s="76">
        <v>2242.2690000000002</v>
      </c>
      <c r="G19" s="76">
        <v>2524.8830000000003</v>
      </c>
      <c r="H19" s="76">
        <v>2922.6229999999996</v>
      </c>
      <c r="I19" s="76">
        <v>3305.884</v>
      </c>
      <c r="J19" s="76">
        <v>3581.5509999999999</v>
      </c>
      <c r="K19" s="76">
        <v>3695.2590000000005</v>
      </c>
      <c r="L19" s="76">
        <v>3767.1089999999995</v>
      </c>
      <c r="M19" s="76">
        <v>3758.1440000000002</v>
      </c>
      <c r="N19" s="76">
        <v>3711.1260000000002</v>
      </c>
      <c r="O19" s="76">
        <v>3444.3939999999993</v>
      </c>
      <c r="P19" s="76">
        <v>3287.12</v>
      </c>
      <c r="Q19" s="76">
        <v>3197.7379999999994</v>
      </c>
      <c r="R19" s="76">
        <v>3078.5240000000003</v>
      </c>
      <c r="S19" s="76">
        <v>3133.2379999999998</v>
      </c>
      <c r="T19" s="76">
        <v>3446.1940000000004</v>
      </c>
      <c r="U19" s="76">
        <v>4012.4159999999997</v>
      </c>
      <c r="V19" s="76">
        <v>4000.3649999999998</v>
      </c>
      <c r="W19" s="76">
        <v>3493.1590000000001</v>
      </c>
      <c r="X19" s="76">
        <v>3274.6029999999996</v>
      </c>
      <c r="Y19" s="76">
        <v>2667.413</v>
      </c>
      <c r="Z19" s="73"/>
      <c r="AA19" s="74">
        <f>SUM(B19:Z19)</f>
        <v>75575.145000000004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133</v>
      </c>
      <c r="C21" s="72">
        <v>128</v>
      </c>
      <c r="D21" s="72">
        <v>112.5</v>
      </c>
      <c r="E21" s="72">
        <v>111.5</v>
      </c>
      <c r="F21" s="72">
        <v>124.5</v>
      </c>
      <c r="G21" s="72">
        <v>138.5</v>
      </c>
      <c r="H21" s="72">
        <v>152</v>
      </c>
      <c r="I21" s="72">
        <v>171.5</v>
      </c>
      <c r="J21" s="72">
        <v>167.5</v>
      </c>
      <c r="K21" s="72">
        <v>161</v>
      </c>
      <c r="L21" s="72">
        <v>109.5</v>
      </c>
      <c r="M21" s="72">
        <v>125</v>
      </c>
      <c r="N21" s="72">
        <v>124.5</v>
      </c>
      <c r="O21" s="72">
        <v>146.5</v>
      </c>
      <c r="P21" s="72">
        <v>145.5</v>
      </c>
      <c r="Q21" s="72">
        <v>137</v>
      </c>
      <c r="R21" s="72">
        <v>115.5</v>
      </c>
      <c r="S21" s="72">
        <v>157.5</v>
      </c>
      <c r="T21" s="72">
        <v>158.5</v>
      </c>
      <c r="U21" s="72">
        <v>159.5</v>
      </c>
      <c r="V21" s="72">
        <v>153</v>
      </c>
      <c r="W21" s="72">
        <v>144.5</v>
      </c>
      <c r="X21" s="72">
        <v>138</v>
      </c>
      <c r="Y21" s="72">
        <v>132</v>
      </c>
      <c r="Z21" s="72"/>
      <c r="AA21" s="74">
        <f>SUM(B21:Z21)</f>
        <v>3346.5</v>
      </c>
    </row>
    <row r="22" spans="1:27" ht="30" customHeight="1" thickBot="1" x14ac:dyDescent="0.25">
      <c r="A22" s="81" t="s">
        <v>17</v>
      </c>
      <c r="B22" s="82">
        <f t="shared" ref="B22:AA22" si="1">SUM(B17:B21)</f>
        <v>4446.6439999999993</v>
      </c>
      <c r="C22" s="83">
        <f t="shared" si="1"/>
        <v>4348.6769999999997</v>
      </c>
      <c r="D22" s="83">
        <f t="shared" si="1"/>
        <v>4253.2839999999997</v>
      </c>
      <c r="E22" s="83">
        <f t="shared" si="1"/>
        <v>4221.3690000000006</v>
      </c>
      <c r="F22" s="83">
        <f t="shared" si="1"/>
        <v>4339.1760000000004</v>
      </c>
      <c r="G22" s="83">
        <f t="shared" si="1"/>
        <v>4739.6620000000003</v>
      </c>
      <c r="H22" s="83">
        <f t="shared" si="1"/>
        <v>5288.7449999999999</v>
      </c>
      <c r="I22" s="83">
        <f t="shared" si="1"/>
        <v>5803.6210000000001</v>
      </c>
      <c r="J22" s="83">
        <f t="shared" si="1"/>
        <v>6110.9529999999995</v>
      </c>
      <c r="K22" s="83">
        <f t="shared" si="1"/>
        <v>6202.0730000000003</v>
      </c>
      <c r="L22" s="83">
        <f t="shared" si="1"/>
        <v>6129.1009999999987</v>
      </c>
      <c r="M22" s="83">
        <f t="shared" si="1"/>
        <v>6102.2070000000003</v>
      </c>
      <c r="N22" s="83">
        <f t="shared" si="1"/>
        <v>6021.7060000000001</v>
      </c>
      <c r="O22" s="83">
        <f t="shared" si="1"/>
        <v>5725.7059999999992</v>
      </c>
      <c r="P22" s="83">
        <f t="shared" si="1"/>
        <v>5562.634</v>
      </c>
      <c r="Q22" s="83">
        <f t="shared" si="1"/>
        <v>5411.8039999999992</v>
      </c>
      <c r="R22" s="83">
        <f t="shared" si="1"/>
        <v>5229.5480000000007</v>
      </c>
      <c r="S22" s="83">
        <f t="shared" si="1"/>
        <v>5391.1649999999991</v>
      </c>
      <c r="T22" s="83">
        <f t="shared" si="1"/>
        <v>5649.107</v>
      </c>
      <c r="U22" s="83">
        <f t="shared" si="1"/>
        <v>6254.6890000000003</v>
      </c>
      <c r="V22" s="83">
        <f t="shared" si="1"/>
        <v>6190.4449999999997</v>
      </c>
      <c r="W22" s="83">
        <f t="shared" si="1"/>
        <v>5593.1640000000007</v>
      </c>
      <c r="X22" s="83">
        <f t="shared" si="1"/>
        <v>5263.5159999999996</v>
      </c>
      <c r="Y22" s="83">
        <f t="shared" si="1"/>
        <v>4740.2939999999999</v>
      </c>
      <c r="Z22" s="84">
        <f t="shared" si="1"/>
        <v>0</v>
      </c>
      <c r="AA22" s="85">
        <f t="shared" si="1"/>
        <v>129019.29000000001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444</v>
      </c>
      <c r="C25" s="67">
        <v>439</v>
      </c>
      <c r="D25" s="67">
        <v>423.5</v>
      </c>
      <c r="E25" s="67">
        <v>422.5</v>
      </c>
      <c r="F25" s="67">
        <v>435.5</v>
      </c>
      <c r="G25" s="67">
        <v>470.5</v>
      </c>
      <c r="H25" s="67">
        <v>496</v>
      </c>
      <c r="I25" s="67">
        <v>520.5</v>
      </c>
      <c r="J25" s="67">
        <v>522.5</v>
      </c>
      <c r="K25" s="67">
        <v>516</v>
      </c>
      <c r="L25" s="67">
        <v>464.5</v>
      </c>
      <c r="M25" s="67">
        <v>500</v>
      </c>
      <c r="N25" s="67">
        <v>509.5</v>
      </c>
      <c r="O25" s="67">
        <v>531.5</v>
      </c>
      <c r="P25" s="67">
        <v>530.5</v>
      </c>
      <c r="Q25" s="67">
        <v>502</v>
      </c>
      <c r="R25" s="67">
        <v>480.5</v>
      </c>
      <c r="S25" s="67">
        <v>512.5</v>
      </c>
      <c r="T25" s="67">
        <v>513.5</v>
      </c>
      <c r="U25" s="67">
        <v>509.5</v>
      </c>
      <c r="V25" s="67">
        <v>502</v>
      </c>
      <c r="W25" s="67">
        <v>493.5</v>
      </c>
      <c r="X25" s="67">
        <v>454</v>
      </c>
      <c r="Y25" s="67">
        <v>448</v>
      </c>
      <c r="Z25" s="68"/>
      <c r="AA25" s="69">
        <f>SUM(B25:Z25)</f>
        <v>11641.5</v>
      </c>
    </row>
    <row r="26" spans="1:27" ht="24.95" customHeight="1" x14ac:dyDescent="0.2">
      <c r="A26" s="70" t="s">
        <v>20</v>
      </c>
      <c r="B26" s="71">
        <v>4207.6440000000002</v>
      </c>
      <c r="C26" s="72">
        <v>4114.6260000000002</v>
      </c>
      <c r="D26" s="72">
        <v>4001.7840000000001</v>
      </c>
      <c r="E26" s="72">
        <v>3920.8690000000001</v>
      </c>
      <c r="F26" s="72">
        <v>4053.7649999999999</v>
      </c>
      <c r="G26" s="72">
        <v>4462.1620000000003</v>
      </c>
      <c r="H26" s="72">
        <v>5098.7449999999999</v>
      </c>
      <c r="I26" s="72">
        <v>5903.1210000000001</v>
      </c>
      <c r="J26" s="72">
        <v>6427.4530000000004</v>
      </c>
      <c r="K26" s="72">
        <v>6563.2520000000004</v>
      </c>
      <c r="L26" s="72">
        <v>6829.6009999999997</v>
      </c>
      <c r="M26" s="72">
        <v>6789.2070000000003</v>
      </c>
      <c r="N26" s="72">
        <v>6711.2060000000001</v>
      </c>
      <c r="O26" s="72">
        <v>6458.2060000000001</v>
      </c>
      <c r="P26" s="72">
        <v>6273.134</v>
      </c>
      <c r="Q26" s="72">
        <v>6082.4750000000004</v>
      </c>
      <c r="R26" s="72">
        <v>5859.0479999999998</v>
      </c>
      <c r="S26" s="72">
        <v>5583.665</v>
      </c>
      <c r="T26" s="72">
        <v>5651.607</v>
      </c>
      <c r="U26" s="72">
        <v>6105.1890000000003</v>
      </c>
      <c r="V26" s="72">
        <v>5974.4449999999997</v>
      </c>
      <c r="W26" s="72">
        <v>5304.6639999999998</v>
      </c>
      <c r="X26" s="72">
        <v>4974.5159999999996</v>
      </c>
      <c r="Y26" s="72">
        <v>4561.2939999999999</v>
      </c>
      <c r="Z26" s="73"/>
      <c r="AA26" s="74">
        <f>SUM(B26:Z26)</f>
        <v>131911.67800000004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4651.6440000000002</v>
      </c>
      <c r="C28" s="57">
        <f t="shared" si="2"/>
        <v>4553.6260000000002</v>
      </c>
      <c r="D28" s="57">
        <f t="shared" si="2"/>
        <v>4425.2839999999997</v>
      </c>
      <c r="E28" s="57">
        <f t="shared" si="2"/>
        <v>4343.3690000000006</v>
      </c>
      <c r="F28" s="57">
        <f t="shared" si="2"/>
        <v>4489.2649999999994</v>
      </c>
      <c r="G28" s="57">
        <f t="shared" si="2"/>
        <v>4932.6620000000003</v>
      </c>
      <c r="H28" s="57">
        <f t="shared" si="2"/>
        <v>5594.7449999999999</v>
      </c>
      <c r="I28" s="57">
        <f t="shared" si="2"/>
        <v>6423.6210000000001</v>
      </c>
      <c r="J28" s="57">
        <f t="shared" si="2"/>
        <v>6949.9530000000004</v>
      </c>
      <c r="K28" s="57">
        <f t="shared" si="2"/>
        <v>7079.2520000000004</v>
      </c>
      <c r="L28" s="57">
        <f t="shared" si="2"/>
        <v>7294.1009999999997</v>
      </c>
      <c r="M28" s="57">
        <f t="shared" si="2"/>
        <v>7289.2070000000003</v>
      </c>
      <c r="N28" s="57">
        <f t="shared" si="2"/>
        <v>7220.7060000000001</v>
      </c>
      <c r="O28" s="57">
        <f t="shared" si="2"/>
        <v>6989.7060000000001</v>
      </c>
      <c r="P28" s="57">
        <f t="shared" si="2"/>
        <v>6803.634</v>
      </c>
      <c r="Q28" s="57">
        <f t="shared" si="2"/>
        <v>6584.4750000000004</v>
      </c>
      <c r="R28" s="57">
        <f t="shared" si="2"/>
        <v>6339.5479999999998</v>
      </c>
      <c r="S28" s="57">
        <f t="shared" si="2"/>
        <v>6096.165</v>
      </c>
      <c r="T28" s="57">
        <f t="shared" si="2"/>
        <v>6165.107</v>
      </c>
      <c r="U28" s="57">
        <f t="shared" si="2"/>
        <v>6614.6890000000003</v>
      </c>
      <c r="V28" s="57">
        <f t="shared" si="2"/>
        <v>6476.4449999999997</v>
      </c>
      <c r="W28" s="57">
        <f t="shared" si="2"/>
        <v>5798.1639999999998</v>
      </c>
      <c r="X28" s="57">
        <f t="shared" si="2"/>
        <v>5428.5159999999996</v>
      </c>
      <c r="Y28" s="57">
        <f t="shared" si="2"/>
        <v>5009.2939999999999</v>
      </c>
      <c r="Z28" s="58">
        <f t="shared" si="2"/>
        <v>0</v>
      </c>
      <c r="AA28" s="59">
        <f t="shared" si="2"/>
        <v>143553.17800000004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22</v>
      </c>
      <c r="C31" s="90">
        <v>22</v>
      </c>
      <c r="D31" s="90">
        <v>32</v>
      </c>
      <c r="E31" s="90">
        <v>32</v>
      </c>
      <c r="F31" s="90">
        <v>32</v>
      </c>
      <c r="G31" s="90">
        <v>53</v>
      </c>
      <c r="H31" s="90">
        <v>2</v>
      </c>
      <c r="I31" s="90">
        <v>54</v>
      </c>
      <c r="J31" s="90">
        <v>93</v>
      </c>
      <c r="K31" s="90">
        <v>122</v>
      </c>
      <c r="L31" s="90">
        <v>152</v>
      </c>
      <c r="M31" s="90">
        <v>181</v>
      </c>
      <c r="N31" s="90">
        <v>186</v>
      </c>
      <c r="O31" s="90">
        <v>216</v>
      </c>
      <c r="P31" s="90">
        <v>192</v>
      </c>
      <c r="Q31" s="90">
        <v>183</v>
      </c>
      <c r="R31" s="90">
        <v>183</v>
      </c>
      <c r="S31" s="90">
        <v>136</v>
      </c>
      <c r="T31" s="90">
        <v>57</v>
      </c>
      <c r="U31" s="90">
        <v>24</v>
      </c>
      <c r="V31" s="90">
        <v>2</v>
      </c>
      <c r="W31" s="90">
        <v>2</v>
      </c>
      <c r="X31" s="90">
        <v>26</v>
      </c>
      <c r="Y31" s="90">
        <v>59</v>
      </c>
      <c r="Z31" s="91"/>
      <c r="AA31" s="69">
        <f t="shared" ref="AA31:AA36" si="3">SUM(B31:Z31)</f>
        <v>2063</v>
      </c>
    </row>
    <row r="32" spans="1:27" ht="24.95" customHeight="1" x14ac:dyDescent="0.2">
      <c r="A32" s="92" t="s">
        <v>37</v>
      </c>
      <c r="B32" s="93">
        <v>153</v>
      </c>
      <c r="C32" s="94">
        <v>152.94900000000001</v>
      </c>
      <c r="D32" s="94">
        <v>110</v>
      </c>
      <c r="E32" s="94">
        <v>60</v>
      </c>
      <c r="F32" s="94">
        <v>88.088999999999999</v>
      </c>
      <c r="G32" s="94">
        <v>110</v>
      </c>
      <c r="H32" s="94">
        <v>180</v>
      </c>
      <c r="I32" s="94">
        <v>333</v>
      </c>
      <c r="J32" s="94">
        <v>463</v>
      </c>
      <c r="K32" s="94">
        <v>462</v>
      </c>
      <c r="L32" s="94">
        <v>442</v>
      </c>
      <c r="M32" s="94">
        <v>443</v>
      </c>
      <c r="N32" s="94">
        <v>460</v>
      </c>
      <c r="O32" s="94">
        <v>460</v>
      </c>
      <c r="P32" s="94">
        <v>457</v>
      </c>
      <c r="Q32" s="94">
        <v>435</v>
      </c>
      <c r="R32" s="94">
        <v>429</v>
      </c>
      <c r="S32" s="94">
        <v>307</v>
      </c>
      <c r="T32" s="94">
        <v>250</v>
      </c>
      <c r="U32" s="94">
        <v>225</v>
      </c>
      <c r="V32" s="94">
        <v>192</v>
      </c>
      <c r="W32" s="94">
        <v>153</v>
      </c>
      <c r="X32" s="94">
        <v>114</v>
      </c>
      <c r="Y32" s="94">
        <v>185</v>
      </c>
      <c r="Z32" s="95"/>
      <c r="AA32" s="74">
        <f t="shared" si="3"/>
        <v>6664.0380000000005</v>
      </c>
    </row>
    <row r="33" spans="1:27" ht="24.95" customHeight="1" x14ac:dyDescent="0.2">
      <c r="A33" s="92" t="s">
        <v>38</v>
      </c>
      <c r="B33" s="93">
        <v>30</v>
      </c>
      <c r="C33" s="94">
        <v>30</v>
      </c>
      <c r="D33" s="94">
        <v>30</v>
      </c>
      <c r="E33" s="94">
        <v>30</v>
      </c>
      <c r="F33" s="94">
        <v>30</v>
      </c>
      <c r="G33" s="94">
        <v>30</v>
      </c>
      <c r="H33" s="94">
        <v>124</v>
      </c>
      <c r="I33" s="94">
        <v>233</v>
      </c>
      <c r="J33" s="94">
        <v>283</v>
      </c>
      <c r="K33" s="94">
        <v>293.17899999999997</v>
      </c>
      <c r="L33" s="94">
        <v>571</v>
      </c>
      <c r="M33" s="94">
        <v>563</v>
      </c>
      <c r="N33" s="94">
        <v>553</v>
      </c>
      <c r="O33" s="94">
        <v>583</v>
      </c>
      <c r="P33" s="94">
        <v>587</v>
      </c>
      <c r="Q33" s="94">
        <v>554.67100000000005</v>
      </c>
      <c r="R33" s="94">
        <v>498</v>
      </c>
      <c r="S33" s="94">
        <v>262</v>
      </c>
      <c r="T33" s="94">
        <v>209</v>
      </c>
      <c r="U33" s="94">
        <v>111</v>
      </c>
      <c r="V33" s="94">
        <v>92</v>
      </c>
      <c r="W33" s="94">
        <v>50</v>
      </c>
      <c r="X33" s="94">
        <v>25</v>
      </c>
      <c r="Y33" s="94">
        <v>25</v>
      </c>
      <c r="Z33" s="95"/>
      <c r="AA33" s="74">
        <f t="shared" si="3"/>
        <v>5796.85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5</v>
      </c>
      <c r="P34" s="94">
        <v>5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386.7</v>
      </c>
      <c r="H35" s="94">
        <v>500</v>
      </c>
      <c r="I35" s="94">
        <v>409.3</v>
      </c>
      <c r="J35" s="94">
        <v>211.7</v>
      </c>
      <c r="K35" s="94">
        <v>208.1</v>
      </c>
      <c r="L35" s="94"/>
      <c r="M35" s="94"/>
      <c r="N35" s="94"/>
      <c r="O35" s="94"/>
      <c r="P35" s="94"/>
      <c r="Q35" s="94"/>
      <c r="R35" s="94">
        <v>41.2</v>
      </c>
      <c r="S35" s="94">
        <v>299.5</v>
      </c>
      <c r="T35" s="94">
        <v>500</v>
      </c>
      <c r="U35" s="94">
        <v>500</v>
      </c>
      <c r="V35" s="94">
        <v>452.7</v>
      </c>
      <c r="W35" s="94">
        <v>500</v>
      </c>
      <c r="X35" s="94">
        <v>494.5</v>
      </c>
      <c r="Y35" s="94">
        <v>500</v>
      </c>
      <c r="Z35" s="95"/>
      <c r="AA35" s="74">
        <f t="shared" si="3"/>
        <v>7503.7</v>
      </c>
    </row>
    <row r="36" spans="1:27" ht="30" customHeight="1" thickBot="1" x14ac:dyDescent="0.25">
      <c r="A36" s="81" t="s">
        <v>41</v>
      </c>
      <c r="B36" s="82">
        <f>SUM(B31:B35)</f>
        <v>705</v>
      </c>
      <c r="C36" s="83">
        <f t="shared" ref="C36:Z36" si="4">SUM(C31:C35)</f>
        <v>704.94900000000007</v>
      </c>
      <c r="D36" s="83">
        <f t="shared" si="4"/>
        <v>672</v>
      </c>
      <c r="E36" s="83">
        <f t="shared" si="4"/>
        <v>622</v>
      </c>
      <c r="F36" s="83">
        <f t="shared" si="4"/>
        <v>650.08899999999994</v>
      </c>
      <c r="G36" s="83">
        <f t="shared" si="4"/>
        <v>579.70000000000005</v>
      </c>
      <c r="H36" s="83">
        <f t="shared" si="4"/>
        <v>806</v>
      </c>
      <c r="I36" s="83">
        <f t="shared" si="4"/>
        <v>1029.3</v>
      </c>
      <c r="J36" s="83">
        <f t="shared" si="4"/>
        <v>1050.7</v>
      </c>
      <c r="K36" s="83">
        <f t="shared" si="4"/>
        <v>1085.279</v>
      </c>
      <c r="L36" s="83">
        <f t="shared" si="4"/>
        <v>1165</v>
      </c>
      <c r="M36" s="83">
        <f t="shared" si="4"/>
        <v>1187</v>
      </c>
      <c r="N36" s="83">
        <f t="shared" si="4"/>
        <v>1199</v>
      </c>
      <c r="O36" s="83">
        <f t="shared" si="4"/>
        <v>1264</v>
      </c>
      <c r="P36" s="83">
        <f t="shared" si="4"/>
        <v>1241</v>
      </c>
      <c r="Q36" s="83">
        <f t="shared" si="4"/>
        <v>1172.671</v>
      </c>
      <c r="R36" s="83">
        <f t="shared" si="4"/>
        <v>1151.2</v>
      </c>
      <c r="S36" s="83">
        <f t="shared" si="4"/>
        <v>1004.5</v>
      </c>
      <c r="T36" s="83">
        <f t="shared" si="4"/>
        <v>1016</v>
      </c>
      <c r="U36" s="83">
        <f t="shared" si="4"/>
        <v>860</v>
      </c>
      <c r="V36" s="83">
        <f t="shared" si="4"/>
        <v>738.7</v>
      </c>
      <c r="W36" s="83">
        <f t="shared" si="4"/>
        <v>705</v>
      </c>
      <c r="X36" s="83">
        <f t="shared" si="4"/>
        <v>659.5</v>
      </c>
      <c r="Y36" s="83">
        <f t="shared" si="4"/>
        <v>769</v>
      </c>
      <c r="Z36" s="84">
        <f t="shared" si="4"/>
        <v>0</v>
      </c>
      <c r="AA36" s="85">
        <f t="shared" si="3"/>
        <v>22037.588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386.7</v>
      </c>
      <c r="H43" s="94">
        <v>500</v>
      </c>
      <c r="I43" s="94">
        <v>409.3</v>
      </c>
      <c r="J43" s="94">
        <v>211.7</v>
      </c>
      <c r="K43" s="94">
        <v>208.1</v>
      </c>
      <c r="L43" s="94"/>
      <c r="M43" s="94"/>
      <c r="N43" s="94"/>
      <c r="O43" s="94"/>
      <c r="P43" s="94"/>
      <c r="Q43" s="94"/>
      <c r="R43" s="94">
        <v>41.2</v>
      </c>
      <c r="S43" s="94">
        <v>299.5</v>
      </c>
      <c r="T43" s="94">
        <v>500</v>
      </c>
      <c r="U43" s="94">
        <v>500</v>
      </c>
      <c r="V43" s="94">
        <v>452.7</v>
      </c>
      <c r="W43" s="94">
        <v>500</v>
      </c>
      <c r="X43" s="94">
        <v>494.5</v>
      </c>
      <c r="Y43" s="94">
        <v>500</v>
      </c>
      <c r="Z43" s="95"/>
      <c r="AA43" s="74">
        <f t="shared" si="5"/>
        <v>7503.7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386.7</v>
      </c>
      <c r="H44" s="83">
        <f t="shared" si="6"/>
        <v>500</v>
      </c>
      <c r="I44" s="83">
        <f t="shared" si="6"/>
        <v>409.3</v>
      </c>
      <c r="J44" s="83">
        <f t="shared" si="6"/>
        <v>211.7</v>
      </c>
      <c r="K44" s="83">
        <f t="shared" si="6"/>
        <v>208.1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41.2</v>
      </c>
      <c r="S44" s="83">
        <f t="shared" si="6"/>
        <v>299.5</v>
      </c>
      <c r="T44" s="83">
        <f t="shared" si="6"/>
        <v>500</v>
      </c>
      <c r="U44" s="83">
        <f t="shared" si="6"/>
        <v>500</v>
      </c>
      <c r="V44" s="83">
        <f t="shared" si="6"/>
        <v>452.7</v>
      </c>
      <c r="W44" s="83">
        <f t="shared" si="6"/>
        <v>500</v>
      </c>
      <c r="X44" s="83">
        <f t="shared" si="6"/>
        <v>494.5</v>
      </c>
      <c r="Y44" s="83">
        <f t="shared" si="6"/>
        <v>500</v>
      </c>
      <c r="Z44" s="84">
        <f t="shared" si="6"/>
        <v>0</v>
      </c>
      <c r="AA44" s="85">
        <f t="shared" si="5"/>
        <v>7503.7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5151.6439999999993</v>
      </c>
      <c r="C47" s="83">
        <f t="shared" ref="C47:Z47" si="8">SUM(C10:C13)+C22+C36</f>
        <v>5053.6260000000002</v>
      </c>
      <c r="D47" s="83">
        <f t="shared" si="8"/>
        <v>4925.2839999999997</v>
      </c>
      <c r="E47" s="83">
        <f t="shared" si="8"/>
        <v>4843.3690000000006</v>
      </c>
      <c r="F47" s="83">
        <f t="shared" si="8"/>
        <v>4989.2650000000003</v>
      </c>
      <c r="G47" s="83">
        <f t="shared" si="8"/>
        <v>5319.3620000000001</v>
      </c>
      <c r="H47" s="83">
        <f t="shared" si="8"/>
        <v>6094.7449999999999</v>
      </c>
      <c r="I47" s="83">
        <f t="shared" si="8"/>
        <v>6832.9210000000003</v>
      </c>
      <c r="J47" s="83">
        <f t="shared" si="8"/>
        <v>7161.6529999999993</v>
      </c>
      <c r="K47" s="83">
        <f t="shared" si="8"/>
        <v>7287.3520000000008</v>
      </c>
      <c r="L47" s="83">
        <f t="shared" si="8"/>
        <v>7294.1009999999987</v>
      </c>
      <c r="M47" s="83">
        <f t="shared" si="8"/>
        <v>7289.2070000000003</v>
      </c>
      <c r="N47" s="83">
        <f t="shared" si="8"/>
        <v>7220.7060000000001</v>
      </c>
      <c r="O47" s="83">
        <f t="shared" si="8"/>
        <v>6989.7059999999992</v>
      </c>
      <c r="P47" s="83">
        <f t="shared" si="8"/>
        <v>6803.634</v>
      </c>
      <c r="Q47" s="83">
        <f t="shared" si="8"/>
        <v>6584.4749999999995</v>
      </c>
      <c r="R47" s="83">
        <f t="shared" si="8"/>
        <v>6380.7480000000005</v>
      </c>
      <c r="S47" s="83">
        <f t="shared" si="8"/>
        <v>6395.6649999999991</v>
      </c>
      <c r="T47" s="83">
        <f t="shared" si="8"/>
        <v>6665.107</v>
      </c>
      <c r="U47" s="83">
        <f t="shared" si="8"/>
        <v>7114.6890000000003</v>
      </c>
      <c r="V47" s="83">
        <f t="shared" si="8"/>
        <v>6929.1449999999995</v>
      </c>
      <c r="W47" s="83">
        <f t="shared" si="8"/>
        <v>6298.1640000000007</v>
      </c>
      <c r="X47" s="83">
        <f t="shared" si="8"/>
        <v>5923.0159999999996</v>
      </c>
      <c r="Y47" s="83">
        <f t="shared" si="8"/>
        <v>5509.2939999999999</v>
      </c>
      <c r="Z47" s="84">
        <f t="shared" si="8"/>
        <v>0</v>
      </c>
      <c r="AA47" s="100">
        <f>SUM(B47:Z47)</f>
        <v>151056.878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386.7</v>
      </c>
      <c r="H4" s="18">
        <v>500</v>
      </c>
      <c r="I4" s="18">
        <v>409.3</v>
      </c>
      <c r="J4" s="18">
        <v>211.7</v>
      </c>
      <c r="K4" s="18">
        <v>208.1</v>
      </c>
      <c r="L4" s="18">
        <v>-155.19999999999999</v>
      </c>
      <c r="M4" s="18">
        <v>-265.8</v>
      </c>
      <c r="N4" s="18">
        <v>-397.5</v>
      </c>
      <c r="O4" s="18">
        <v>-283.7</v>
      </c>
      <c r="P4" s="18">
        <v>-223.9</v>
      </c>
      <c r="Q4" s="18">
        <v>-91.6</v>
      </c>
      <c r="R4" s="18">
        <v>41.2</v>
      </c>
      <c r="S4" s="18">
        <v>299.5</v>
      </c>
      <c r="T4" s="18">
        <v>500</v>
      </c>
      <c r="U4" s="18">
        <v>500</v>
      </c>
      <c r="V4" s="18">
        <v>452.7</v>
      </c>
      <c r="W4" s="18">
        <v>500</v>
      </c>
      <c r="X4" s="18">
        <v>494.5</v>
      </c>
      <c r="Y4" s="18">
        <v>500</v>
      </c>
      <c r="Z4" s="19"/>
      <c r="AA4" s="107">
        <f>SUM(B4:Z4)</f>
        <v>6086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67.03</v>
      </c>
      <c r="C7" s="113">
        <v>66.95</v>
      </c>
      <c r="D7" s="113">
        <v>63.65</v>
      </c>
      <c r="E7" s="113">
        <v>63.65</v>
      </c>
      <c r="F7" s="113">
        <v>63.81</v>
      </c>
      <c r="G7" s="113">
        <v>70.66</v>
      </c>
      <c r="H7" s="113">
        <v>82.64</v>
      </c>
      <c r="I7" s="113">
        <v>94.81</v>
      </c>
      <c r="J7" s="113">
        <v>94.81</v>
      </c>
      <c r="K7" s="113">
        <v>86.79</v>
      </c>
      <c r="L7" s="113">
        <v>67.03</v>
      </c>
      <c r="M7" s="113">
        <v>63.65</v>
      </c>
      <c r="N7" s="113">
        <v>61.65</v>
      </c>
      <c r="O7" s="113">
        <v>56.07</v>
      </c>
      <c r="P7" s="113">
        <v>56.07</v>
      </c>
      <c r="Q7" s="113">
        <v>59.99</v>
      </c>
      <c r="R7" s="113">
        <v>66</v>
      </c>
      <c r="S7" s="113">
        <v>68.14</v>
      </c>
      <c r="T7" s="113">
        <v>87.8</v>
      </c>
      <c r="U7" s="113">
        <v>98.41</v>
      </c>
      <c r="V7" s="113">
        <v>100</v>
      </c>
      <c r="W7" s="113">
        <v>81.14</v>
      </c>
      <c r="X7" s="113">
        <v>77.62</v>
      </c>
      <c r="Y7" s="113">
        <v>67.03</v>
      </c>
      <c r="Z7" s="114"/>
      <c r="AA7" s="115">
        <v>73.558333333333351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>
        <v>155.19999999999999</v>
      </c>
      <c r="M15" s="129">
        <v>265.8</v>
      </c>
      <c r="N15" s="129">
        <v>397.5</v>
      </c>
      <c r="O15" s="129">
        <v>283.7</v>
      </c>
      <c r="P15" s="129">
        <v>223.9</v>
      </c>
      <c r="Q15" s="129">
        <v>91.6</v>
      </c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1417.7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155.19999999999999</v>
      </c>
      <c r="M16" s="131">
        <f t="shared" si="1"/>
        <v>265.8</v>
      </c>
      <c r="N16" s="131">
        <f t="shared" si="1"/>
        <v>397.5</v>
      </c>
      <c r="O16" s="131">
        <f t="shared" si="1"/>
        <v>283.7</v>
      </c>
      <c r="P16" s="131">
        <f t="shared" si="1"/>
        <v>223.9</v>
      </c>
      <c r="Q16" s="131">
        <f t="shared" si="1"/>
        <v>91.6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1417.7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386.7</v>
      </c>
      <c r="H23" s="129">
        <v>500</v>
      </c>
      <c r="I23" s="129">
        <v>409.3</v>
      </c>
      <c r="J23" s="129">
        <v>211.7</v>
      </c>
      <c r="K23" s="129">
        <v>208.1</v>
      </c>
      <c r="L23" s="129"/>
      <c r="M23" s="129"/>
      <c r="N23" s="129"/>
      <c r="O23" s="129"/>
      <c r="P23" s="129"/>
      <c r="Q23" s="129"/>
      <c r="R23" s="129">
        <v>41.2</v>
      </c>
      <c r="S23" s="129">
        <v>299.5</v>
      </c>
      <c r="T23" s="129">
        <v>500</v>
      </c>
      <c r="U23" s="129">
        <v>500</v>
      </c>
      <c r="V23" s="125">
        <v>452.7</v>
      </c>
      <c r="W23" s="129">
        <v>500</v>
      </c>
      <c r="X23" s="129">
        <v>494.5</v>
      </c>
      <c r="Y23" s="129">
        <v>500</v>
      </c>
      <c r="Z23" s="127"/>
      <c r="AA23" s="128">
        <f t="shared" si="2"/>
        <v>7503.7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386.7</v>
      </c>
      <c r="H24" s="131">
        <f t="shared" si="3"/>
        <v>500</v>
      </c>
      <c r="I24" s="131">
        <f t="shared" si="3"/>
        <v>409.3</v>
      </c>
      <c r="J24" s="131">
        <f t="shared" si="3"/>
        <v>211.7</v>
      </c>
      <c r="K24" s="131">
        <f t="shared" si="3"/>
        <v>208.1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41.2</v>
      </c>
      <c r="S24" s="131">
        <f t="shared" si="3"/>
        <v>299.5</v>
      </c>
      <c r="T24" s="131">
        <f t="shared" si="3"/>
        <v>500</v>
      </c>
      <c r="U24" s="131">
        <f t="shared" si="3"/>
        <v>500</v>
      </c>
      <c r="V24" s="131">
        <f t="shared" si="3"/>
        <v>452.7</v>
      </c>
      <c r="W24" s="131">
        <f t="shared" si="3"/>
        <v>500</v>
      </c>
      <c r="X24" s="131">
        <f t="shared" si="3"/>
        <v>494.5</v>
      </c>
      <c r="Y24" s="131">
        <f t="shared" si="3"/>
        <v>500</v>
      </c>
      <c r="Z24" s="132" t="str">
        <f t="shared" si="3"/>
        <v/>
      </c>
      <c r="AA24" s="85">
        <f t="shared" si="2"/>
        <v>7503.7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2021-04-13T11:12:01Z</dcterms:created>
  <dcterms:modified xsi:type="dcterms:W3CDTF">2021-04-13T11:12:01Z</dcterms:modified>
</cp:coreProperties>
</file>