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[1]Parameters!$B$87:$B$95</definedName>
    <definedName name="MKT_OVW_PARTICIPANTS_B">[1]SPOT_Orders_OverView_01!$A$44:$A$83</definedName>
    <definedName name="MKT_OVW_PARTICIPANTS_S">[1]SPOT_Orders_OverView_01!$A$5:$A$40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<sst xmlns="http://schemas.openxmlformats.org/spreadsheetml/2006/main" count="109" uniqueCount="49">
  <si>
    <t>Publication on: 12/04/2021 14:18:36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</si>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</sst>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504</c:v>
                </c:pt>
                <c:pt idx="1">
                  <c:v>504</c:v>
                </c:pt>
                <c:pt idx="2">
                  <c:v>504</c:v>
                </c:pt>
                <c:pt idx="3">
                  <c:v>504</c:v>
                </c:pt>
                <c:pt idx="4">
                  <c:v>504</c:v>
                </c:pt>
                <c:pt idx="5">
                  <c:v>504</c:v>
                </c:pt>
                <c:pt idx="6">
                  <c:v>504</c:v>
                </c:pt>
                <c:pt idx="7">
                  <c:v>504</c:v>
                </c:pt>
                <c:pt idx="8">
                  <c:v>504</c:v>
                </c:pt>
                <c:pt idx="9">
                  <c:v>504</c:v>
                </c:pt>
                <c:pt idx="10">
                  <c:v>504</c:v>
                </c:pt>
                <c:pt idx="11">
                  <c:v>504</c:v>
                </c:pt>
                <c:pt idx="12">
                  <c:v>504</c:v>
                </c:pt>
                <c:pt idx="13">
                  <c:v>504</c:v>
                </c:pt>
                <c:pt idx="14">
                  <c:v>504</c:v>
                </c:pt>
                <c:pt idx="15">
                  <c:v>504</c:v>
                </c:pt>
                <c:pt idx="16">
                  <c:v>504</c:v>
                </c:pt>
                <c:pt idx="17">
                  <c:v>504</c:v>
                </c:pt>
                <c:pt idx="18">
                  <c:v>504</c:v>
                </c:pt>
                <c:pt idx="19">
                  <c:v>504</c:v>
                </c:pt>
                <c:pt idx="20">
                  <c:v>504</c:v>
                </c:pt>
                <c:pt idx="21">
                  <c:v>504</c:v>
                </c:pt>
                <c:pt idx="22">
                  <c:v>504</c:v>
                </c:pt>
                <c:pt idx="23">
                  <c:v>504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2938.989</c:v>
                </c:pt>
                <c:pt idx="1">
                  <c:v>2852.1930000000002</c:v>
                </c:pt>
                <c:pt idx="2">
                  <c:v>2713.288</c:v>
                </c:pt>
                <c:pt idx="3">
                  <c:v>2662.7939999999999</c:v>
                </c:pt>
                <c:pt idx="4">
                  <c:v>2754.319</c:v>
                </c:pt>
                <c:pt idx="5">
                  <c:v>2939.5479999999998</c:v>
                </c:pt>
                <c:pt idx="6">
                  <c:v>3433.8810000000003</c:v>
                </c:pt>
                <c:pt idx="7">
                  <c:v>3510.393</c:v>
                </c:pt>
                <c:pt idx="8">
                  <c:v>3514.8850000000002</c:v>
                </c:pt>
                <c:pt idx="9">
                  <c:v>3448.1950000000002</c:v>
                </c:pt>
                <c:pt idx="10">
                  <c:v>2841.0879999999997</c:v>
                </c:pt>
                <c:pt idx="11">
                  <c:v>2623.9360000000001</c:v>
                </c:pt>
                <c:pt idx="12">
                  <c:v>2439.9</c:v>
                </c:pt>
                <c:pt idx="13">
                  <c:v>2255.1089999999999</c:v>
                </c:pt>
                <c:pt idx="14">
                  <c:v>2131.0640000000003</c:v>
                </c:pt>
                <c:pt idx="15">
                  <c:v>2011.9</c:v>
                </c:pt>
                <c:pt idx="16">
                  <c:v>2102.9</c:v>
                </c:pt>
                <c:pt idx="17">
                  <c:v>2713.6549999999997</c:v>
                </c:pt>
                <c:pt idx="18">
                  <c:v>2964.9179999999997</c:v>
                </c:pt>
                <c:pt idx="19">
                  <c:v>3433.6880000000001</c:v>
                </c:pt>
                <c:pt idx="20">
                  <c:v>3379.4560000000001</c:v>
                </c:pt>
                <c:pt idx="21">
                  <c:v>3102.8519999999999</c:v>
                </c:pt>
                <c:pt idx="22">
                  <c:v>3074.2759999999998</c:v>
                </c:pt>
                <c:pt idx="23">
                  <c:v>2650.7449999999999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982</c:v>
                </c:pt>
                <c:pt idx="1">
                  <c:v>973</c:v>
                </c:pt>
                <c:pt idx="2">
                  <c:v>982</c:v>
                </c:pt>
                <c:pt idx="3">
                  <c:v>983</c:v>
                </c:pt>
                <c:pt idx="4">
                  <c:v>970</c:v>
                </c:pt>
                <c:pt idx="5">
                  <c:v>1026</c:v>
                </c:pt>
                <c:pt idx="6">
                  <c:v>815</c:v>
                </c:pt>
                <c:pt idx="7">
                  <c:v>859.22</c:v>
                </c:pt>
                <c:pt idx="8">
                  <c:v>899.97199999999998</c:v>
                </c:pt>
                <c:pt idx="9">
                  <c:v>769</c:v>
                </c:pt>
                <c:pt idx="10">
                  <c:v>1230</c:v>
                </c:pt>
                <c:pt idx="11">
                  <c:v>1196</c:v>
                </c:pt>
                <c:pt idx="12">
                  <c:v>1123</c:v>
                </c:pt>
                <c:pt idx="13">
                  <c:v>1104</c:v>
                </c:pt>
                <c:pt idx="14">
                  <c:v>1081</c:v>
                </c:pt>
                <c:pt idx="15">
                  <c:v>1132</c:v>
                </c:pt>
                <c:pt idx="16">
                  <c:v>1158</c:v>
                </c:pt>
                <c:pt idx="17">
                  <c:v>775</c:v>
                </c:pt>
                <c:pt idx="18">
                  <c:v>864</c:v>
                </c:pt>
                <c:pt idx="19">
                  <c:v>971</c:v>
                </c:pt>
                <c:pt idx="20">
                  <c:v>988.28199999999993</c:v>
                </c:pt>
                <c:pt idx="21">
                  <c:v>957</c:v>
                </c:pt>
                <c:pt idx="22">
                  <c:v>954</c:v>
                </c:pt>
                <c:pt idx="23">
                  <c:v>1040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735.57400000000018</c:v>
                </c:pt>
                <c:pt idx="1">
                  <c:v>730.41200000000015</c:v>
                </c:pt>
                <c:pt idx="2">
                  <c:v>753.19199999999989</c:v>
                </c:pt>
                <c:pt idx="3">
                  <c:v>766.21500000000003</c:v>
                </c:pt>
                <c:pt idx="4">
                  <c:v>776.20499999999993</c:v>
                </c:pt>
                <c:pt idx="5">
                  <c:v>762.59299999999996</c:v>
                </c:pt>
                <c:pt idx="6">
                  <c:v>823.46599999999989</c:v>
                </c:pt>
                <c:pt idx="7">
                  <c:v>1051.7120000000002</c:v>
                </c:pt>
                <c:pt idx="8">
                  <c:v>1365.6120000000003</c:v>
                </c:pt>
                <c:pt idx="9">
                  <c:v>1751.769</c:v>
                </c:pt>
                <c:pt idx="10">
                  <c:v>2137.9520000000002</c:v>
                </c:pt>
                <c:pt idx="11">
                  <c:v>2458.7019999999998</c:v>
                </c:pt>
                <c:pt idx="12">
                  <c:v>2658.3429999999994</c:v>
                </c:pt>
                <c:pt idx="13">
                  <c:v>2722.2810000000004</c:v>
                </c:pt>
                <c:pt idx="14">
                  <c:v>2637.2539999999999</c:v>
                </c:pt>
                <c:pt idx="15">
                  <c:v>2471.6900000000005</c:v>
                </c:pt>
                <c:pt idx="16">
                  <c:v>2155.819</c:v>
                </c:pt>
                <c:pt idx="17">
                  <c:v>1760.7450000000001</c:v>
                </c:pt>
                <c:pt idx="18">
                  <c:v>1507.7560000000005</c:v>
                </c:pt>
                <c:pt idx="19">
                  <c:v>1441.5639999999999</c:v>
                </c:pt>
                <c:pt idx="20">
                  <c:v>1412.796</c:v>
                </c:pt>
                <c:pt idx="21">
                  <c:v>1398.4219999999998</c:v>
                </c:pt>
                <c:pt idx="22">
                  <c:v>1377.5609999999999</c:v>
                </c:pt>
                <c:pt idx="23">
                  <c:v>1348.4069999999999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4">
                  <c:v>26</c:v>
                </c:pt>
                <c:pt idx="5">
                  <c:v>26</c:v>
                </c:pt>
                <c:pt idx="6">
                  <c:v>351</c:v>
                </c:pt>
                <c:pt idx="7">
                  <c:v>648</c:v>
                </c:pt>
                <c:pt idx="8">
                  <c:v>669</c:v>
                </c:pt>
                <c:pt idx="9">
                  <c:v>484</c:v>
                </c:pt>
                <c:pt idx="10">
                  <c:v>180</c:v>
                </c:pt>
                <c:pt idx="11">
                  <c:v>140</c:v>
                </c:pt>
                <c:pt idx="12">
                  <c:v>130</c:v>
                </c:pt>
                <c:pt idx="13">
                  <c:v>26</c:v>
                </c:pt>
                <c:pt idx="14">
                  <c:v>26</c:v>
                </c:pt>
                <c:pt idx="15">
                  <c:v>61</c:v>
                </c:pt>
                <c:pt idx="16">
                  <c:v>131</c:v>
                </c:pt>
                <c:pt idx="17">
                  <c:v>336</c:v>
                </c:pt>
                <c:pt idx="18">
                  <c:v>780</c:v>
                </c:pt>
                <c:pt idx="19">
                  <c:v>883</c:v>
                </c:pt>
                <c:pt idx="20">
                  <c:v>808</c:v>
                </c:pt>
                <c:pt idx="21">
                  <c:v>578</c:v>
                </c:pt>
                <c:pt idx="22">
                  <c:v>26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97480552"/>
        <c:axId val="39748094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5160.563000000001</c:v>
                </c:pt>
                <c:pt idx="1">
                  <c:v>5059.6050000000014</c:v>
                </c:pt>
                <c:pt idx="2">
                  <c:v>4952.4800000000005</c:v>
                </c:pt>
                <c:pt idx="3">
                  <c:v>4916.0089999999982</c:v>
                </c:pt>
                <c:pt idx="4">
                  <c:v>5030.5239999999994</c:v>
                </c:pt>
                <c:pt idx="5">
                  <c:v>5258.1410000000005</c:v>
                </c:pt>
                <c:pt idx="6">
                  <c:v>5927.3470000000007</c:v>
                </c:pt>
                <c:pt idx="7">
                  <c:v>6573.3249999999998</c:v>
                </c:pt>
                <c:pt idx="8">
                  <c:v>6953.469000000001</c:v>
                </c:pt>
                <c:pt idx="9">
                  <c:v>6956.9359999999997</c:v>
                </c:pt>
                <c:pt idx="10">
                  <c:v>6893.0399999999991</c:v>
                </c:pt>
                <c:pt idx="11">
                  <c:v>6922.6379999999999</c:v>
                </c:pt>
                <c:pt idx="12">
                  <c:v>6855.2429999999995</c:v>
                </c:pt>
                <c:pt idx="13">
                  <c:v>6611.3900000000012</c:v>
                </c:pt>
                <c:pt idx="14">
                  <c:v>6379.318000000002</c:v>
                </c:pt>
                <c:pt idx="15">
                  <c:v>6180.5899999999992</c:v>
                </c:pt>
                <c:pt idx="16">
                  <c:v>6051.7189999999991</c:v>
                </c:pt>
                <c:pt idx="17">
                  <c:v>6089.3689999999988</c:v>
                </c:pt>
                <c:pt idx="18">
                  <c:v>6620.6949999999997</c:v>
                </c:pt>
                <c:pt idx="19">
                  <c:v>7233.2779999999984</c:v>
                </c:pt>
                <c:pt idx="20">
                  <c:v>7092.5080000000016</c:v>
                </c:pt>
                <c:pt idx="21">
                  <c:v>6540.2740000000013</c:v>
                </c:pt>
                <c:pt idx="22">
                  <c:v>5935.8619999999992</c:v>
                </c:pt>
                <c:pt idx="23">
                  <c:v>5543.188000000001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7480552"/>
        <c:axId val="39748094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63.61</c:v>
                </c:pt>
                <c:pt idx="1">
                  <c:v>66.959999999999994</c:v>
                </c:pt>
                <c:pt idx="2">
                  <c:v>63.61</c:v>
                </c:pt>
                <c:pt idx="3">
                  <c:v>63.61</c:v>
                </c:pt>
                <c:pt idx="4">
                  <c:v>63.61</c:v>
                </c:pt>
                <c:pt idx="5">
                  <c:v>63.61</c:v>
                </c:pt>
                <c:pt idx="6">
                  <c:v>76.08</c:v>
                </c:pt>
                <c:pt idx="7">
                  <c:v>84.99</c:v>
                </c:pt>
                <c:pt idx="8">
                  <c:v>85.93</c:v>
                </c:pt>
                <c:pt idx="9">
                  <c:v>77.790000000000006</c:v>
                </c:pt>
                <c:pt idx="10">
                  <c:v>61.99</c:v>
                </c:pt>
                <c:pt idx="11">
                  <c:v>62.9</c:v>
                </c:pt>
                <c:pt idx="12">
                  <c:v>59.92</c:v>
                </c:pt>
                <c:pt idx="13">
                  <c:v>55.78</c:v>
                </c:pt>
                <c:pt idx="14">
                  <c:v>55.78</c:v>
                </c:pt>
                <c:pt idx="15">
                  <c:v>53</c:v>
                </c:pt>
                <c:pt idx="16">
                  <c:v>52.99</c:v>
                </c:pt>
                <c:pt idx="17">
                  <c:v>56.74</c:v>
                </c:pt>
                <c:pt idx="18">
                  <c:v>62.25</c:v>
                </c:pt>
                <c:pt idx="19">
                  <c:v>75.64</c:v>
                </c:pt>
                <c:pt idx="20">
                  <c:v>75</c:v>
                </c:pt>
                <c:pt idx="21">
                  <c:v>66.81</c:v>
                </c:pt>
                <c:pt idx="22">
                  <c:v>66.430000000000007</c:v>
                </c:pt>
                <c:pt idx="23">
                  <c:v>55.78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7481728"/>
        <c:axId val="397481336"/>
      </c:lineChart>
      <c:catAx>
        <c:axId val="3974805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7480944"/>
        <c:crosses val="autoZero"/>
        <c:auto val="1"/>
        <c:lblAlgn val="ctr"/>
        <c:lblOffset val="100"/>
        <c:noMultiLvlLbl val="0"/>
      </c:catAx>
      <c:valAx>
        <c:axId val="3974809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7480552"/>
        <c:crosses val="autoZero"/>
        <c:crossBetween val="between"/>
      </c:valAx>
      <c:valAx>
        <c:axId val="39748133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7481728"/>
        <c:crosses val="max"/>
        <c:crossBetween val="between"/>
      </c:valAx>
      <c:catAx>
        <c:axId val="39748172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974813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44299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44299</v>
          </cell>
        </row>
        <row r="5">
          <cell r="C5" t="str">
            <v>DAM</v>
          </cell>
        </row>
        <row r="26">
          <cell r="C26">
            <v>12096</v>
          </cell>
        </row>
        <row r="27">
          <cell r="C27">
            <v>68493.972000000053</v>
          </cell>
        </row>
        <row r="28">
          <cell r="C28">
            <v>6309</v>
          </cell>
        </row>
        <row r="29">
          <cell r="C29">
            <v>23832.473999999998</v>
          </cell>
        </row>
        <row r="30">
          <cell r="C30">
            <v>37006.042000000001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22262.277000000002</v>
          </cell>
        </row>
        <row r="39">
          <cell r="C39">
            <v>27949.936000000005</v>
          </cell>
        </row>
        <row r="40">
          <cell r="C40">
            <v>77517.986999999994</v>
          </cell>
        </row>
        <row r="41">
          <cell r="C41">
            <v>0</v>
          </cell>
        </row>
        <row r="42">
          <cell r="C42">
            <v>17024.811000000002</v>
          </cell>
        </row>
        <row r="43">
          <cell r="C43">
            <v>2982.5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63.61</v>
          </cell>
          <cell r="C7">
            <v>66.959999999999994</v>
          </cell>
          <cell r="D7">
            <v>63.61</v>
          </cell>
          <cell r="E7">
            <v>63.61</v>
          </cell>
          <cell r="F7">
            <v>63.61</v>
          </cell>
          <cell r="G7">
            <v>63.61</v>
          </cell>
          <cell r="H7">
            <v>76.08</v>
          </cell>
          <cell r="I7">
            <v>84.99</v>
          </cell>
          <cell r="J7">
            <v>85.93</v>
          </cell>
          <cell r="K7">
            <v>77.790000000000006</v>
          </cell>
          <cell r="L7">
            <v>61.99</v>
          </cell>
          <cell r="M7">
            <v>62.9</v>
          </cell>
          <cell r="N7">
            <v>59.92</v>
          </cell>
          <cell r="O7">
            <v>55.78</v>
          </cell>
          <cell r="P7">
            <v>55.78</v>
          </cell>
          <cell r="Q7">
            <v>53</v>
          </cell>
          <cell r="R7">
            <v>52.99</v>
          </cell>
          <cell r="S7">
            <v>56.74</v>
          </cell>
          <cell r="T7">
            <v>62.25</v>
          </cell>
          <cell r="U7">
            <v>75.64</v>
          </cell>
          <cell r="V7">
            <v>75</v>
          </cell>
          <cell r="W7">
            <v>66.81</v>
          </cell>
          <cell r="X7">
            <v>66.430000000000007</v>
          </cell>
          <cell r="Y7">
            <v>55.78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63.61</v>
          </cell>
          <cell r="C7">
            <v>66.959999999999994</v>
          </cell>
          <cell r="D7">
            <v>63.61</v>
          </cell>
          <cell r="E7">
            <v>63.61</v>
          </cell>
          <cell r="F7">
            <v>63.61</v>
          </cell>
          <cell r="G7">
            <v>63.61</v>
          </cell>
          <cell r="H7">
            <v>76.08</v>
          </cell>
          <cell r="I7">
            <v>84.99</v>
          </cell>
          <cell r="J7">
            <v>85.93</v>
          </cell>
          <cell r="K7">
            <v>77.790000000000006</v>
          </cell>
          <cell r="L7">
            <v>61.99</v>
          </cell>
          <cell r="M7">
            <v>62.9</v>
          </cell>
          <cell r="N7">
            <v>59.92</v>
          </cell>
          <cell r="O7">
            <v>55.78</v>
          </cell>
          <cell r="P7">
            <v>55.78</v>
          </cell>
          <cell r="Q7">
            <v>53</v>
          </cell>
          <cell r="R7">
            <v>52.99</v>
          </cell>
          <cell r="S7">
            <v>56.74</v>
          </cell>
          <cell r="T7">
            <v>62.25</v>
          </cell>
          <cell r="U7">
            <v>75.64</v>
          </cell>
          <cell r="V7">
            <v>75</v>
          </cell>
          <cell r="W7">
            <v>66.81</v>
          </cell>
          <cell r="X7">
            <v>66.430000000000007</v>
          </cell>
          <cell r="Y7">
            <v>55.78</v>
          </cell>
        </row>
        <row r="13">
          <cell r="B13">
            <v>155</v>
          </cell>
          <cell r="C13">
            <v>155</v>
          </cell>
          <cell r="D13">
            <v>155</v>
          </cell>
          <cell r="E13">
            <v>155</v>
          </cell>
          <cell r="F13">
            <v>155</v>
          </cell>
          <cell r="G13">
            <v>155</v>
          </cell>
          <cell r="H13">
            <v>155</v>
          </cell>
          <cell r="I13">
            <v>155</v>
          </cell>
          <cell r="J13">
            <v>155</v>
          </cell>
          <cell r="K13">
            <v>155</v>
          </cell>
          <cell r="L13">
            <v>155</v>
          </cell>
          <cell r="M13">
            <v>155</v>
          </cell>
          <cell r="N13">
            <v>155</v>
          </cell>
          <cell r="O13">
            <v>155</v>
          </cell>
          <cell r="P13">
            <v>155</v>
          </cell>
          <cell r="Q13">
            <v>155</v>
          </cell>
          <cell r="R13">
            <v>155</v>
          </cell>
          <cell r="S13">
            <v>155</v>
          </cell>
          <cell r="T13">
            <v>155</v>
          </cell>
          <cell r="U13">
            <v>155</v>
          </cell>
          <cell r="V13">
            <v>155</v>
          </cell>
          <cell r="W13">
            <v>155</v>
          </cell>
          <cell r="X13">
            <v>155</v>
          </cell>
          <cell r="Y13">
            <v>155</v>
          </cell>
        </row>
        <row r="18">
          <cell r="B18">
            <v>154</v>
          </cell>
          <cell r="C18">
            <v>154</v>
          </cell>
          <cell r="D18">
            <v>154</v>
          </cell>
          <cell r="E18">
            <v>154</v>
          </cell>
          <cell r="F18">
            <v>154</v>
          </cell>
          <cell r="G18">
            <v>154</v>
          </cell>
          <cell r="H18">
            <v>154</v>
          </cell>
          <cell r="I18">
            <v>154</v>
          </cell>
          <cell r="J18">
            <v>154</v>
          </cell>
          <cell r="K18">
            <v>154</v>
          </cell>
          <cell r="L18">
            <v>154</v>
          </cell>
          <cell r="M18">
            <v>154</v>
          </cell>
          <cell r="N18">
            <v>154</v>
          </cell>
          <cell r="O18">
            <v>154</v>
          </cell>
          <cell r="P18">
            <v>154</v>
          </cell>
          <cell r="Q18">
            <v>154</v>
          </cell>
          <cell r="R18">
            <v>154</v>
          </cell>
          <cell r="S18">
            <v>154</v>
          </cell>
          <cell r="T18">
            <v>154</v>
          </cell>
          <cell r="U18">
            <v>154</v>
          </cell>
          <cell r="V18">
            <v>154</v>
          </cell>
          <cell r="W18">
            <v>154</v>
          </cell>
          <cell r="X18">
            <v>154</v>
          </cell>
          <cell r="Y18">
            <v>154</v>
          </cell>
        </row>
        <row r="20">
          <cell r="B20">
            <v>195</v>
          </cell>
          <cell r="C20">
            <v>195</v>
          </cell>
          <cell r="D20">
            <v>195</v>
          </cell>
          <cell r="E20">
            <v>195</v>
          </cell>
          <cell r="F20">
            <v>195</v>
          </cell>
          <cell r="G20">
            <v>195</v>
          </cell>
          <cell r="H20">
            <v>195</v>
          </cell>
          <cell r="I20">
            <v>195</v>
          </cell>
          <cell r="J20">
            <v>195</v>
          </cell>
          <cell r="K20">
            <v>195</v>
          </cell>
          <cell r="L20">
            <v>195</v>
          </cell>
          <cell r="M20">
            <v>195</v>
          </cell>
          <cell r="N20">
            <v>195</v>
          </cell>
          <cell r="O20">
            <v>195</v>
          </cell>
          <cell r="P20">
            <v>195</v>
          </cell>
          <cell r="Q20">
            <v>195</v>
          </cell>
          <cell r="R20">
            <v>195</v>
          </cell>
          <cell r="S20">
            <v>195</v>
          </cell>
          <cell r="T20">
            <v>195</v>
          </cell>
          <cell r="U20">
            <v>195</v>
          </cell>
          <cell r="V20">
            <v>195</v>
          </cell>
          <cell r="W20">
            <v>195</v>
          </cell>
          <cell r="X20">
            <v>195</v>
          </cell>
          <cell r="Y20">
            <v>195</v>
          </cell>
        </row>
        <row r="26">
          <cell r="B26">
            <v>330</v>
          </cell>
          <cell r="C26">
            <v>182.60400000000001</v>
          </cell>
          <cell r="D26">
            <v>100</v>
          </cell>
          <cell r="E26">
            <v>163</v>
          </cell>
          <cell r="F26">
            <v>163</v>
          </cell>
          <cell r="G26">
            <v>330</v>
          </cell>
          <cell r="H26">
            <v>520</v>
          </cell>
          <cell r="I26">
            <v>520</v>
          </cell>
          <cell r="J26">
            <v>520</v>
          </cell>
          <cell r="K26">
            <v>520</v>
          </cell>
          <cell r="L26">
            <v>330</v>
          </cell>
          <cell r="M26">
            <v>163</v>
          </cell>
          <cell r="N26">
            <v>100</v>
          </cell>
          <cell r="O26">
            <v>100</v>
          </cell>
          <cell r="P26">
            <v>100</v>
          </cell>
          <cell r="Q26">
            <v>163</v>
          </cell>
          <cell r="R26">
            <v>163</v>
          </cell>
          <cell r="S26">
            <v>330</v>
          </cell>
          <cell r="T26">
            <v>350</v>
          </cell>
          <cell r="U26">
            <v>520</v>
          </cell>
          <cell r="V26">
            <v>520</v>
          </cell>
          <cell r="W26">
            <v>350</v>
          </cell>
          <cell r="X26">
            <v>330</v>
          </cell>
          <cell r="Y26">
            <v>330</v>
          </cell>
        </row>
        <row r="27">
          <cell r="B27">
            <v>378</v>
          </cell>
          <cell r="C27">
            <v>378</v>
          </cell>
          <cell r="D27">
            <v>378</v>
          </cell>
          <cell r="E27">
            <v>378</v>
          </cell>
          <cell r="F27">
            <v>378</v>
          </cell>
          <cell r="G27">
            <v>378</v>
          </cell>
          <cell r="H27">
            <v>378</v>
          </cell>
          <cell r="I27">
            <v>378</v>
          </cell>
          <cell r="J27">
            <v>378</v>
          </cell>
          <cell r="K27">
            <v>378</v>
          </cell>
          <cell r="L27">
            <v>378</v>
          </cell>
          <cell r="M27">
            <v>378</v>
          </cell>
          <cell r="N27">
            <v>377</v>
          </cell>
          <cell r="O27">
            <v>250</v>
          </cell>
          <cell r="P27">
            <v>250</v>
          </cell>
          <cell r="Q27">
            <v>250</v>
          </cell>
          <cell r="R27">
            <v>250</v>
          </cell>
          <cell r="S27">
            <v>300</v>
          </cell>
          <cell r="T27">
            <v>378</v>
          </cell>
          <cell r="U27">
            <v>378</v>
          </cell>
          <cell r="V27">
            <v>378</v>
          </cell>
          <cell r="W27">
            <v>378</v>
          </cell>
          <cell r="X27">
            <v>378</v>
          </cell>
          <cell r="Y27">
            <v>250</v>
          </cell>
        </row>
        <row r="28">
          <cell r="B28">
            <v>387.76499999999999</v>
          </cell>
          <cell r="C28">
            <v>428</v>
          </cell>
          <cell r="D28">
            <v>392.06400000000002</v>
          </cell>
          <cell r="E28">
            <v>278.57</v>
          </cell>
          <cell r="F28">
            <v>370.09500000000003</v>
          </cell>
          <cell r="G28">
            <v>373.32400000000001</v>
          </cell>
          <cell r="H28">
            <v>428</v>
          </cell>
          <cell r="I28">
            <v>428</v>
          </cell>
          <cell r="J28">
            <v>428</v>
          </cell>
          <cell r="K28">
            <v>428</v>
          </cell>
          <cell r="L28">
            <v>265</v>
          </cell>
          <cell r="M28">
            <v>221</v>
          </cell>
          <cell r="N28">
            <v>130</v>
          </cell>
          <cell r="O28">
            <v>130</v>
          </cell>
          <cell r="P28">
            <v>130</v>
          </cell>
          <cell r="Q28">
            <v>130</v>
          </cell>
          <cell r="R28">
            <v>221</v>
          </cell>
          <cell r="S28">
            <v>265</v>
          </cell>
          <cell r="T28">
            <v>350</v>
          </cell>
          <cell r="U28">
            <v>428</v>
          </cell>
          <cell r="V28">
            <v>428</v>
          </cell>
          <cell r="W28">
            <v>428</v>
          </cell>
          <cell r="X28">
            <v>428</v>
          </cell>
          <cell r="Y28">
            <v>265</v>
          </cell>
        </row>
        <row r="29">
          <cell r="B29">
            <v>650</v>
          </cell>
          <cell r="C29">
            <v>650</v>
          </cell>
          <cell r="D29">
            <v>650</v>
          </cell>
          <cell r="E29">
            <v>650</v>
          </cell>
          <cell r="F29">
            <v>650</v>
          </cell>
          <cell r="G29">
            <v>650</v>
          </cell>
          <cell r="H29">
            <v>650</v>
          </cell>
          <cell r="I29">
            <v>650</v>
          </cell>
          <cell r="J29">
            <v>650</v>
          </cell>
          <cell r="K29">
            <v>650</v>
          </cell>
          <cell r="L29">
            <v>650</v>
          </cell>
          <cell r="M29">
            <v>650</v>
          </cell>
          <cell r="N29">
            <v>650</v>
          </cell>
          <cell r="O29">
            <v>592.20899999999995</v>
          </cell>
          <cell r="P29">
            <v>468.16399999999999</v>
          </cell>
          <cell r="Q29">
            <v>336</v>
          </cell>
          <cell r="R29">
            <v>336</v>
          </cell>
          <cell r="S29">
            <v>650</v>
          </cell>
          <cell r="T29">
            <v>650</v>
          </cell>
          <cell r="U29">
            <v>650</v>
          </cell>
          <cell r="V29">
            <v>650</v>
          </cell>
          <cell r="W29">
            <v>650</v>
          </cell>
          <cell r="X29">
            <v>650</v>
          </cell>
          <cell r="Y29">
            <v>516.89700000000005</v>
          </cell>
        </row>
        <row r="31">
          <cell r="B31">
            <v>5</v>
          </cell>
          <cell r="C31">
            <v>5</v>
          </cell>
          <cell r="D31">
            <v>5</v>
          </cell>
          <cell r="E31">
            <v>5</v>
          </cell>
          <cell r="F31">
            <v>5</v>
          </cell>
          <cell r="G31">
            <v>5</v>
          </cell>
          <cell r="H31">
            <v>5</v>
          </cell>
          <cell r="I31">
            <v>5</v>
          </cell>
          <cell r="J31">
            <v>5</v>
          </cell>
          <cell r="K31">
            <v>5</v>
          </cell>
          <cell r="L31">
            <v>5</v>
          </cell>
          <cell r="M31">
            <v>5</v>
          </cell>
          <cell r="N31">
            <v>5</v>
          </cell>
          <cell r="O31">
            <v>5</v>
          </cell>
          <cell r="P31">
            <v>5</v>
          </cell>
          <cell r="Q31">
            <v>5</v>
          </cell>
          <cell r="R31">
            <v>5</v>
          </cell>
          <cell r="S31">
            <v>5</v>
          </cell>
          <cell r="T31">
            <v>5</v>
          </cell>
          <cell r="U31">
            <v>5</v>
          </cell>
          <cell r="V31">
            <v>5</v>
          </cell>
          <cell r="W31">
            <v>5</v>
          </cell>
          <cell r="X31">
            <v>5</v>
          </cell>
          <cell r="Y31">
            <v>5</v>
          </cell>
        </row>
        <row r="33">
          <cell r="B33">
            <v>300</v>
          </cell>
          <cell r="C33">
            <v>300</v>
          </cell>
          <cell r="D33">
            <v>300</v>
          </cell>
          <cell r="E33">
            <v>300</v>
          </cell>
          <cell r="F33">
            <v>300</v>
          </cell>
          <cell r="G33">
            <v>300</v>
          </cell>
          <cell r="H33">
            <v>350</v>
          </cell>
          <cell r="I33">
            <v>350</v>
          </cell>
          <cell r="J33">
            <v>350</v>
          </cell>
          <cell r="K33">
            <v>350</v>
          </cell>
          <cell r="L33">
            <v>300</v>
          </cell>
          <cell r="M33">
            <v>300</v>
          </cell>
          <cell r="N33">
            <v>300</v>
          </cell>
          <cell r="O33">
            <v>300</v>
          </cell>
          <cell r="P33">
            <v>300</v>
          </cell>
          <cell r="Q33">
            <v>250</v>
          </cell>
          <cell r="R33">
            <v>250</v>
          </cell>
          <cell r="S33">
            <v>300</v>
          </cell>
          <cell r="T33">
            <v>300</v>
          </cell>
          <cell r="U33">
            <v>350</v>
          </cell>
          <cell r="V33">
            <v>300</v>
          </cell>
          <cell r="W33">
            <v>300</v>
          </cell>
          <cell r="X33">
            <v>300</v>
          </cell>
          <cell r="Y33">
            <v>300</v>
          </cell>
        </row>
        <row r="34">
          <cell r="B34">
            <v>235</v>
          </cell>
          <cell r="C34">
            <v>235</v>
          </cell>
          <cell r="D34">
            <v>235</v>
          </cell>
          <cell r="E34">
            <v>235</v>
          </cell>
          <cell r="F34">
            <v>235</v>
          </cell>
          <cell r="G34">
            <v>250</v>
          </cell>
          <cell r="H34">
            <v>360.63799999999998</v>
          </cell>
          <cell r="I34">
            <v>376.23599999999999</v>
          </cell>
          <cell r="J34">
            <v>377.87700000000001</v>
          </cell>
          <cell r="K34">
            <v>363.63200000000001</v>
          </cell>
          <cell r="L34">
            <v>269.93200000000002</v>
          </cell>
          <cell r="M34">
            <v>279.036</v>
          </cell>
          <cell r="N34">
            <v>250</v>
          </cell>
          <cell r="O34">
            <v>250</v>
          </cell>
          <cell r="P34">
            <v>250</v>
          </cell>
          <cell r="Q34">
            <v>250</v>
          </cell>
          <cell r="R34">
            <v>250</v>
          </cell>
          <cell r="S34">
            <v>250</v>
          </cell>
          <cell r="T34">
            <v>272.5</v>
          </cell>
          <cell r="U34">
            <v>359.87</v>
          </cell>
          <cell r="V34">
            <v>358.74900000000002</v>
          </cell>
          <cell r="W34">
            <v>318.065</v>
          </cell>
          <cell r="X34">
            <v>314.3</v>
          </cell>
          <cell r="Y34">
            <v>278.89999999999998</v>
          </cell>
        </row>
        <row r="35">
          <cell r="B35">
            <v>250</v>
          </cell>
          <cell r="C35">
            <v>259.8</v>
          </cell>
          <cell r="D35">
            <v>250</v>
          </cell>
          <cell r="E35">
            <v>250</v>
          </cell>
          <cell r="F35">
            <v>250</v>
          </cell>
          <cell r="G35">
            <v>250</v>
          </cell>
          <cell r="H35">
            <v>304.31400000000002</v>
          </cell>
          <cell r="I35">
            <v>339.96699999999998</v>
          </cell>
          <cell r="J35">
            <v>340</v>
          </cell>
          <cell r="K35">
            <v>311.15800000000002</v>
          </cell>
          <cell r="L35">
            <v>250</v>
          </cell>
          <cell r="M35">
            <v>250</v>
          </cell>
          <cell r="N35">
            <v>250</v>
          </cell>
          <cell r="O35">
            <v>250</v>
          </cell>
          <cell r="P35">
            <v>250</v>
          </cell>
          <cell r="Q35">
            <v>250</v>
          </cell>
          <cell r="R35">
            <v>250</v>
          </cell>
          <cell r="S35">
            <v>250</v>
          </cell>
          <cell r="T35">
            <v>250</v>
          </cell>
          <cell r="U35">
            <v>301.27999999999997</v>
          </cell>
          <cell r="V35">
            <v>299.99599999999998</v>
          </cell>
          <cell r="W35">
            <v>259.03199999999998</v>
          </cell>
          <cell r="X35">
            <v>257.14999999999998</v>
          </cell>
          <cell r="Y35">
            <v>296.88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B37">
            <v>275.32400000000001</v>
          </cell>
          <cell r="C37">
            <v>285.88900000000001</v>
          </cell>
          <cell r="D37">
            <v>275.32400000000001</v>
          </cell>
          <cell r="E37">
            <v>275.32400000000001</v>
          </cell>
          <cell r="F37">
            <v>275.32400000000001</v>
          </cell>
          <cell r="G37">
            <v>275.32400000000001</v>
          </cell>
          <cell r="H37">
            <v>310.029</v>
          </cell>
          <cell r="I37">
            <v>335.29</v>
          </cell>
          <cell r="J37">
            <v>338.108</v>
          </cell>
          <cell r="K37">
            <v>314.505</v>
          </cell>
          <cell r="L37">
            <v>265.25599999999997</v>
          </cell>
          <cell r="M37">
            <v>250</v>
          </cell>
          <cell r="N37">
            <v>250</v>
          </cell>
          <cell r="O37">
            <v>250</v>
          </cell>
          <cell r="P37">
            <v>250</v>
          </cell>
          <cell r="Q37">
            <v>250</v>
          </cell>
          <cell r="R37">
            <v>250</v>
          </cell>
          <cell r="S37">
            <v>235.755</v>
          </cell>
          <cell r="T37">
            <v>281.51799999999997</v>
          </cell>
          <cell r="U37">
            <v>313.63799999999998</v>
          </cell>
          <cell r="V37">
            <v>311.81099999999998</v>
          </cell>
          <cell r="W37">
            <v>286.85500000000002</v>
          </cell>
          <cell r="X37">
            <v>283.92599999999999</v>
          </cell>
          <cell r="Y37">
            <v>280.16800000000001</v>
          </cell>
        </row>
        <row r="40">
          <cell r="H40">
            <v>200</v>
          </cell>
          <cell r="I40">
            <v>200</v>
          </cell>
          <cell r="J40">
            <v>200</v>
          </cell>
          <cell r="K40">
            <v>200</v>
          </cell>
          <cell r="L40">
            <v>100</v>
          </cell>
          <cell r="M40">
            <v>100</v>
          </cell>
          <cell r="R40">
            <v>70</v>
          </cell>
          <cell r="S40">
            <v>130</v>
          </cell>
          <cell r="T40">
            <v>300</v>
          </cell>
          <cell r="U40">
            <v>300</v>
          </cell>
          <cell r="V40">
            <v>300</v>
          </cell>
          <cell r="W40">
            <v>300</v>
          </cell>
        </row>
        <row r="41">
          <cell r="H41">
            <v>80</v>
          </cell>
          <cell r="I41">
            <v>80</v>
          </cell>
          <cell r="J41">
            <v>80</v>
          </cell>
          <cell r="S41">
            <v>80</v>
          </cell>
          <cell r="T41">
            <v>80</v>
          </cell>
          <cell r="U41">
            <v>160</v>
          </cell>
          <cell r="V41">
            <v>160</v>
          </cell>
          <cell r="W41">
            <v>80</v>
          </cell>
        </row>
        <row r="42">
          <cell r="H42">
            <v>45</v>
          </cell>
          <cell r="I42">
            <v>45</v>
          </cell>
          <cell r="J42">
            <v>45</v>
          </cell>
          <cell r="T42">
            <v>50</v>
          </cell>
          <cell r="U42">
            <v>65</v>
          </cell>
          <cell r="V42">
            <v>50</v>
          </cell>
        </row>
        <row r="43">
          <cell r="I43">
            <v>40</v>
          </cell>
          <cell r="J43">
            <v>45</v>
          </cell>
          <cell r="K43">
            <v>45</v>
          </cell>
          <cell r="L43">
            <v>40</v>
          </cell>
          <cell r="T43">
            <v>64</v>
          </cell>
          <cell r="U43">
            <v>72</v>
          </cell>
          <cell r="V43">
            <v>72</v>
          </cell>
          <cell r="W43">
            <v>72</v>
          </cell>
        </row>
        <row r="44">
          <cell r="I44">
            <v>97</v>
          </cell>
          <cell r="J44">
            <v>97</v>
          </cell>
          <cell r="K44">
            <v>97</v>
          </cell>
        </row>
        <row r="45">
          <cell r="N45">
            <v>90</v>
          </cell>
        </row>
        <row r="46">
          <cell r="Q46">
            <v>35</v>
          </cell>
          <cell r="R46">
            <v>35</v>
          </cell>
        </row>
        <row r="48">
          <cell r="I48">
            <v>100</v>
          </cell>
          <cell r="J48">
            <v>100</v>
          </cell>
          <cell r="K48">
            <v>100</v>
          </cell>
          <cell r="S48">
            <v>100</v>
          </cell>
          <cell r="T48">
            <v>100</v>
          </cell>
          <cell r="U48">
            <v>100</v>
          </cell>
          <cell r="V48">
            <v>100</v>
          </cell>
          <cell r="W48">
            <v>100</v>
          </cell>
        </row>
        <row r="49">
          <cell r="T49">
            <v>100</v>
          </cell>
          <cell r="U49">
            <v>100</v>
          </cell>
          <cell r="V49">
            <v>100</v>
          </cell>
        </row>
        <row r="50">
          <cell r="F50">
            <v>26</v>
          </cell>
          <cell r="G50">
            <v>26</v>
          </cell>
          <cell r="H50">
            <v>26</v>
          </cell>
          <cell r="I50">
            <v>26</v>
          </cell>
          <cell r="J50">
            <v>26</v>
          </cell>
          <cell r="K50">
            <v>26</v>
          </cell>
          <cell r="L50">
            <v>26</v>
          </cell>
          <cell r="M50">
            <v>26</v>
          </cell>
          <cell r="N50">
            <v>26</v>
          </cell>
          <cell r="O50">
            <v>26</v>
          </cell>
          <cell r="P50">
            <v>26</v>
          </cell>
          <cell r="Q50">
            <v>26</v>
          </cell>
          <cell r="R50">
            <v>26</v>
          </cell>
          <cell r="S50">
            <v>26</v>
          </cell>
          <cell r="T50">
            <v>26</v>
          </cell>
          <cell r="U50">
            <v>26</v>
          </cell>
          <cell r="V50">
            <v>26</v>
          </cell>
          <cell r="W50">
            <v>26</v>
          </cell>
          <cell r="X50">
            <v>26</v>
          </cell>
        </row>
        <row r="51">
          <cell r="T51">
            <v>60</v>
          </cell>
          <cell r="U51">
            <v>60</v>
          </cell>
        </row>
        <row r="54">
          <cell r="I54">
            <v>60</v>
          </cell>
          <cell r="J54">
            <v>60</v>
          </cell>
        </row>
        <row r="57">
          <cell r="J57">
            <v>16</v>
          </cell>
          <cell r="K57">
            <v>16</v>
          </cell>
          <cell r="L57">
            <v>14</v>
          </cell>
          <cell r="M57">
            <v>14</v>
          </cell>
          <cell r="N57">
            <v>14</v>
          </cell>
        </row>
        <row r="59">
          <cell r="B59">
            <v>735.57400000000018</v>
          </cell>
          <cell r="C59">
            <v>730.41200000000015</v>
          </cell>
          <cell r="D59">
            <v>753.19199999999989</v>
          </cell>
          <cell r="E59">
            <v>766.21500000000003</v>
          </cell>
          <cell r="F59">
            <v>776.20499999999993</v>
          </cell>
          <cell r="G59">
            <v>762.59299999999996</v>
          </cell>
          <cell r="H59">
            <v>823.46599999999989</v>
          </cell>
          <cell r="I59">
            <v>1051.7120000000002</v>
          </cell>
          <cell r="J59">
            <v>1365.6120000000003</v>
          </cell>
          <cell r="K59">
            <v>1751.769</v>
          </cell>
          <cell r="L59">
            <v>2137.9520000000002</v>
          </cell>
          <cell r="M59">
            <v>2458.7019999999998</v>
          </cell>
          <cell r="N59">
            <v>2658.3429999999994</v>
          </cell>
          <cell r="O59">
            <v>2722.2810000000004</v>
          </cell>
          <cell r="P59">
            <v>2637.2539999999999</v>
          </cell>
          <cell r="Q59">
            <v>2471.6900000000005</v>
          </cell>
          <cell r="R59">
            <v>2155.819</v>
          </cell>
          <cell r="S59">
            <v>1760.7450000000001</v>
          </cell>
          <cell r="T59">
            <v>1507.7560000000005</v>
          </cell>
          <cell r="U59">
            <v>1441.5639999999999</v>
          </cell>
          <cell r="V59">
            <v>1412.796</v>
          </cell>
          <cell r="W59">
            <v>1398.4219999999998</v>
          </cell>
          <cell r="X59">
            <v>1377.5609999999999</v>
          </cell>
          <cell r="Y59">
            <v>1348.4069999999999</v>
          </cell>
        </row>
        <row r="72">
          <cell r="B72">
            <v>285</v>
          </cell>
          <cell r="C72">
            <v>273</v>
          </cell>
          <cell r="D72">
            <v>257</v>
          </cell>
          <cell r="E72">
            <v>255</v>
          </cell>
          <cell r="F72">
            <v>257</v>
          </cell>
          <cell r="G72">
            <v>316</v>
          </cell>
          <cell r="H72">
            <v>232</v>
          </cell>
          <cell r="I72">
            <v>359</v>
          </cell>
          <cell r="J72">
            <v>366</v>
          </cell>
          <cell r="K72">
            <v>291</v>
          </cell>
          <cell r="L72">
            <v>278</v>
          </cell>
          <cell r="M72">
            <v>296</v>
          </cell>
          <cell r="N72">
            <v>232</v>
          </cell>
          <cell r="O72">
            <v>232</v>
          </cell>
          <cell r="P72">
            <v>232</v>
          </cell>
          <cell r="Q72">
            <v>286</v>
          </cell>
          <cell r="R72">
            <v>296</v>
          </cell>
          <cell r="S72">
            <v>316</v>
          </cell>
          <cell r="T72">
            <v>318</v>
          </cell>
          <cell r="U72">
            <v>311</v>
          </cell>
          <cell r="V72">
            <v>312</v>
          </cell>
          <cell r="W72">
            <v>277</v>
          </cell>
          <cell r="X72">
            <v>217</v>
          </cell>
          <cell r="Y72">
            <v>322</v>
          </cell>
        </row>
        <row r="73">
          <cell r="B73">
            <v>172</v>
          </cell>
          <cell r="C73">
            <v>156</v>
          </cell>
          <cell r="D73">
            <v>183</v>
          </cell>
          <cell r="E73">
            <v>196</v>
          </cell>
          <cell r="F73">
            <v>196</v>
          </cell>
          <cell r="G73">
            <v>183</v>
          </cell>
          <cell r="H73">
            <v>119</v>
          </cell>
          <cell r="I73">
            <v>80</v>
          </cell>
          <cell r="J73">
            <v>80</v>
          </cell>
          <cell r="K73">
            <v>80</v>
          </cell>
          <cell r="L73">
            <v>80</v>
          </cell>
          <cell r="M73">
            <v>45</v>
          </cell>
          <cell r="N73">
            <v>45</v>
          </cell>
          <cell r="O73">
            <v>45</v>
          </cell>
          <cell r="P73">
            <v>45</v>
          </cell>
          <cell r="Q73">
            <v>48</v>
          </cell>
          <cell r="R73">
            <v>48</v>
          </cell>
          <cell r="S73">
            <v>130</v>
          </cell>
          <cell r="T73">
            <v>116</v>
          </cell>
          <cell r="U73">
            <v>101</v>
          </cell>
          <cell r="V73">
            <v>110</v>
          </cell>
          <cell r="W73">
            <v>148</v>
          </cell>
          <cell r="X73">
            <v>185</v>
          </cell>
          <cell r="Y73">
            <v>134</v>
          </cell>
        </row>
        <row r="74">
          <cell r="B74">
            <v>425</v>
          </cell>
          <cell r="C74">
            <v>444</v>
          </cell>
          <cell r="D74">
            <v>442</v>
          </cell>
          <cell r="E74">
            <v>432</v>
          </cell>
          <cell r="F74">
            <v>417</v>
          </cell>
          <cell r="G74">
            <v>427</v>
          </cell>
          <cell r="H74">
            <v>364</v>
          </cell>
          <cell r="I74">
            <v>320.22000000000003</v>
          </cell>
          <cell r="J74">
            <v>353.97199999999998</v>
          </cell>
          <cell r="K74">
            <v>298</v>
          </cell>
          <cell r="L74">
            <v>272</v>
          </cell>
          <cell r="M74">
            <v>255</v>
          </cell>
          <cell r="N74">
            <v>246</v>
          </cell>
          <cell r="O74">
            <v>227</v>
          </cell>
          <cell r="P74">
            <v>204</v>
          </cell>
          <cell r="Q74">
            <v>198</v>
          </cell>
          <cell r="R74">
            <v>214</v>
          </cell>
          <cell r="S74">
            <v>229</v>
          </cell>
          <cell r="T74">
            <v>330</v>
          </cell>
          <cell r="U74">
            <v>459</v>
          </cell>
          <cell r="V74">
            <v>466.28199999999998</v>
          </cell>
          <cell r="W74">
            <v>432</v>
          </cell>
          <cell r="X74">
            <v>452</v>
          </cell>
          <cell r="Y74">
            <v>484</v>
          </cell>
        </row>
        <row r="75">
          <cell r="B75">
            <v>100</v>
          </cell>
          <cell r="C75">
            <v>100</v>
          </cell>
          <cell r="D75">
            <v>100</v>
          </cell>
          <cell r="E75">
            <v>100</v>
          </cell>
          <cell r="F75">
            <v>100</v>
          </cell>
          <cell r="G75">
            <v>100</v>
          </cell>
          <cell r="H75">
            <v>100</v>
          </cell>
          <cell r="I75">
            <v>100</v>
          </cell>
          <cell r="J75">
            <v>100</v>
          </cell>
          <cell r="K75">
            <v>100</v>
          </cell>
          <cell r="L75">
            <v>100</v>
          </cell>
          <cell r="M75">
            <v>100</v>
          </cell>
          <cell r="N75">
            <v>100</v>
          </cell>
          <cell r="O75">
            <v>100</v>
          </cell>
          <cell r="P75">
            <v>100</v>
          </cell>
          <cell r="Q75">
            <v>100</v>
          </cell>
          <cell r="R75">
            <v>100</v>
          </cell>
          <cell r="S75">
            <v>100</v>
          </cell>
          <cell r="T75">
            <v>100</v>
          </cell>
          <cell r="U75">
            <v>100</v>
          </cell>
          <cell r="V75">
            <v>100</v>
          </cell>
          <cell r="W75">
            <v>100</v>
          </cell>
          <cell r="X75">
            <v>100</v>
          </cell>
          <cell r="Y75">
            <v>100</v>
          </cell>
        </row>
        <row r="76">
          <cell r="L76">
            <v>500</v>
          </cell>
          <cell r="M76">
            <v>500</v>
          </cell>
          <cell r="N76">
            <v>500</v>
          </cell>
          <cell r="O76">
            <v>500</v>
          </cell>
          <cell r="P76">
            <v>500</v>
          </cell>
          <cell r="Q76">
            <v>500</v>
          </cell>
          <cell r="R76">
            <v>500</v>
          </cell>
        </row>
      </sheetData>
      <sheetData sheetId="17">
        <row r="64">
          <cell r="B64">
            <v>1017.293</v>
          </cell>
          <cell r="C64">
            <v>1028.7060000000001</v>
          </cell>
          <cell r="D64">
            <v>1038.6990000000001</v>
          </cell>
          <cell r="E64">
            <v>1038.6979999999999</v>
          </cell>
          <cell r="F64">
            <v>1039.704</v>
          </cell>
          <cell r="G64">
            <v>1036.7069999999999</v>
          </cell>
          <cell r="H64">
            <v>1019.701</v>
          </cell>
          <cell r="I64">
            <v>1001.158</v>
          </cell>
          <cell r="J64">
            <v>973.70799999999997</v>
          </cell>
          <cell r="K64">
            <v>935.71</v>
          </cell>
          <cell r="L64">
            <v>837.16700000000003</v>
          </cell>
          <cell r="M64">
            <v>811.17100000000005</v>
          </cell>
          <cell r="N64">
            <v>794.16700000000003</v>
          </cell>
          <cell r="O64">
            <v>788.16499999999996</v>
          </cell>
          <cell r="P64">
            <v>846.16899999999998</v>
          </cell>
          <cell r="Q64">
            <v>846.70399999999995</v>
          </cell>
          <cell r="R64">
            <v>862.702</v>
          </cell>
          <cell r="S64">
            <v>950.70799999999997</v>
          </cell>
          <cell r="T64">
            <v>885.7</v>
          </cell>
          <cell r="U64">
            <v>887.7</v>
          </cell>
          <cell r="V64">
            <v>889.70500000000004</v>
          </cell>
          <cell r="W64">
            <v>915.71299999999997</v>
          </cell>
          <cell r="X64">
            <v>825.71400000000006</v>
          </cell>
          <cell r="Y64">
            <v>990.70799999999997</v>
          </cell>
        </row>
        <row r="65">
          <cell r="B65">
            <v>933.60599999999988</v>
          </cell>
          <cell r="C65">
            <v>905.34199999999987</v>
          </cell>
          <cell r="D65">
            <v>888.28999999999985</v>
          </cell>
          <cell r="E65">
            <v>891.70699999999988</v>
          </cell>
          <cell r="F65">
            <v>921.21700000000021</v>
          </cell>
          <cell r="G65">
            <v>1013.434</v>
          </cell>
          <cell r="H65">
            <v>1180.1690000000001</v>
          </cell>
          <cell r="I65">
            <v>1311.2510000000002</v>
          </cell>
          <cell r="J65">
            <v>1393.7099999999998</v>
          </cell>
          <cell r="K65">
            <v>1417.508</v>
          </cell>
          <cell r="L65">
            <v>1428.7779999999998</v>
          </cell>
          <cell r="M65">
            <v>1427.8360000000002</v>
          </cell>
          <cell r="N65">
            <v>1408.989</v>
          </cell>
          <cell r="O65">
            <v>1356.5840000000001</v>
          </cell>
          <cell r="P65">
            <v>1290.5209999999997</v>
          </cell>
          <cell r="Q65">
            <v>1224.2839999999999</v>
          </cell>
          <cell r="R65">
            <v>1174.5620000000001</v>
          </cell>
          <cell r="S65">
            <v>1152.3539999999996</v>
          </cell>
          <cell r="T65">
            <v>1168.1709999999996</v>
          </cell>
          <cell r="U65">
            <v>1206.4730000000002</v>
          </cell>
          <cell r="V65">
            <v>1171.5410000000004</v>
          </cell>
          <cell r="W65">
            <v>1072.5729999999999</v>
          </cell>
          <cell r="X65">
            <v>1041.3430000000001</v>
          </cell>
          <cell r="Y65">
            <v>969.69299999999998</v>
          </cell>
        </row>
        <row r="66">
          <cell r="B66">
            <v>2437.1640000000002</v>
          </cell>
          <cell r="C66">
            <v>2355.5570000000002</v>
          </cell>
          <cell r="D66">
            <v>2254.491</v>
          </cell>
          <cell r="E66">
            <v>2211.6039999999994</v>
          </cell>
          <cell r="F66">
            <v>2292.1030000000001</v>
          </cell>
          <cell r="G66">
            <v>2465.5</v>
          </cell>
          <cell r="H66">
            <v>2890.0499999999997</v>
          </cell>
          <cell r="I66">
            <v>3316.4159999999997</v>
          </cell>
          <cell r="J66">
            <v>3623.5509999999999</v>
          </cell>
          <cell r="K66">
            <v>3749.018</v>
          </cell>
          <cell r="L66">
            <v>3885.0339999999997</v>
          </cell>
          <cell r="M66">
            <v>3903.5859999999998</v>
          </cell>
          <cell r="N66">
            <v>3853.9059999999999</v>
          </cell>
          <cell r="O66">
            <v>3620.1409999999996</v>
          </cell>
          <cell r="P66">
            <v>3431.1280000000002</v>
          </cell>
          <cell r="Q66">
            <v>3276.1289999999999</v>
          </cell>
          <cell r="R66">
            <v>3159.1290000000004</v>
          </cell>
          <cell r="S66">
            <v>3209.1979999999994</v>
          </cell>
          <cell r="T66">
            <v>3570.9740000000002</v>
          </cell>
          <cell r="U66">
            <v>4154.5360000000001</v>
          </cell>
          <cell r="V66">
            <v>4161.0430000000006</v>
          </cell>
          <cell r="W66">
            <v>3603.6880000000006</v>
          </cell>
          <cell r="X66">
            <v>3340.2539999999999</v>
          </cell>
          <cell r="Y66">
            <v>2753.7869999999998</v>
          </cell>
        </row>
        <row r="68">
          <cell r="B68">
            <v>107.5</v>
          </cell>
          <cell r="C68">
            <v>100</v>
          </cell>
          <cell r="D68">
            <v>101</v>
          </cell>
          <cell r="E68">
            <v>99</v>
          </cell>
          <cell r="F68">
            <v>97.5</v>
          </cell>
          <cell r="G68">
            <v>99.5</v>
          </cell>
          <cell r="H68">
            <v>114</v>
          </cell>
          <cell r="I68">
            <v>135.5</v>
          </cell>
          <cell r="J68">
            <v>156.5</v>
          </cell>
          <cell r="K68">
            <v>146.5</v>
          </cell>
          <cell r="L68">
            <v>143.5</v>
          </cell>
          <cell r="M68">
            <v>149.5</v>
          </cell>
          <cell r="N68">
            <v>140</v>
          </cell>
          <cell r="O68">
            <v>147</v>
          </cell>
          <cell r="P68">
            <v>147.5</v>
          </cell>
          <cell r="Q68">
            <v>147.5</v>
          </cell>
          <cell r="R68">
            <v>132.5</v>
          </cell>
          <cell r="S68">
            <v>119</v>
          </cell>
          <cell r="T68">
            <v>119.5</v>
          </cell>
          <cell r="U68">
            <v>127</v>
          </cell>
          <cell r="V68">
            <v>132</v>
          </cell>
          <cell r="W68">
            <v>112.5</v>
          </cell>
          <cell r="X68">
            <v>104</v>
          </cell>
          <cell r="Y68">
            <v>104</v>
          </cell>
        </row>
        <row r="72">
          <cell r="B72">
            <v>50</v>
          </cell>
          <cell r="C72">
            <v>50</v>
          </cell>
          <cell r="D72">
            <v>50</v>
          </cell>
          <cell r="E72">
            <v>50</v>
          </cell>
          <cell r="F72">
            <v>50</v>
          </cell>
          <cell r="G72">
            <v>50</v>
          </cell>
          <cell r="H72">
            <v>73</v>
          </cell>
          <cell r="I72">
            <v>115</v>
          </cell>
          <cell r="J72">
            <v>59</v>
          </cell>
          <cell r="K72">
            <v>151</v>
          </cell>
          <cell r="L72">
            <v>150</v>
          </cell>
          <cell r="M72">
            <v>178</v>
          </cell>
          <cell r="N72">
            <v>162</v>
          </cell>
          <cell r="O72">
            <v>136</v>
          </cell>
          <cell r="P72">
            <v>112</v>
          </cell>
          <cell r="Q72">
            <v>75</v>
          </cell>
          <cell r="R72">
            <v>100</v>
          </cell>
          <cell r="S72">
            <v>100</v>
          </cell>
          <cell r="T72">
            <v>150</v>
          </cell>
          <cell r="U72">
            <v>100</v>
          </cell>
          <cell r="V72">
            <v>100</v>
          </cell>
          <cell r="W72">
            <v>120</v>
          </cell>
          <cell r="X72">
            <v>97.950999999999993</v>
          </cell>
          <cell r="Y72">
            <v>118</v>
          </cell>
        </row>
        <row r="73">
          <cell r="B73">
            <v>95</v>
          </cell>
          <cell r="C73">
            <v>100</v>
          </cell>
          <cell r="D73">
            <v>100</v>
          </cell>
          <cell r="E73">
            <v>105</v>
          </cell>
          <cell r="F73">
            <v>110</v>
          </cell>
          <cell r="G73">
            <v>93</v>
          </cell>
          <cell r="H73">
            <v>150</v>
          </cell>
          <cell r="I73">
            <v>194</v>
          </cell>
          <cell r="J73">
            <v>187</v>
          </cell>
          <cell r="K73">
            <v>219</v>
          </cell>
          <cell r="L73">
            <v>313</v>
          </cell>
          <cell r="M73">
            <v>263.61099999999999</v>
          </cell>
          <cell r="N73">
            <v>301.39800000000002</v>
          </cell>
          <cell r="O73">
            <v>338.5</v>
          </cell>
          <cell r="P73">
            <v>310</v>
          </cell>
          <cell r="Q73">
            <v>347</v>
          </cell>
          <cell r="R73">
            <v>340</v>
          </cell>
          <cell r="S73">
            <v>235</v>
          </cell>
          <cell r="T73">
            <v>265.64999999999998</v>
          </cell>
          <cell r="U73">
            <v>203.56900000000002</v>
          </cell>
          <cell r="V73">
            <v>253</v>
          </cell>
          <cell r="W73">
            <v>210.8</v>
          </cell>
          <cell r="X73">
            <v>124</v>
          </cell>
          <cell r="Y73">
            <v>226</v>
          </cell>
        </row>
        <row r="74">
          <cell r="B74">
            <v>20</v>
          </cell>
          <cell r="C74">
            <v>20</v>
          </cell>
          <cell r="D74">
            <v>20</v>
          </cell>
          <cell r="E74">
            <v>20</v>
          </cell>
          <cell r="F74">
            <v>20</v>
          </cell>
          <cell r="H74">
            <v>0.42699999999999999</v>
          </cell>
          <cell r="J74">
            <v>60</v>
          </cell>
          <cell r="K74">
            <v>60</v>
          </cell>
          <cell r="L74">
            <v>135.56100000000001</v>
          </cell>
          <cell r="M74">
            <v>188.934</v>
          </cell>
          <cell r="N74">
            <v>194.78300000000002</v>
          </cell>
          <cell r="O74">
            <v>225</v>
          </cell>
          <cell r="P74">
            <v>242</v>
          </cell>
          <cell r="Q74">
            <v>263.97300000000001</v>
          </cell>
          <cell r="R74">
            <v>282.82600000000002</v>
          </cell>
          <cell r="S74">
            <v>155.60900000000001</v>
          </cell>
          <cell r="T74">
            <v>125</v>
          </cell>
          <cell r="U74">
            <v>65</v>
          </cell>
          <cell r="V74">
            <v>67.718999999999994</v>
          </cell>
          <cell r="W74">
            <v>5</v>
          </cell>
          <cell r="X74">
            <v>5</v>
          </cell>
          <cell r="Y74">
            <v>35</v>
          </cell>
        </row>
        <row r="76">
          <cell r="B76">
            <v>500</v>
          </cell>
          <cell r="C76">
            <v>500</v>
          </cell>
          <cell r="D76">
            <v>500</v>
          </cell>
          <cell r="E76">
            <v>500</v>
          </cell>
          <cell r="F76">
            <v>500</v>
          </cell>
          <cell r="G76">
            <v>500</v>
          </cell>
          <cell r="H76">
            <v>500</v>
          </cell>
          <cell r="I76">
            <v>500</v>
          </cell>
          <cell r="J76">
            <v>500</v>
          </cell>
          <cell r="K76">
            <v>278.2</v>
          </cell>
          <cell r="S76">
            <v>167.5</v>
          </cell>
          <cell r="T76">
            <v>335.7</v>
          </cell>
          <cell r="U76">
            <v>489</v>
          </cell>
          <cell r="V76">
            <v>317.5</v>
          </cell>
          <cell r="W76">
            <v>500</v>
          </cell>
          <cell r="X76">
            <v>397.6</v>
          </cell>
          <cell r="Y76">
            <v>346</v>
          </cell>
        </row>
      </sheetData>
      <sheetData sheetId="18">
        <row r="7">
          <cell r="B7">
            <v>63.61</v>
          </cell>
          <cell r="C7">
            <v>66.959999999999994</v>
          </cell>
          <cell r="D7">
            <v>63.61</v>
          </cell>
          <cell r="E7">
            <v>63.61</v>
          </cell>
          <cell r="F7">
            <v>63.61</v>
          </cell>
          <cell r="G7">
            <v>63.61</v>
          </cell>
          <cell r="H7">
            <v>76.08</v>
          </cell>
          <cell r="I7">
            <v>84.99</v>
          </cell>
          <cell r="J7">
            <v>85.93</v>
          </cell>
          <cell r="K7">
            <v>77.790000000000006</v>
          </cell>
          <cell r="L7">
            <v>61.99</v>
          </cell>
          <cell r="M7">
            <v>62.9</v>
          </cell>
          <cell r="N7">
            <v>59.92</v>
          </cell>
          <cell r="O7">
            <v>55.78</v>
          </cell>
          <cell r="P7">
            <v>55.78</v>
          </cell>
          <cell r="Q7">
            <v>53</v>
          </cell>
          <cell r="R7">
            <v>52.99</v>
          </cell>
          <cell r="S7">
            <v>56.74</v>
          </cell>
          <cell r="T7">
            <v>62.25</v>
          </cell>
          <cell r="U7">
            <v>75.64</v>
          </cell>
          <cell r="V7">
            <v>75</v>
          </cell>
          <cell r="W7">
            <v>66.81</v>
          </cell>
          <cell r="X7">
            <v>66.430000000000007</v>
          </cell>
          <cell r="Y7">
            <v>55.78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EFT_SLOVENIA</v>
          </cell>
        </row>
        <row r="13">
          <cell r="A13" t="str">
            <v>ELPEDISON</v>
          </cell>
        </row>
        <row r="14">
          <cell r="A14" t="str">
            <v>ENSCO-AG-ST</v>
          </cell>
        </row>
        <row r="15">
          <cell r="A15" t="str">
            <v>EUNICE_AGG</v>
          </cell>
        </row>
        <row r="16">
          <cell r="A16" t="str">
            <v>EUNICE_TRADING</v>
          </cell>
        </row>
        <row r="17">
          <cell r="A17" t="str">
            <v>FORENA</v>
          </cell>
        </row>
        <row r="18">
          <cell r="A18" t="str">
            <v>GEN-I-ATHENS</v>
          </cell>
        </row>
        <row r="19">
          <cell r="A19" t="str">
            <v>GREENENV</v>
          </cell>
        </row>
        <row r="20">
          <cell r="A20" t="str">
            <v>HERON</v>
          </cell>
        </row>
        <row r="21">
          <cell r="A21" t="str">
            <v>HERON_II_VIOTIAS</v>
          </cell>
        </row>
        <row r="22">
          <cell r="A22" t="str">
            <v>HSE</v>
          </cell>
        </row>
        <row r="23">
          <cell r="A23" t="str">
            <v>INACCESS</v>
          </cell>
        </row>
        <row r="24">
          <cell r="A24" t="str">
            <v>LE_TRADING</v>
          </cell>
        </row>
        <row r="25">
          <cell r="A25" t="str">
            <v>LIG_MEGALOPOLIS</v>
          </cell>
        </row>
        <row r="26">
          <cell r="A26" t="str">
            <v>MOH</v>
          </cell>
        </row>
        <row r="27">
          <cell r="A27" t="str">
            <v>MYTILINEOS</v>
          </cell>
        </row>
        <row r="28">
          <cell r="A28" t="str">
            <v>NRG_TRADING_HOUS</v>
          </cell>
        </row>
        <row r="29">
          <cell r="A29" t="str">
            <v>OPTIMUS_ENERGY</v>
          </cell>
        </row>
        <row r="30">
          <cell r="A30" t="str">
            <v>PPC</v>
          </cell>
        </row>
        <row r="31">
          <cell r="A31" t="str">
            <v>RENOPTIPOWER</v>
          </cell>
        </row>
        <row r="32">
          <cell r="A32" t="str">
            <v>SOLARENERGY</v>
          </cell>
        </row>
        <row r="33">
          <cell r="A33" t="str">
            <v>STATKRAFT-DE1</v>
          </cell>
        </row>
        <row r="34">
          <cell r="A34" t="str">
            <v>TERNA_ENERGY</v>
          </cell>
        </row>
        <row r="35">
          <cell r="A35" t="str">
            <v>VIENER</v>
          </cell>
        </row>
        <row r="36">
          <cell r="A36" t="str">
            <v>VIOLAR</v>
          </cell>
        </row>
        <row r="37">
          <cell r="A37" t="str">
            <v>WATT_AND_VOLT</v>
          </cell>
        </row>
        <row r="38">
          <cell r="A38" t="str">
            <v>WOOTIS</v>
          </cell>
        </row>
        <row r="39">
          <cell r="A39" t="str">
            <v>COUPLING_CBS</v>
          </cell>
        </row>
        <row r="44">
          <cell r="A44" t="str">
            <v>ADMIE</v>
          </cell>
        </row>
        <row r="45">
          <cell r="A45" t="str">
            <v>ALPIQ_ENERGY</v>
          </cell>
        </row>
        <row r="46">
          <cell r="A46" t="str">
            <v>ATTIKI_GSC</v>
          </cell>
        </row>
        <row r="47">
          <cell r="A47" t="str">
            <v>AXPO_ROMANIA</v>
          </cell>
        </row>
        <row r="48">
          <cell r="A48" t="str">
            <v>AYEN_ENERGIJA</v>
          </cell>
        </row>
        <row r="49">
          <cell r="A49" t="str">
            <v>CEZ_AS</v>
          </cell>
        </row>
        <row r="50">
          <cell r="A50" t="str">
            <v>DANSKECOM</v>
          </cell>
        </row>
        <row r="51">
          <cell r="A51" t="str">
            <v>EFT_SLOVENIA</v>
          </cell>
        </row>
        <row r="52">
          <cell r="A52" t="str">
            <v>ELINOIL</v>
          </cell>
        </row>
        <row r="53">
          <cell r="A53" t="str">
            <v>ELPEDISON</v>
          </cell>
        </row>
        <row r="54">
          <cell r="A54" t="str">
            <v>ELTA</v>
          </cell>
        </row>
        <row r="55">
          <cell r="A55" t="str">
            <v>ENSCO-AG-ST</v>
          </cell>
        </row>
        <row r="56">
          <cell r="A56" t="str">
            <v>EPA_THESS</v>
          </cell>
        </row>
        <row r="57">
          <cell r="A57" t="str">
            <v>EUNICE_TRADING</v>
          </cell>
        </row>
        <row r="58">
          <cell r="A58" t="str">
            <v>EVN_TRADING_SEE</v>
          </cell>
        </row>
        <row r="59">
          <cell r="A59" t="str">
            <v>GEN-I-ATHENS</v>
          </cell>
        </row>
        <row r="60">
          <cell r="A60" t="str">
            <v>GREENENV</v>
          </cell>
        </row>
        <row r="61">
          <cell r="A61" t="str">
            <v>HERON</v>
          </cell>
        </row>
        <row r="62">
          <cell r="A62" t="str">
            <v>HSE</v>
          </cell>
        </row>
        <row r="63">
          <cell r="A63" t="str">
            <v>INTERENERGO</v>
          </cell>
        </row>
        <row r="64">
          <cell r="A64" t="str">
            <v>KEN</v>
          </cell>
        </row>
        <row r="65">
          <cell r="A65" t="str">
            <v>KVMARKOUSA</v>
          </cell>
        </row>
        <row r="66">
          <cell r="A66" t="str">
            <v>LIG_MEGALOPOLIS</v>
          </cell>
        </row>
        <row r="67">
          <cell r="A67" t="str">
            <v>LIG_MELITIS</v>
          </cell>
        </row>
        <row r="68">
          <cell r="A68" t="str">
            <v>MYTILINEOS</v>
          </cell>
        </row>
        <row r="69">
          <cell r="A69" t="str">
            <v>NRG_TRADING_HOUS</v>
          </cell>
        </row>
        <row r="70">
          <cell r="A70" t="str">
            <v>OTEESTATE</v>
          </cell>
        </row>
        <row r="71">
          <cell r="A71" t="str">
            <v>PETROGAZ</v>
          </cell>
        </row>
        <row r="72">
          <cell r="A72" t="str">
            <v>PPC</v>
          </cell>
        </row>
        <row r="73">
          <cell r="A73" t="str">
            <v>SENTRADE</v>
          </cell>
        </row>
        <row r="74">
          <cell r="A74" t="str">
            <v>SOLARENERGY</v>
          </cell>
        </row>
        <row r="75">
          <cell r="A75" t="str">
            <v>STATKRAFT-DE1</v>
          </cell>
        </row>
        <row r="76">
          <cell r="A76" t="str">
            <v>TERNA_ENERGY</v>
          </cell>
        </row>
        <row r="77">
          <cell r="A77" t="str">
            <v>VIENER</v>
          </cell>
        </row>
        <row r="78">
          <cell r="A78" t="str">
            <v>VIOLAR</v>
          </cell>
        </row>
        <row r="79">
          <cell r="A79" t="str">
            <v>VOLTERRA</v>
          </cell>
        </row>
        <row r="80">
          <cell r="A80" t="str">
            <v>VOLTON</v>
          </cell>
        </row>
        <row r="81">
          <cell r="A81" t="str">
            <v>WATT_AND_VOLT</v>
          </cell>
        </row>
        <row r="82">
          <cell r="A82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44299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44295</v>
          </cell>
        </row>
        <row r="4">
          <cell r="B4">
            <v>44295</v>
          </cell>
        </row>
        <row r="5">
          <cell r="B5">
            <v>44295</v>
          </cell>
        </row>
        <row r="6">
          <cell r="B6">
            <v>44295</v>
          </cell>
        </row>
        <row r="7">
          <cell r="B7">
            <v>44295</v>
          </cell>
        </row>
        <row r="8">
          <cell r="B8">
            <v>44295</v>
          </cell>
        </row>
        <row r="9">
          <cell r="B9">
            <v>44295</v>
          </cell>
        </row>
        <row r="10">
          <cell r="B10">
            <v>44295</v>
          </cell>
        </row>
        <row r="11">
          <cell r="B11">
            <v>44295</v>
          </cell>
        </row>
        <row r="12">
          <cell r="B12">
            <v>44295</v>
          </cell>
        </row>
        <row r="13">
          <cell r="B13">
            <v>44295</v>
          </cell>
        </row>
        <row r="14">
          <cell r="B14">
            <v>44295</v>
          </cell>
        </row>
        <row r="15">
          <cell r="B15">
            <v>44295</v>
          </cell>
        </row>
        <row r="16">
          <cell r="B16">
            <v>44295</v>
          </cell>
        </row>
      </sheetData>
      <sheetData sheetId="41">
        <row r="2">
          <cell r="C2">
            <v>44300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9.9434000000000005</v>
          </cell>
          <cell r="J10">
            <v>9.9429999999999996</v>
          </cell>
          <cell r="K10">
            <v>9.9429999999999996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753.44420000000002</v>
          </cell>
          <cell r="J12">
            <v>753.44399999999996</v>
          </cell>
          <cell r="K12">
            <v>751.94600000000003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225.6542</v>
          </cell>
          <cell r="J13">
            <v>225.654</v>
          </cell>
          <cell r="K13">
            <v>225.654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10.5746</v>
          </cell>
          <cell r="J15">
            <v>10.574999999999999</v>
          </cell>
          <cell r="K15">
            <v>10.574999999999999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10.9948</v>
          </cell>
          <cell r="J20">
            <v>10.994999999999999</v>
          </cell>
          <cell r="K20">
            <v>10.994999999999999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29.375299999999999</v>
          </cell>
          <cell r="J21">
            <v>29.375</v>
          </cell>
          <cell r="K21">
            <v>29.375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80.906099999999995</v>
          </cell>
          <cell r="J22">
            <v>80.906000000000006</v>
          </cell>
          <cell r="K22">
            <v>80.406000000000006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33.49</v>
          </cell>
          <cell r="J23">
            <v>33.49</v>
          </cell>
          <cell r="K23">
            <v>33.49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41.3217</v>
          </cell>
          <cell r="J24">
            <v>41.322000000000003</v>
          </cell>
          <cell r="K24">
            <v>41.322000000000003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19.989999999999998</v>
          </cell>
          <cell r="J25">
            <v>19.989999999999998</v>
          </cell>
          <cell r="K25">
            <v>19.989999999999998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201.8056</v>
          </cell>
          <cell r="J26">
            <v>201.80600000000001</v>
          </cell>
          <cell r="K26">
            <v>201.31100000000001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114.6923</v>
          </cell>
          <cell r="J27">
            <v>114.69199999999999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37.6982</v>
          </cell>
          <cell r="J31">
            <v>37.698</v>
          </cell>
          <cell r="K31">
            <v>37.698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44297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1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1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e.kouniaki@dei.com.gr;s.zygogianni@dei.com.gr;e.chatziantoniou@dei.com.gr;e.chatziantoniou@dei.com.gr;e.kouniaki@dei.com.gr;s.zygogianni@dei.com.gr;c.vourdoumpa@dei.com.gr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9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44299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5160.5630000000001</v>
      </c>
      <c r="C4" s="18">
        <v>5059.6050000000005</v>
      </c>
      <c r="D4" s="18">
        <v>4952.4799999999977</v>
      </c>
      <c r="E4" s="18">
        <v>4916.0089999999991</v>
      </c>
      <c r="F4" s="18">
        <v>5030.5239999999994</v>
      </c>
      <c r="G4" s="18">
        <v>5258.1410000000005</v>
      </c>
      <c r="H4" s="18">
        <v>5927.3470000000007</v>
      </c>
      <c r="I4" s="18">
        <v>6573.3250000000016</v>
      </c>
      <c r="J4" s="18">
        <v>6953.4690000000001</v>
      </c>
      <c r="K4" s="18">
        <v>6956.9639999999981</v>
      </c>
      <c r="L4" s="18">
        <v>6893.04</v>
      </c>
      <c r="M4" s="18">
        <v>6922.6380000000017</v>
      </c>
      <c r="N4" s="18">
        <v>6855.2430000000004</v>
      </c>
      <c r="O4" s="18">
        <v>6611.39</v>
      </c>
      <c r="P4" s="18">
        <v>6379.3179999999984</v>
      </c>
      <c r="Q4" s="18">
        <v>6180.59</v>
      </c>
      <c r="R4" s="18">
        <v>6051.7189999999991</v>
      </c>
      <c r="S4" s="18">
        <v>6089.3999999999987</v>
      </c>
      <c r="T4" s="18">
        <v>6620.6739999999991</v>
      </c>
      <c r="U4" s="18">
        <v>7233.2520000000004</v>
      </c>
      <c r="V4" s="18">
        <v>7092.5340000000006</v>
      </c>
      <c r="W4" s="18">
        <v>6540.2740000000003</v>
      </c>
      <c r="X4" s="18">
        <v>5935.8370000000023</v>
      </c>
      <c r="Y4" s="18">
        <v>5543.1519999999991</v>
      </c>
      <c r="Z4" s="19"/>
      <c r="AA4" s="20">
        <f>SUM(B4:Z4)</f>
        <v>147737.48799999998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63.61</v>
      </c>
      <c r="C7" s="28">
        <v>66.959999999999994</v>
      </c>
      <c r="D7" s="28">
        <v>63.61</v>
      </c>
      <c r="E7" s="28">
        <v>63.61</v>
      </c>
      <c r="F7" s="28">
        <v>63.61</v>
      </c>
      <c r="G7" s="28">
        <v>63.61</v>
      </c>
      <c r="H7" s="28">
        <v>76.08</v>
      </c>
      <c r="I7" s="28">
        <v>84.99</v>
      </c>
      <c r="J7" s="28">
        <v>85.93</v>
      </c>
      <c r="K7" s="28">
        <v>77.790000000000006</v>
      </c>
      <c r="L7" s="28">
        <v>61.99</v>
      </c>
      <c r="M7" s="28">
        <v>62.9</v>
      </c>
      <c r="N7" s="28">
        <v>59.92</v>
      </c>
      <c r="O7" s="28">
        <v>55.78</v>
      </c>
      <c r="P7" s="28">
        <v>55.78</v>
      </c>
      <c r="Q7" s="28">
        <v>53</v>
      </c>
      <c r="R7" s="28">
        <v>52.99</v>
      </c>
      <c r="S7" s="28">
        <v>56.74</v>
      </c>
      <c r="T7" s="28">
        <v>62.25</v>
      </c>
      <c r="U7" s="28">
        <v>75.64</v>
      </c>
      <c r="V7" s="28">
        <v>75</v>
      </c>
      <c r="W7" s="28">
        <v>66.81</v>
      </c>
      <c r="X7" s="28">
        <v>66.430000000000007</v>
      </c>
      <c r="Y7" s="28">
        <v>55.78</v>
      </c>
      <c r="Z7" s="29"/>
      <c r="AA7" s="30">
        <f>IF(SUM(GR_MAINLAND_MCP_SUM_SELL)&lt;&gt;0,AVERAGEIF(GR_MAINLAND_MCP_SUM_SELL,"&lt;&gt;"""),"")</f>
        <v>65.450416666666669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504</v>
      </c>
      <c r="C10" s="42">
        <v>504</v>
      </c>
      <c r="D10" s="42">
        <v>504</v>
      </c>
      <c r="E10" s="42">
        <v>504</v>
      </c>
      <c r="F10" s="42">
        <v>504</v>
      </c>
      <c r="G10" s="42">
        <v>504</v>
      </c>
      <c r="H10" s="42">
        <v>504</v>
      </c>
      <c r="I10" s="42">
        <v>504</v>
      </c>
      <c r="J10" s="42">
        <v>504</v>
      </c>
      <c r="K10" s="42">
        <v>504</v>
      </c>
      <c r="L10" s="42">
        <v>504</v>
      </c>
      <c r="M10" s="42">
        <v>504</v>
      </c>
      <c r="N10" s="42">
        <v>504</v>
      </c>
      <c r="O10" s="42">
        <v>504</v>
      </c>
      <c r="P10" s="42">
        <v>504</v>
      </c>
      <c r="Q10" s="42">
        <v>504</v>
      </c>
      <c r="R10" s="42">
        <v>504</v>
      </c>
      <c r="S10" s="42">
        <v>504</v>
      </c>
      <c r="T10" s="42">
        <v>504</v>
      </c>
      <c r="U10" s="42">
        <v>504</v>
      </c>
      <c r="V10" s="42">
        <v>504</v>
      </c>
      <c r="W10" s="42">
        <v>504</v>
      </c>
      <c r="X10" s="42">
        <v>504</v>
      </c>
      <c r="Y10" s="42">
        <v>504</v>
      </c>
      <c r="Z10" s="43"/>
      <c r="AA10" s="44">
        <f>SUM(B10:Z10)</f>
        <v>12096</v>
      </c>
    </row>
    <row r="11" spans="1:27" ht="24.95" customHeight="1" x14ac:dyDescent="0.2">
      <c r="A11" s="45" t="s">
        <v>7</v>
      </c>
      <c r="B11" s="46">
        <v>2938.989</v>
      </c>
      <c r="C11" s="47">
        <v>2852.1930000000002</v>
      </c>
      <c r="D11" s="47">
        <v>2713.288</v>
      </c>
      <c r="E11" s="47">
        <v>2662.7939999999999</v>
      </c>
      <c r="F11" s="47">
        <v>2754.319</v>
      </c>
      <c r="G11" s="47">
        <v>2939.5479999999998</v>
      </c>
      <c r="H11" s="47">
        <v>3433.8810000000003</v>
      </c>
      <c r="I11" s="47">
        <v>3510.393</v>
      </c>
      <c r="J11" s="47">
        <v>3514.8850000000002</v>
      </c>
      <c r="K11" s="47">
        <v>3448.1950000000002</v>
      </c>
      <c r="L11" s="47">
        <v>2841.0879999999997</v>
      </c>
      <c r="M11" s="47">
        <v>2623.9360000000001</v>
      </c>
      <c r="N11" s="47">
        <v>2439.9</v>
      </c>
      <c r="O11" s="47">
        <v>2255.1089999999999</v>
      </c>
      <c r="P11" s="47">
        <v>2131.0640000000003</v>
      </c>
      <c r="Q11" s="47">
        <v>2011.9</v>
      </c>
      <c r="R11" s="47">
        <v>2102.9</v>
      </c>
      <c r="S11" s="47">
        <v>2713.6549999999997</v>
      </c>
      <c r="T11" s="47">
        <v>2964.9179999999997</v>
      </c>
      <c r="U11" s="47">
        <v>3433.6880000000001</v>
      </c>
      <c r="V11" s="47">
        <v>3379.4560000000001</v>
      </c>
      <c r="W11" s="47">
        <v>3102.8519999999999</v>
      </c>
      <c r="X11" s="47">
        <v>3074.2759999999998</v>
      </c>
      <c r="Y11" s="47">
        <v>2650.7449999999999</v>
      </c>
      <c r="Z11" s="48"/>
      <c r="AA11" s="49">
        <f>SUM(B11:Z11)</f>
        <v>68493.971999999994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>
        <v>26</v>
      </c>
      <c r="G12" s="47">
        <v>26</v>
      </c>
      <c r="H12" s="47">
        <v>351</v>
      </c>
      <c r="I12" s="47">
        <v>648</v>
      </c>
      <c r="J12" s="47">
        <v>669</v>
      </c>
      <c r="K12" s="47">
        <v>484</v>
      </c>
      <c r="L12" s="47">
        <v>180</v>
      </c>
      <c r="M12" s="47">
        <v>140</v>
      </c>
      <c r="N12" s="47">
        <v>130</v>
      </c>
      <c r="O12" s="47">
        <v>26</v>
      </c>
      <c r="P12" s="47">
        <v>26</v>
      </c>
      <c r="Q12" s="47">
        <v>61</v>
      </c>
      <c r="R12" s="47">
        <v>131</v>
      </c>
      <c r="S12" s="47">
        <v>336</v>
      </c>
      <c r="T12" s="47">
        <v>780</v>
      </c>
      <c r="U12" s="47">
        <v>883</v>
      </c>
      <c r="V12" s="47">
        <v>808</v>
      </c>
      <c r="W12" s="47">
        <v>578</v>
      </c>
      <c r="X12" s="47">
        <v>26</v>
      </c>
      <c r="Y12" s="47"/>
      <c r="Z12" s="48"/>
      <c r="AA12" s="49">
        <f>SUM(B12:Z12)</f>
        <v>6309</v>
      </c>
    </row>
    <row r="13" spans="1:27" ht="24.95" customHeight="1" x14ac:dyDescent="0.2">
      <c r="A13" s="50" t="s">
        <v>9</v>
      </c>
      <c r="B13" s="51">
        <v>735.57400000000018</v>
      </c>
      <c r="C13" s="52">
        <v>730.41200000000015</v>
      </c>
      <c r="D13" s="52">
        <v>753.19199999999989</v>
      </c>
      <c r="E13" s="52">
        <v>766.21500000000003</v>
      </c>
      <c r="F13" s="52">
        <v>776.20499999999993</v>
      </c>
      <c r="G13" s="52">
        <v>762.59299999999996</v>
      </c>
      <c r="H13" s="52">
        <v>823.46599999999989</v>
      </c>
      <c r="I13" s="52">
        <v>1051.7120000000002</v>
      </c>
      <c r="J13" s="52">
        <v>1365.6120000000003</v>
      </c>
      <c r="K13" s="52">
        <v>1751.769</v>
      </c>
      <c r="L13" s="52">
        <v>2137.9520000000002</v>
      </c>
      <c r="M13" s="52">
        <v>2458.7019999999998</v>
      </c>
      <c r="N13" s="52">
        <v>2658.3429999999994</v>
      </c>
      <c r="O13" s="52">
        <v>2722.2810000000004</v>
      </c>
      <c r="P13" s="52">
        <v>2637.2539999999999</v>
      </c>
      <c r="Q13" s="52">
        <v>2471.6900000000005</v>
      </c>
      <c r="R13" s="52">
        <v>2155.819</v>
      </c>
      <c r="S13" s="52">
        <v>1760.7450000000001</v>
      </c>
      <c r="T13" s="52">
        <v>1507.7560000000005</v>
      </c>
      <c r="U13" s="52">
        <v>1441.5639999999999</v>
      </c>
      <c r="V13" s="52">
        <v>1412.796</v>
      </c>
      <c r="W13" s="52">
        <v>1398.4219999999998</v>
      </c>
      <c r="X13" s="52">
        <v>1377.5609999999999</v>
      </c>
      <c r="Y13" s="52">
        <v>1348.4069999999999</v>
      </c>
      <c r="Z13" s="53"/>
      <c r="AA13" s="54">
        <f>SUM(B13:Z13)</f>
        <v>37006.042000000001</v>
      </c>
    </row>
    <row r="14" spans="1:27" ht="30" customHeight="1" thickBot="1" x14ac:dyDescent="0.25">
      <c r="A14" s="55" t="s">
        <v>10</v>
      </c>
      <c r="B14" s="56">
        <f>IF(LEN(B$2)&gt;0,SUM(B10:B13),"")</f>
        <v>4178.5630000000001</v>
      </c>
      <c r="C14" s="57">
        <f t="shared" ref="C14:Z14" si="0">IF(LEN(C$2)&gt;0,SUM(C10:C13),"")</f>
        <v>4086.6050000000005</v>
      </c>
      <c r="D14" s="57">
        <f t="shared" si="0"/>
        <v>3970.48</v>
      </c>
      <c r="E14" s="57">
        <f t="shared" si="0"/>
        <v>3933.009</v>
      </c>
      <c r="F14" s="57">
        <f t="shared" si="0"/>
        <v>4060.5239999999999</v>
      </c>
      <c r="G14" s="57">
        <f t="shared" si="0"/>
        <v>4232.1409999999996</v>
      </c>
      <c r="H14" s="57">
        <f t="shared" si="0"/>
        <v>5112.3469999999998</v>
      </c>
      <c r="I14" s="57">
        <f t="shared" si="0"/>
        <v>5714.1050000000005</v>
      </c>
      <c r="J14" s="57">
        <f t="shared" si="0"/>
        <v>6053.4970000000003</v>
      </c>
      <c r="K14" s="57">
        <f t="shared" si="0"/>
        <v>6187.9639999999999</v>
      </c>
      <c r="L14" s="57">
        <f t="shared" si="0"/>
        <v>5663.04</v>
      </c>
      <c r="M14" s="57">
        <f t="shared" si="0"/>
        <v>5726.6379999999999</v>
      </c>
      <c r="N14" s="57">
        <f t="shared" si="0"/>
        <v>5732.2429999999995</v>
      </c>
      <c r="O14" s="57">
        <f t="shared" si="0"/>
        <v>5507.39</v>
      </c>
      <c r="P14" s="57">
        <f t="shared" si="0"/>
        <v>5298.3180000000002</v>
      </c>
      <c r="Q14" s="57">
        <f t="shared" si="0"/>
        <v>5048.59</v>
      </c>
      <c r="R14" s="57">
        <f t="shared" si="0"/>
        <v>4893.7190000000001</v>
      </c>
      <c r="S14" s="57">
        <f t="shared" si="0"/>
        <v>5314.4</v>
      </c>
      <c r="T14" s="57">
        <f t="shared" si="0"/>
        <v>5756.674</v>
      </c>
      <c r="U14" s="57">
        <f t="shared" si="0"/>
        <v>6262.2520000000004</v>
      </c>
      <c r="V14" s="57">
        <f t="shared" si="0"/>
        <v>6104.2520000000004</v>
      </c>
      <c r="W14" s="57">
        <f t="shared" si="0"/>
        <v>5583.2739999999994</v>
      </c>
      <c r="X14" s="57">
        <f t="shared" si="0"/>
        <v>4981.8369999999995</v>
      </c>
      <c r="Y14" s="57">
        <f t="shared" si="0"/>
        <v>4503.152</v>
      </c>
      <c r="Z14" s="58" t="str">
        <f t="shared" si="0"/>
        <v/>
      </c>
      <c r="AA14" s="59">
        <f>SUM(AA9:AA13)</f>
        <v>123905.014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1396.9</v>
      </c>
      <c r="C25" s="67">
        <v>1398.9</v>
      </c>
      <c r="D25" s="67">
        <v>1414.9</v>
      </c>
      <c r="E25" s="67">
        <v>1402.9</v>
      </c>
      <c r="F25" s="67">
        <v>1423.9</v>
      </c>
      <c r="G25" s="67">
        <v>1417.9</v>
      </c>
      <c r="H25" s="67">
        <v>1450.9</v>
      </c>
      <c r="I25" s="67">
        <v>1897.9</v>
      </c>
      <c r="J25" s="67">
        <v>2193.9</v>
      </c>
      <c r="K25" s="67">
        <v>2479.9</v>
      </c>
      <c r="L25" s="67">
        <v>2616.9</v>
      </c>
      <c r="M25" s="67">
        <v>2779.9</v>
      </c>
      <c r="N25" s="67">
        <v>2949.9</v>
      </c>
      <c r="O25" s="67">
        <v>2867.9</v>
      </c>
      <c r="P25" s="67">
        <v>2797.9</v>
      </c>
      <c r="Q25" s="67">
        <v>2707.9</v>
      </c>
      <c r="R25" s="67">
        <v>2507.9</v>
      </c>
      <c r="S25" s="67">
        <v>2411.9</v>
      </c>
      <c r="T25" s="67">
        <v>2394.9</v>
      </c>
      <c r="U25" s="67">
        <v>2306.9</v>
      </c>
      <c r="V25" s="67">
        <v>2223.9</v>
      </c>
      <c r="W25" s="67">
        <v>2023.9</v>
      </c>
      <c r="X25" s="67">
        <v>1808.9</v>
      </c>
      <c r="Y25" s="67">
        <v>1800.9</v>
      </c>
      <c r="Z25" s="68"/>
      <c r="AA25" s="69">
        <f>SUM(B25:Z25)</f>
        <v>50677.60000000002</v>
      </c>
    </row>
    <row r="26" spans="1:27" ht="24.95" customHeight="1" x14ac:dyDescent="0.2">
      <c r="A26" s="70" t="s">
        <v>20</v>
      </c>
      <c r="B26" s="71">
        <v>1333.663</v>
      </c>
      <c r="C26" s="72">
        <v>1505.7049999999999</v>
      </c>
      <c r="D26" s="72">
        <v>1536.58</v>
      </c>
      <c r="E26" s="72">
        <v>1449.1089999999999</v>
      </c>
      <c r="F26" s="72">
        <v>1451.624</v>
      </c>
      <c r="G26" s="72">
        <v>1459.241</v>
      </c>
      <c r="H26" s="72">
        <v>2045.4469999999999</v>
      </c>
      <c r="I26" s="72">
        <v>2294.4250000000002</v>
      </c>
      <c r="J26" s="72">
        <v>2378.569</v>
      </c>
      <c r="K26" s="72">
        <v>2096.0639999999999</v>
      </c>
      <c r="L26" s="72">
        <v>1425.14</v>
      </c>
      <c r="M26" s="72">
        <v>1472.7380000000001</v>
      </c>
      <c r="N26" s="72">
        <v>1389.3430000000001</v>
      </c>
      <c r="O26" s="72">
        <v>1227.49</v>
      </c>
      <c r="P26" s="72">
        <v>1065.4179999999999</v>
      </c>
      <c r="Q26" s="72">
        <v>893.69</v>
      </c>
      <c r="R26" s="72">
        <v>873.81899999999996</v>
      </c>
      <c r="S26" s="72">
        <v>1276.5</v>
      </c>
      <c r="T26" s="72">
        <v>1659.7739999999999</v>
      </c>
      <c r="U26" s="72">
        <v>2360.3519999999999</v>
      </c>
      <c r="V26" s="72">
        <v>2302.634</v>
      </c>
      <c r="W26" s="72">
        <v>1950.374</v>
      </c>
      <c r="X26" s="72">
        <v>1715.9369999999999</v>
      </c>
      <c r="Y26" s="72">
        <v>1331.252</v>
      </c>
      <c r="Z26" s="73"/>
      <c r="AA26" s="74">
        <f>SUM(B26:Z26)</f>
        <v>38494.888000000006</v>
      </c>
    </row>
    <row r="27" spans="1:27" ht="24.95" customHeight="1" x14ac:dyDescent="0.2">
      <c r="A27" s="77" t="s">
        <v>21</v>
      </c>
      <c r="B27" s="75">
        <v>2430</v>
      </c>
      <c r="C27" s="76">
        <v>2155</v>
      </c>
      <c r="D27" s="76">
        <v>2001</v>
      </c>
      <c r="E27" s="76">
        <v>2064</v>
      </c>
      <c r="F27" s="76">
        <v>2155</v>
      </c>
      <c r="G27" s="76">
        <v>2381</v>
      </c>
      <c r="H27" s="76">
        <v>2431</v>
      </c>
      <c r="I27" s="76">
        <v>2381</v>
      </c>
      <c r="J27" s="76">
        <v>2381</v>
      </c>
      <c r="K27" s="76">
        <v>2381</v>
      </c>
      <c r="L27" s="76">
        <v>2351</v>
      </c>
      <c r="M27" s="76">
        <v>2170</v>
      </c>
      <c r="N27" s="76">
        <v>2016</v>
      </c>
      <c r="O27" s="76">
        <v>2016</v>
      </c>
      <c r="P27" s="76">
        <v>2016</v>
      </c>
      <c r="Q27" s="76">
        <v>2079</v>
      </c>
      <c r="R27" s="76">
        <v>2170</v>
      </c>
      <c r="S27" s="76">
        <v>2401</v>
      </c>
      <c r="T27" s="76">
        <v>2566</v>
      </c>
      <c r="U27" s="76">
        <v>2566</v>
      </c>
      <c r="V27" s="76">
        <v>2566</v>
      </c>
      <c r="W27" s="76">
        <v>2566</v>
      </c>
      <c r="X27" s="76">
        <v>2411</v>
      </c>
      <c r="Y27" s="76">
        <v>2411</v>
      </c>
      <c r="Z27" s="78"/>
      <c r="AA27" s="79">
        <f>SUM(B27:Z27)</f>
        <v>55065</v>
      </c>
    </row>
    <row r="28" spans="1:27" ht="30" customHeight="1" thickBot="1" x14ac:dyDescent="0.25">
      <c r="A28" s="55" t="s">
        <v>22</v>
      </c>
      <c r="B28" s="56">
        <f>IF(LEN(B$2)&gt;0,SUM(B25:B27),"")</f>
        <v>5160.5630000000001</v>
      </c>
      <c r="C28" s="57">
        <f t="shared" ref="C28:Z28" si="2">IF(LEN(C$2)&gt;0,SUM(C25:C27),"")</f>
        <v>5059.6049999999996</v>
      </c>
      <c r="D28" s="57">
        <f t="shared" si="2"/>
        <v>4952.4799999999996</v>
      </c>
      <c r="E28" s="57">
        <f t="shared" si="2"/>
        <v>4916.009</v>
      </c>
      <c r="F28" s="57">
        <f t="shared" si="2"/>
        <v>5030.5240000000003</v>
      </c>
      <c r="G28" s="57">
        <f t="shared" si="2"/>
        <v>5258.1409999999996</v>
      </c>
      <c r="H28" s="57">
        <f t="shared" si="2"/>
        <v>5927.3469999999998</v>
      </c>
      <c r="I28" s="57">
        <f t="shared" si="2"/>
        <v>6573.3250000000007</v>
      </c>
      <c r="J28" s="57">
        <f t="shared" si="2"/>
        <v>6953.4690000000001</v>
      </c>
      <c r="K28" s="57">
        <f t="shared" si="2"/>
        <v>6956.9639999999999</v>
      </c>
      <c r="L28" s="57">
        <f t="shared" si="2"/>
        <v>6393.04</v>
      </c>
      <c r="M28" s="57">
        <f t="shared" si="2"/>
        <v>6422.6379999999999</v>
      </c>
      <c r="N28" s="57">
        <f t="shared" si="2"/>
        <v>6355.2430000000004</v>
      </c>
      <c r="O28" s="57">
        <f t="shared" si="2"/>
        <v>6111.39</v>
      </c>
      <c r="P28" s="57">
        <f t="shared" si="2"/>
        <v>5879.3180000000002</v>
      </c>
      <c r="Q28" s="57">
        <f t="shared" si="2"/>
        <v>5680.59</v>
      </c>
      <c r="R28" s="57">
        <f t="shared" si="2"/>
        <v>5551.7190000000001</v>
      </c>
      <c r="S28" s="57">
        <f t="shared" si="2"/>
        <v>6089.4</v>
      </c>
      <c r="T28" s="57">
        <f t="shared" si="2"/>
        <v>6620.674</v>
      </c>
      <c r="U28" s="57">
        <f t="shared" si="2"/>
        <v>7233.2520000000004</v>
      </c>
      <c r="V28" s="57">
        <f t="shared" si="2"/>
        <v>7092.5339999999997</v>
      </c>
      <c r="W28" s="57">
        <f t="shared" si="2"/>
        <v>6540.2740000000003</v>
      </c>
      <c r="X28" s="57">
        <f t="shared" si="2"/>
        <v>5935.8369999999995</v>
      </c>
      <c r="Y28" s="57">
        <f t="shared" si="2"/>
        <v>5543.152</v>
      </c>
      <c r="Z28" s="58" t="str">
        <f t="shared" si="2"/>
        <v/>
      </c>
      <c r="AA28" s="59">
        <f>SUM(AA25:AA27)</f>
        <v>144237.48800000001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285</v>
      </c>
      <c r="C31" s="90">
        <v>273</v>
      </c>
      <c r="D31" s="90">
        <v>257</v>
      </c>
      <c r="E31" s="90">
        <v>255</v>
      </c>
      <c r="F31" s="90">
        <v>257</v>
      </c>
      <c r="G31" s="90">
        <v>316</v>
      </c>
      <c r="H31" s="90">
        <v>232</v>
      </c>
      <c r="I31" s="90">
        <v>359</v>
      </c>
      <c r="J31" s="90">
        <v>366</v>
      </c>
      <c r="K31" s="90">
        <v>291</v>
      </c>
      <c r="L31" s="90">
        <v>278</v>
      </c>
      <c r="M31" s="90">
        <v>296</v>
      </c>
      <c r="N31" s="90">
        <v>232</v>
      </c>
      <c r="O31" s="90">
        <v>232</v>
      </c>
      <c r="P31" s="90">
        <v>232</v>
      </c>
      <c r="Q31" s="90">
        <v>286</v>
      </c>
      <c r="R31" s="90">
        <v>296</v>
      </c>
      <c r="S31" s="90">
        <v>316</v>
      </c>
      <c r="T31" s="90">
        <v>318</v>
      </c>
      <c r="U31" s="90">
        <v>311</v>
      </c>
      <c r="V31" s="90">
        <v>312</v>
      </c>
      <c r="W31" s="90">
        <v>277</v>
      </c>
      <c r="X31" s="90">
        <v>217</v>
      </c>
      <c r="Y31" s="90">
        <v>322</v>
      </c>
      <c r="Z31" s="91"/>
      <c r="AA31" s="69">
        <f t="shared" ref="AA31:AA36" si="3">SUM(B31:Z31)</f>
        <v>6816</v>
      </c>
    </row>
    <row r="32" spans="1:27" ht="24.95" customHeight="1" x14ac:dyDescent="0.2">
      <c r="A32" s="92" t="s">
        <v>25</v>
      </c>
      <c r="B32" s="93">
        <v>172</v>
      </c>
      <c r="C32" s="94">
        <v>156</v>
      </c>
      <c r="D32" s="94">
        <v>183</v>
      </c>
      <c r="E32" s="94">
        <v>196</v>
      </c>
      <c r="F32" s="94">
        <v>196</v>
      </c>
      <c r="G32" s="94">
        <v>183</v>
      </c>
      <c r="H32" s="94">
        <v>119</v>
      </c>
      <c r="I32" s="94">
        <v>80</v>
      </c>
      <c r="J32" s="94">
        <v>80</v>
      </c>
      <c r="K32" s="94">
        <v>80</v>
      </c>
      <c r="L32" s="94">
        <v>80</v>
      </c>
      <c r="M32" s="94">
        <v>45</v>
      </c>
      <c r="N32" s="94">
        <v>45</v>
      </c>
      <c r="O32" s="94">
        <v>45</v>
      </c>
      <c r="P32" s="94">
        <v>45</v>
      </c>
      <c r="Q32" s="94">
        <v>48</v>
      </c>
      <c r="R32" s="94">
        <v>48</v>
      </c>
      <c r="S32" s="94">
        <v>130</v>
      </c>
      <c r="T32" s="94">
        <v>116</v>
      </c>
      <c r="U32" s="94">
        <v>101</v>
      </c>
      <c r="V32" s="94">
        <v>110</v>
      </c>
      <c r="W32" s="94">
        <v>148</v>
      </c>
      <c r="X32" s="94">
        <v>185</v>
      </c>
      <c r="Y32" s="94">
        <v>134</v>
      </c>
      <c r="Z32" s="95"/>
      <c r="AA32" s="74">
        <f t="shared" si="3"/>
        <v>2725</v>
      </c>
    </row>
    <row r="33" spans="1:27" ht="24.95" customHeight="1" x14ac:dyDescent="0.2">
      <c r="A33" s="92" t="s">
        <v>26</v>
      </c>
      <c r="B33" s="93">
        <v>425</v>
      </c>
      <c r="C33" s="94">
        <v>444</v>
      </c>
      <c r="D33" s="94">
        <v>442</v>
      </c>
      <c r="E33" s="94">
        <v>432</v>
      </c>
      <c r="F33" s="94">
        <v>417</v>
      </c>
      <c r="G33" s="94">
        <v>427</v>
      </c>
      <c r="H33" s="94">
        <v>364</v>
      </c>
      <c r="I33" s="94">
        <v>320.22000000000003</v>
      </c>
      <c r="J33" s="94">
        <v>353.97199999999998</v>
      </c>
      <c r="K33" s="94">
        <v>298</v>
      </c>
      <c r="L33" s="94">
        <v>272</v>
      </c>
      <c r="M33" s="94">
        <v>255</v>
      </c>
      <c r="N33" s="94">
        <v>246</v>
      </c>
      <c r="O33" s="94">
        <v>227</v>
      </c>
      <c r="P33" s="94">
        <v>204</v>
      </c>
      <c r="Q33" s="94">
        <v>198</v>
      </c>
      <c r="R33" s="94">
        <v>214</v>
      </c>
      <c r="S33" s="94">
        <v>229</v>
      </c>
      <c r="T33" s="94">
        <v>330</v>
      </c>
      <c r="U33" s="94">
        <v>459</v>
      </c>
      <c r="V33" s="94">
        <v>466.28199999999998</v>
      </c>
      <c r="W33" s="94">
        <v>432</v>
      </c>
      <c r="X33" s="94">
        <v>452</v>
      </c>
      <c r="Y33" s="94">
        <v>484</v>
      </c>
      <c r="Z33" s="95"/>
      <c r="AA33" s="74">
        <f t="shared" si="3"/>
        <v>8391.4740000000002</v>
      </c>
    </row>
    <row r="34" spans="1:27" ht="24.95" customHeight="1" x14ac:dyDescent="0.2">
      <c r="A34" s="92" t="s">
        <v>27</v>
      </c>
      <c r="B34" s="93">
        <v>100</v>
      </c>
      <c r="C34" s="94">
        <v>100</v>
      </c>
      <c r="D34" s="94">
        <v>100</v>
      </c>
      <c r="E34" s="94">
        <v>100</v>
      </c>
      <c r="F34" s="94">
        <v>100</v>
      </c>
      <c r="G34" s="94">
        <v>100</v>
      </c>
      <c r="H34" s="94">
        <v>100</v>
      </c>
      <c r="I34" s="94">
        <v>100</v>
      </c>
      <c r="J34" s="94">
        <v>100</v>
      </c>
      <c r="K34" s="94">
        <v>100</v>
      </c>
      <c r="L34" s="94">
        <v>100</v>
      </c>
      <c r="M34" s="94">
        <v>100</v>
      </c>
      <c r="N34" s="94">
        <v>100</v>
      </c>
      <c r="O34" s="94">
        <v>100</v>
      </c>
      <c r="P34" s="94">
        <v>100</v>
      </c>
      <c r="Q34" s="94">
        <v>100</v>
      </c>
      <c r="R34" s="94">
        <v>100</v>
      </c>
      <c r="S34" s="94">
        <v>100</v>
      </c>
      <c r="T34" s="94">
        <v>100</v>
      </c>
      <c r="U34" s="94">
        <v>100</v>
      </c>
      <c r="V34" s="94">
        <v>100</v>
      </c>
      <c r="W34" s="94">
        <v>100</v>
      </c>
      <c r="X34" s="94">
        <v>100</v>
      </c>
      <c r="Y34" s="94">
        <v>100</v>
      </c>
      <c r="Z34" s="95"/>
      <c r="AA34" s="74">
        <f t="shared" si="3"/>
        <v>2400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>
        <v>500</v>
      </c>
      <c r="M35" s="94">
        <v>500</v>
      </c>
      <c r="N35" s="94">
        <v>500</v>
      </c>
      <c r="O35" s="94">
        <v>500</v>
      </c>
      <c r="P35" s="94">
        <v>500</v>
      </c>
      <c r="Q35" s="94">
        <v>500</v>
      </c>
      <c r="R35" s="94">
        <v>500</v>
      </c>
      <c r="S35" s="94"/>
      <c r="T35" s="94"/>
      <c r="U35" s="94"/>
      <c r="V35" s="94"/>
      <c r="W35" s="94"/>
      <c r="X35" s="94"/>
      <c r="Y35" s="94"/>
      <c r="Z35" s="95"/>
      <c r="AA35" s="74">
        <f t="shared" si="3"/>
        <v>3500</v>
      </c>
    </row>
    <row r="36" spans="1:27" ht="30" customHeight="1" thickBot="1" x14ac:dyDescent="0.25">
      <c r="A36" s="81" t="s">
        <v>29</v>
      </c>
      <c r="B36" s="82">
        <f>IF(LEN(B$2)&gt;0,SUM(B31:B35),"")</f>
        <v>982</v>
      </c>
      <c r="C36" s="83">
        <f t="shared" ref="C36:Z36" si="4">IF(LEN(C$2)&gt;0,SUM(C31:C35),"")</f>
        <v>973</v>
      </c>
      <c r="D36" s="83">
        <f t="shared" si="4"/>
        <v>982</v>
      </c>
      <c r="E36" s="83">
        <f t="shared" si="4"/>
        <v>983</v>
      </c>
      <c r="F36" s="83">
        <f t="shared" si="4"/>
        <v>970</v>
      </c>
      <c r="G36" s="83">
        <f t="shared" si="4"/>
        <v>1026</v>
      </c>
      <c r="H36" s="83">
        <f t="shared" si="4"/>
        <v>815</v>
      </c>
      <c r="I36" s="83">
        <f t="shared" si="4"/>
        <v>859.22</v>
      </c>
      <c r="J36" s="83">
        <f t="shared" si="4"/>
        <v>899.97199999999998</v>
      </c>
      <c r="K36" s="83">
        <f t="shared" si="4"/>
        <v>769</v>
      </c>
      <c r="L36" s="83">
        <f t="shared" si="4"/>
        <v>1230</v>
      </c>
      <c r="M36" s="83">
        <f t="shared" si="4"/>
        <v>1196</v>
      </c>
      <c r="N36" s="83">
        <f t="shared" si="4"/>
        <v>1123</v>
      </c>
      <c r="O36" s="83">
        <f t="shared" si="4"/>
        <v>1104</v>
      </c>
      <c r="P36" s="83">
        <f t="shared" si="4"/>
        <v>1081</v>
      </c>
      <c r="Q36" s="83">
        <f t="shared" si="4"/>
        <v>1132</v>
      </c>
      <c r="R36" s="83">
        <f t="shared" si="4"/>
        <v>1158</v>
      </c>
      <c r="S36" s="83">
        <f t="shared" si="4"/>
        <v>775</v>
      </c>
      <c r="T36" s="83">
        <f t="shared" si="4"/>
        <v>864</v>
      </c>
      <c r="U36" s="83">
        <f t="shared" si="4"/>
        <v>971</v>
      </c>
      <c r="V36" s="83">
        <f t="shared" si="4"/>
        <v>988.28199999999993</v>
      </c>
      <c r="W36" s="83">
        <f t="shared" si="4"/>
        <v>957</v>
      </c>
      <c r="X36" s="83">
        <f t="shared" si="4"/>
        <v>954</v>
      </c>
      <c r="Y36" s="83">
        <f t="shared" si="4"/>
        <v>1040</v>
      </c>
      <c r="Z36" s="84" t="str">
        <f t="shared" si="4"/>
        <v/>
      </c>
      <c r="AA36" s="85">
        <f t="shared" si="3"/>
        <v>23832.474000000002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>
        <v>500</v>
      </c>
      <c r="M43" s="94">
        <v>500</v>
      </c>
      <c r="N43" s="94">
        <v>500</v>
      </c>
      <c r="O43" s="94">
        <v>500</v>
      </c>
      <c r="P43" s="94">
        <v>500</v>
      </c>
      <c r="Q43" s="94">
        <v>500</v>
      </c>
      <c r="R43" s="94">
        <v>500</v>
      </c>
      <c r="S43" s="94"/>
      <c r="T43" s="94"/>
      <c r="U43" s="94"/>
      <c r="V43" s="94"/>
      <c r="W43" s="94"/>
      <c r="X43" s="94"/>
      <c r="Y43" s="94"/>
      <c r="Z43" s="95"/>
      <c r="AA43" s="74">
        <f t="shared" si="5"/>
        <v>3500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500</v>
      </c>
      <c r="M44" s="83">
        <f t="shared" si="6"/>
        <v>500</v>
      </c>
      <c r="N44" s="83">
        <f t="shared" si="6"/>
        <v>500</v>
      </c>
      <c r="O44" s="83">
        <f t="shared" si="6"/>
        <v>500</v>
      </c>
      <c r="P44" s="83">
        <f t="shared" si="6"/>
        <v>500</v>
      </c>
      <c r="Q44" s="83">
        <f t="shared" si="6"/>
        <v>500</v>
      </c>
      <c r="R44" s="83">
        <f t="shared" si="6"/>
        <v>500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3500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5160.5630000000001</v>
      </c>
      <c r="C47" s="83">
        <f t="shared" ref="C47:Z47" si="8">IF(LEN(C$2)&gt;0,C14+C22+C36,"")</f>
        <v>5059.6050000000005</v>
      </c>
      <c r="D47" s="83">
        <f t="shared" si="8"/>
        <v>4952.4799999999996</v>
      </c>
      <c r="E47" s="83">
        <f t="shared" si="8"/>
        <v>4916.009</v>
      </c>
      <c r="F47" s="83">
        <f t="shared" si="8"/>
        <v>5030.5239999999994</v>
      </c>
      <c r="G47" s="83">
        <f t="shared" si="8"/>
        <v>5258.1409999999996</v>
      </c>
      <c r="H47" s="83">
        <f t="shared" si="8"/>
        <v>5927.3469999999998</v>
      </c>
      <c r="I47" s="83">
        <f t="shared" si="8"/>
        <v>6573.3250000000007</v>
      </c>
      <c r="J47" s="83">
        <f t="shared" si="8"/>
        <v>6953.4690000000001</v>
      </c>
      <c r="K47" s="83">
        <f t="shared" si="8"/>
        <v>6956.9639999999999</v>
      </c>
      <c r="L47" s="83">
        <f t="shared" si="8"/>
        <v>6893.04</v>
      </c>
      <c r="M47" s="83">
        <f t="shared" si="8"/>
        <v>6922.6379999999999</v>
      </c>
      <c r="N47" s="83">
        <f t="shared" si="8"/>
        <v>6855.2429999999995</v>
      </c>
      <c r="O47" s="83">
        <f t="shared" si="8"/>
        <v>6611.39</v>
      </c>
      <c r="P47" s="83">
        <f t="shared" si="8"/>
        <v>6379.3180000000002</v>
      </c>
      <c r="Q47" s="83">
        <f t="shared" si="8"/>
        <v>6180.59</v>
      </c>
      <c r="R47" s="83">
        <f t="shared" si="8"/>
        <v>6051.7190000000001</v>
      </c>
      <c r="S47" s="83">
        <f t="shared" si="8"/>
        <v>6089.4</v>
      </c>
      <c r="T47" s="83">
        <f t="shared" si="8"/>
        <v>6620.674</v>
      </c>
      <c r="U47" s="83">
        <f t="shared" si="8"/>
        <v>7233.2520000000004</v>
      </c>
      <c r="V47" s="83">
        <f t="shared" si="8"/>
        <v>7092.5340000000006</v>
      </c>
      <c r="W47" s="83">
        <f t="shared" si="8"/>
        <v>6540.2739999999994</v>
      </c>
      <c r="X47" s="83">
        <f t="shared" si="8"/>
        <v>5935.8369999999995</v>
      </c>
      <c r="Y47" s="83">
        <f t="shared" si="8"/>
        <v>5543.152</v>
      </c>
      <c r="Z47" s="84" t="str">
        <f t="shared" si="8"/>
        <v/>
      </c>
      <c r="AA47" s="100">
        <f>SUM(B47:Z47)</f>
        <v>147737.48799999998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44299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5160.563000000001</v>
      </c>
      <c r="C4" s="18">
        <v>5059.6050000000014</v>
      </c>
      <c r="D4" s="18">
        <v>4952.4800000000005</v>
      </c>
      <c r="E4" s="18">
        <v>4916.0089999999982</v>
      </c>
      <c r="F4" s="18">
        <v>5030.5239999999994</v>
      </c>
      <c r="G4" s="18">
        <v>5258.1410000000005</v>
      </c>
      <c r="H4" s="18">
        <v>5927.3470000000007</v>
      </c>
      <c r="I4" s="18">
        <v>6573.3249999999998</v>
      </c>
      <c r="J4" s="18">
        <v>6953.469000000001</v>
      </c>
      <c r="K4" s="18">
        <v>6956.9359999999997</v>
      </c>
      <c r="L4" s="18">
        <v>6893.0399999999991</v>
      </c>
      <c r="M4" s="18">
        <v>6922.6379999999999</v>
      </c>
      <c r="N4" s="18">
        <v>6855.2429999999995</v>
      </c>
      <c r="O4" s="18">
        <v>6611.3900000000012</v>
      </c>
      <c r="P4" s="18">
        <v>6379.318000000002</v>
      </c>
      <c r="Q4" s="18">
        <v>6180.5899999999992</v>
      </c>
      <c r="R4" s="18">
        <v>6051.7189999999991</v>
      </c>
      <c r="S4" s="18">
        <v>6089.3689999999988</v>
      </c>
      <c r="T4" s="18">
        <v>6620.6949999999997</v>
      </c>
      <c r="U4" s="18">
        <v>7233.2779999999984</v>
      </c>
      <c r="V4" s="18">
        <v>7092.5080000000016</v>
      </c>
      <c r="W4" s="18">
        <v>6540.2740000000013</v>
      </c>
      <c r="X4" s="18">
        <v>5935.8619999999992</v>
      </c>
      <c r="Y4" s="18">
        <v>5543.188000000001</v>
      </c>
      <c r="Z4" s="19"/>
      <c r="AA4" s="20">
        <f>SUM(B4:Z4)</f>
        <v>147737.51099999997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63.61</v>
      </c>
      <c r="C7" s="28">
        <v>66.959999999999994</v>
      </c>
      <c r="D7" s="28">
        <v>63.61</v>
      </c>
      <c r="E7" s="28">
        <v>63.61</v>
      </c>
      <c r="F7" s="28">
        <v>63.61</v>
      </c>
      <c r="G7" s="28">
        <v>63.61</v>
      </c>
      <c r="H7" s="28">
        <v>76.08</v>
      </c>
      <c r="I7" s="28">
        <v>84.99</v>
      </c>
      <c r="J7" s="28">
        <v>85.93</v>
      </c>
      <c r="K7" s="28">
        <v>77.790000000000006</v>
      </c>
      <c r="L7" s="28">
        <v>61.99</v>
      </c>
      <c r="M7" s="28">
        <v>62.9</v>
      </c>
      <c r="N7" s="28">
        <v>59.92</v>
      </c>
      <c r="O7" s="28">
        <v>55.78</v>
      </c>
      <c r="P7" s="28">
        <v>55.78</v>
      </c>
      <c r="Q7" s="28">
        <v>53</v>
      </c>
      <c r="R7" s="28">
        <v>52.99</v>
      </c>
      <c r="S7" s="28">
        <v>56.74</v>
      </c>
      <c r="T7" s="28">
        <v>62.25</v>
      </c>
      <c r="U7" s="28">
        <v>75.64</v>
      </c>
      <c r="V7" s="28">
        <v>75</v>
      </c>
      <c r="W7" s="28">
        <v>66.81</v>
      </c>
      <c r="X7" s="28">
        <v>66.430000000000007</v>
      </c>
      <c r="Y7" s="28">
        <v>55.78</v>
      </c>
      <c r="Z7" s="29"/>
      <c r="AA7" s="30">
        <v>65.450416666666669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1017.293</v>
      </c>
      <c r="C17" s="67">
        <v>1028.7060000000001</v>
      </c>
      <c r="D17" s="67">
        <v>1038.6990000000001</v>
      </c>
      <c r="E17" s="67">
        <v>1038.6979999999999</v>
      </c>
      <c r="F17" s="67">
        <v>1039.704</v>
      </c>
      <c r="G17" s="67">
        <v>1036.7069999999999</v>
      </c>
      <c r="H17" s="67">
        <v>1019.701</v>
      </c>
      <c r="I17" s="67">
        <v>1001.158</v>
      </c>
      <c r="J17" s="67">
        <v>973.70799999999997</v>
      </c>
      <c r="K17" s="67">
        <v>935.71</v>
      </c>
      <c r="L17" s="67">
        <v>837.16700000000003</v>
      </c>
      <c r="M17" s="67">
        <v>811.17100000000005</v>
      </c>
      <c r="N17" s="67">
        <v>794.16700000000003</v>
      </c>
      <c r="O17" s="67">
        <v>788.16499999999996</v>
      </c>
      <c r="P17" s="67">
        <v>846.16899999999998</v>
      </c>
      <c r="Q17" s="67">
        <v>846.70399999999995</v>
      </c>
      <c r="R17" s="67">
        <v>862.702</v>
      </c>
      <c r="S17" s="67">
        <v>950.70799999999997</v>
      </c>
      <c r="T17" s="67">
        <v>885.7</v>
      </c>
      <c r="U17" s="67">
        <v>887.7</v>
      </c>
      <c r="V17" s="67">
        <v>889.70500000000004</v>
      </c>
      <c r="W17" s="67">
        <v>915.71299999999997</v>
      </c>
      <c r="X17" s="67">
        <v>825.71400000000006</v>
      </c>
      <c r="Y17" s="67">
        <v>990.70799999999997</v>
      </c>
      <c r="Z17" s="68"/>
      <c r="AA17" s="69">
        <f>SUM(B17:Z17)</f>
        <v>22262.277000000002</v>
      </c>
    </row>
    <row r="18" spans="1:27" ht="24.95" customHeight="1" x14ac:dyDescent="0.2">
      <c r="A18" s="70" t="s">
        <v>13</v>
      </c>
      <c r="B18" s="71">
        <v>933.60599999999988</v>
      </c>
      <c r="C18" s="72">
        <v>905.34199999999987</v>
      </c>
      <c r="D18" s="72">
        <v>888.28999999999985</v>
      </c>
      <c r="E18" s="72">
        <v>891.70699999999988</v>
      </c>
      <c r="F18" s="72">
        <v>921.21700000000021</v>
      </c>
      <c r="G18" s="72">
        <v>1013.434</v>
      </c>
      <c r="H18" s="72">
        <v>1180.1690000000001</v>
      </c>
      <c r="I18" s="72">
        <v>1311.2510000000002</v>
      </c>
      <c r="J18" s="72">
        <v>1393.7099999999998</v>
      </c>
      <c r="K18" s="72">
        <v>1417.508</v>
      </c>
      <c r="L18" s="72">
        <v>1428.7779999999998</v>
      </c>
      <c r="M18" s="72">
        <v>1427.8360000000002</v>
      </c>
      <c r="N18" s="72">
        <v>1408.989</v>
      </c>
      <c r="O18" s="72">
        <v>1356.5840000000001</v>
      </c>
      <c r="P18" s="72">
        <v>1290.5209999999997</v>
      </c>
      <c r="Q18" s="72">
        <v>1224.2839999999999</v>
      </c>
      <c r="R18" s="72">
        <v>1174.5620000000001</v>
      </c>
      <c r="S18" s="72">
        <v>1152.3539999999996</v>
      </c>
      <c r="T18" s="72">
        <v>1168.1709999999996</v>
      </c>
      <c r="U18" s="72">
        <v>1206.4730000000002</v>
      </c>
      <c r="V18" s="72">
        <v>1171.5410000000004</v>
      </c>
      <c r="W18" s="72">
        <v>1072.5729999999999</v>
      </c>
      <c r="X18" s="72">
        <v>1041.3430000000001</v>
      </c>
      <c r="Y18" s="72">
        <v>969.69299999999998</v>
      </c>
      <c r="Z18" s="73"/>
      <c r="AA18" s="74">
        <f>SUM(B18:Z18)</f>
        <v>27949.936000000005</v>
      </c>
    </row>
    <row r="19" spans="1:27" ht="24.95" customHeight="1" x14ac:dyDescent="0.2">
      <c r="A19" s="70" t="s">
        <v>14</v>
      </c>
      <c r="B19" s="75">
        <v>2437.1640000000002</v>
      </c>
      <c r="C19" s="76">
        <v>2355.5570000000002</v>
      </c>
      <c r="D19" s="76">
        <v>2254.491</v>
      </c>
      <c r="E19" s="76">
        <v>2211.6039999999994</v>
      </c>
      <c r="F19" s="76">
        <v>2292.1030000000001</v>
      </c>
      <c r="G19" s="76">
        <v>2465.5</v>
      </c>
      <c r="H19" s="76">
        <v>2890.0499999999997</v>
      </c>
      <c r="I19" s="76">
        <v>3316.4159999999997</v>
      </c>
      <c r="J19" s="76">
        <v>3623.5509999999999</v>
      </c>
      <c r="K19" s="76">
        <v>3749.018</v>
      </c>
      <c r="L19" s="76">
        <v>3885.0339999999997</v>
      </c>
      <c r="M19" s="76">
        <v>3903.5859999999998</v>
      </c>
      <c r="N19" s="76">
        <v>3853.9059999999999</v>
      </c>
      <c r="O19" s="76">
        <v>3620.1409999999996</v>
      </c>
      <c r="P19" s="76">
        <v>3431.1280000000002</v>
      </c>
      <c r="Q19" s="76">
        <v>3276.1289999999999</v>
      </c>
      <c r="R19" s="76">
        <v>3159.1290000000004</v>
      </c>
      <c r="S19" s="76">
        <v>3209.1979999999994</v>
      </c>
      <c r="T19" s="76">
        <v>3570.9740000000002</v>
      </c>
      <c r="U19" s="76">
        <v>4154.5360000000001</v>
      </c>
      <c r="V19" s="76">
        <v>4161.0430000000006</v>
      </c>
      <c r="W19" s="76">
        <v>3603.6880000000006</v>
      </c>
      <c r="X19" s="76">
        <v>3340.2539999999999</v>
      </c>
      <c r="Y19" s="76">
        <v>2753.7869999999998</v>
      </c>
      <c r="Z19" s="73"/>
      <c r="AA19" s="74">
        <f>SUM(B19:Z19)</f>
        <v>77517.986999999994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107.5</v>
      </c>
      <c r="C21" s="72">
        <v>100</v>
      </c>
      <c r="D21" s="72">
        <v>101</v>
      </c>
      <c r="E21" s="72">
        <v>99</v>
      </c>
      <c r="F21" s="72">
        <v>97.5</v>
      </c>
      <c r="G21" s="72">
        <v>99.5</v>
      </c>
      <c r="H21" s="72">
        <v>114</v>
      </c>
      <c r="I21" s="72">
        <v>135.5</v>
      </c>
      <c r="J21" s="72">
        <v>156.5</v>
      </c>
      <c r="K21" s="72">
        <v>146.5</v>
      </c>
      <c r="L21" s="72">
        <v>143.5</v>
      </c>
      <c r="M21" s="72">
        <v>149.5</v>
      </c>
      <c r="N21" s="72">
        <v>140</v>
      </c>
      <c r="O21" s="72">
        <v>147</v>
      </c>
      <c r="P21" s="72">
        <v>147.5</v>
      </c>
      <c r="Q21" s="72">
        <v>147.5</v>
      </c>
      <c r="R21" s="72">
        <v>132.5</v>
      </c>
      <c r="S21" s="72">
        <v>119</v>
      </c>
      <c r="T21" s="72">
        <v>119.5</v>
      </c>
      <c r="U21" s="72">
        <v>127</v>
      </c>
      <c r="V21" s="72">
        <v>132</v>
      </c>
      <c r="W21" s="72">
        <v>112.5</v>
      </c>
      <c r="X21" s="72">
        <v>104</v>
      </c>
      <c r="Y21" s="72">
        <v>104</v>
      </c>
      <c r="Z21" s="72"/>
      <c r="AA21" s="74">
        <f>SUM(B21:Z21)</f>
        <v>2982.5</v>
      </c>
    </row>
    <row r="22" spans="1:27" ht="30" customHeight="1" thickBot="1" x14ac:dyDescent="0.25">
      <c r="A22" s="81" t="s">
        <v>17</v>
      </c>
      <c r="B22" s="82">
        <f t="shared" ref="B22:AA22" si="1">SUM(B17:B21)</f>
        <v>4495.5630000000001</v>
      </c>
      <c r="C22" s="83">
        <f t="shared" si="1"/>
        <v>4389.6050000000005</v>
      </c>
      <c r="D22" s="83">
        <f t="shared" si="1"/>
        <v>4282.4799999999996</v>
      </c>
      <c r="E22" s="83">
        <f t="shared" si="1"/>
        <v>4241.0089999999991</v>
      </c>
      <c r="F22" s="83">
        <f t="shared" si="1"/>
        <v>4350.5240000000003</v>
      </c>
      <c r="G22" s="83">
        <f t="shared" si="1"/>
        <v>4615.1409999999996</v>
      </c>
      <c r="H22" s="83">
        <f t="shared" si="1"/>
        <v>5203.92</v>
      </c>
      <c r="I22" s="83">
        <f t="shared" si="1"/>
        <v>5764.3249999999998</v>
      </c>
      <c r="J22" s="83">
        <f t="shared" si="1"/>
        <v>6147.4689999999991</v>
      </c>
      <c r="K22" s="83">
        <f t="shared" si="1"/>
        <v>6248.7359999999999</v>
      </c>
      <c r="L22" s="83">
        <f t="shared" si="1"/>
        <v>6294.4789999999994</v>
      </c>
      <c r="M22" s="83">
        <f t="shared" si="1"/>
        <v>6292.0930000000008</v>
      </c>
      <c r="N22" s="83">
        <f t="shared" si="1"/>
        <v>6197.0619999999999</v>
      </c>
      <c r="O22" s="83">
        <f t="shared" si="1"/>
        <v>5911.8899999999994</v>
      </c>
      <c r="P22" s="83">
        <f t="shared" si="1"/>
        <v>5715.3179999999993</v>
      </c>
      <c r="Q22" s="83">
        <f t="shared" si="1"/>
        <v>5494.6170000000002</v>
      </c>
      <c r="R22" s="83">
        <f t="shared" si="1"/>
        <v>5328.893</v>
      </c>
      <c r="S22" s="83">
        <f t="shared" si="1"/>
        <v>5431.2599999999984</v>
      </c>
      <c r="T22" s="83">
        <f t="shared" si="1"/>
        <v>5744.3449999999993</v>
      </c>
      <c r="U22" s="83">
        <f t="shared" si="1"/>
        <v>6375.7090000000007</v>
      </c>
      <c r="V22" s="83">
        <f t="shared" si="1"/>
        <v>6354.2890000000007</v>
      </c>
      <c r="W22" s="83">
        <f t="shared" si="1"/>
        <v>5704.4740000000002</v>
      </c>
      <c r="X22" s="83">
        <f t="shared" si="1"/>
        <v>5311.3109999999997</v>
      </c>
      <c r="Y22" s="83">
        <f t="shared" si="1"/>
        <v>4818.1880000000001</v>
      </c>
      <c r="Z22" s="84">
        <f t="shared" si="1"/>
        <v>0</v>
      </c>
      <c r="AA22" s="85">
        <f t="shared" si="1"/>
        <v>130712.7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416.5</v>
      </c>
      <c r="C25" s="67">
        <v>409</v>
      </c>
      <c r="D25" s="67">
        <v>410</v>
      </c>
      <c r="E25" s="67">
        <v>408</v>
      </c>
      <c r="F25" s="67">
        <v>406.5</v>
      </c>
      <c r="G25" s="67">
        <v>408.5</v>
      </c>
      <c r="H25" s="67">
        <v>423</v>
      </c>
      <c r="I25" s="67">
        <v>444.5</v>
      </c>
      <c r="J25" s="67">
        <v>471.5</v>
      </c>
      <c r="K25" s="67">
        <v>461.5</v>
      </c>
      <c r="L25" s="67">
        <v>458.5</v>
      </c>
      <c r="M25" s="67">
        <v>464.5</v>
      </c>
      <c r="N25" s="67">
        <v>462</v>
      </c>
      <c r="O25" s="67">
        <v>469</v>
      </c>
      <c r="P25" s="67">
        <v>469.5</v>
      </c>
      <c r="Q25" s="67">
        <v>477.5</v>
      </c>
      <c r="R25" s="67">
        <v>457.5</v>
      </c>
      <c r="S25" s="67">
        <v>429</v>
      </c>
      <c r="T25" s="67">
        <v>429.5</v>
      </c>
      <c r="U25" s="67">
        <v>437</v>
      </c>
      <c r="V25" s="67">
        <v>441</v>
      </c>
      <c r="W25" s="67">
        <v>421.5</v>
      </c>
      <c r="X25" s="67">
        <v>413</v>
      </c>
      <c r="Y25" s="67">
        <v>413</v>
      </c>
      <c r="Z25" s="68"/>
      <c r="AA25" s="69">
        <f>SUM(B25:Z25)</f>
        <v>10501.5</v>
      </c>
    </row>
    <row r="26" spans="1:27" ht="24.95" customHeight="1" x14ac:dyDescent="0.2">
      <c r="A26" s="70" t="s">
        <v>20</v>
      </c>
      <c r="B26" s="71">
        <v>4244.0630000000001</v>
      </c>
      <c r="C26" s="72">
        <v>4150.6049999999996</v>
      </c>
      <c r="D26" s="72">
        <v>4042.48</v>
      </c>
      <c r="E26" s="72">
        <v>4008.009</v>
      </c>
      <c r="F26" s="72">
        <v>4124.0240000000003</v>
      </c>
      <c r="G26" s="72">
        <v>4349.6409999999996</v>
      </c>
      <c r="H26" s="72">
        <v>5004.3469999999998</v>
      </c>
      <c r="I26" s="72">
        <v>5628.8249999999998</v>
      </c>
      <c r="J26" s="72">
        <v>5981.9690000000001</v>
      </c>
      <c r="K26" s="72">
        <v>6217.2359999999999</v>
      </c>
      <c r="L26" s="72">
        <v>6434.54</v>
      </c>
      <c r="M26" s="72">
        <v>6458.1379999999999</v>
      </c>
      <c r="N26" s="72">
        <v>6393.2430000000004</v>
      </c>
      <c r="O26" s="72">
        <v>6142.39</v>
      </c>
      <c r="P26" s="72">
        <v>5909.8180000000002</v>
      </c>
      <c r="Q26" s="72">
        <v>5703.09</v>
      </c>
      <c r="R26" s="72">
        <v>5594.2190000000001</v>
      </c>
      <c r="S26" s="72">
        <v>5492.8689999999997</v>
      </c>
      <c r="T26" s="72">
        <v>5855.4949999999999</v>
      </c>
      <c r="U26" s="72">
        <v>6307.2780000000002</v>
      </c>
      <c r="V26" s="72">
        <v>6334.0079999999998</v>
      </c>
      <c r="W26" s="72">
        <v>5618.7740000000003</v>
      </c>
      <c r="X26" s="72">
        <v>5125.2619999999997</v>
      </c>
      <c r="Y26" s="72">
        <v>4784.1880000000001</v>
      </c>
      <c r="Z26" s="73"/>
      <c r="AA26" s="74">
        <f>SUM(B26:Z26)</f>
        <v>129904.511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4660.5630000000001</v>
      </c>
      <c r="C28" s="57">
        <f t="shared" si="2"/>
        <v>4559.6049999999996</v>
      </c>
      <c r="D28" s="57">
        <f t="shared" si="2"/>
        <v>4452.4799999999996</v>
      </c>
      <c r="E28" s="57">
        <f t="shared" si="2"/>
        <v>4416.009</v>
      </c>
      <c r="F28" s="57">
        <f t="shared" si="2"/>
        <v>4530.5240000000003</v>
      </c>
      <c r="G28" s="57">
        <f t="shared" si="2"/>
        <v>4758.1409999999996</v>
      </c>
      <c r="H28" s="57">
        <f t="shared" si="2"/>
        <v>5427.3469999999998</v>
      </c>
      <c r="I28" s="57">
        <f t="shared" si="2"/>
        <v>6073.3249999999998</v>
      </c>
      <c r="J28" s="57">
        <f t="shared" si="2"/>
        <v>6453.4690000000001</v>
      </c>
      <c r="K28" s="57">
        <f t="shared" si="2"/>
        <v>6678.7359999999999</v>
      </c>
      <c r="L28" s="57">
        <f t="shared" si="2"/>
        <v>6893.04</v>
      </c>
      <c r="M28" s="57">
        <f t="shared" si="2"/>
        <v>6922.6379999999999</v>
      </c>
      <c r="N28" s="57">
        <f t="shared" si="2"/>
        <v>6855.2430000000004</v>
      </c>
      <c r="O28" s="57">
        <f t="shared" si="2"/>
        <v>6611.39</v>
      </c>
      <c r="P28" s="57">
        <f t="shared" si="2"/>
        <v>6379.3180000000002</v>
      </c>
      <c r="Q28" s="57">
        <f t="shared" si="2"/>
        <v>6180.59</v>
      </c>
      <c r="R28" s="57">
        <f t="shared" si="2"/>
        <v>6051.7190000000001</v>
      </c>
      <c r="S28" s="57">
        <f t="shared" si="2"/>
        <v>5921.8689999999997</v>
      </c>
      <c r="T28" s="57">
        <f t="shared" si="2"/>
        <v>6284.9949999999999</v>
      </c>
      <c r="U28" s="57">
        <f t="shared" si="2"/>
        <v>6744.2780000000002</v>
      </c>
      <c r="V28" s="57">
        <f t="shared" si="2"/>
        <v>6775.0079999999998</v>
      </c>
      <c r="W28" s="57">
        <f t="shared" si="2"/>
        <v>6040.2740000000003</v>
      </c>
      <c r="X28" s="57">
        <f t="shared" si="2"/>
        <v>5538.2619999999997</v>
      </c>
      <c r="Y28" s="57">
        <f t="shared" si="2"/>
        <v>5197.1880000000001</v>
      </c>
      <c r="Z28" s="58">
        <f t="shared" si="2"/>
        <v>0</v>
      </c>
      <c r="AA28" s="59">
        <f t="shared" si="2"/>
        <v>140406.011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50</v>
      </c>
      <c r="C31" s="90">
        <v>50</v>
      </c>
      <c r="D31" s="90">
        <v>50</v>
      </c>
      <c r="E31" s="90">
        <v>50</v>
      </c>
      <c r="F31" s="90">
        <v>50</v>
      </c>
      <c r="G31" s="90">
        <v>50</v>
      </c>
      <c r="H31" s="90">
        <v>73</v>
      </c>
      <c r="I31" s="90">
        <v>115</v>
      </c>
      <c r="J31" s="90">
        <v>59</v>
      </c>
      <c r="K31" s="90">
        <v>151</v>
      </c>
      <c r="L31" s="90">
        <v>150</v>
      </c>
      <c r="M31" s="90">
        <v>178</v>
      </c>
      <c r="N31" s="90">
        <v>162</v>
      </c>
      <c r="O31" s="90">
        <v>136</v>
      </c>
      <c r="P31" s="90">
        <v>112</v>
      </c>
      <c r="Q31" s="90">
        <v>75</v>
      </c>
      <c r="R31" s="90">
        <v>100</v>
      </c>
      <c r="S31" s="90">
        <v>100</v>
      </c>
      <c r="T31" s="90">
        <v>150</v>
      </c>
      <c r="U31" s="90">
        <v>100</v>
      </c>
      <c r="V31" s="90">
        <v>100</v>
      </c>
      <c r="W31" s="90">
        <v>120</v>
      </c>
      <c r="X31" s="90">
        <v>97.950999999999993</v>
      </c>
      <c r="Y31" s="90">
        <v>118</v>
      </c>
      <c r="Z31" s="91"/>
      <c r="AA31" s="69">
        <f t="shared" ref="AA31:AA36" si="3">SUM(B31:Z31)</f>
        <v>2396.951</v>
      </c>
    </row>
    <row r="32" spans="1:27" ht="24.95" customHeight="1" x14ac:dyDescent="0.2">
      <c r="A32" s="92" t="s">
        <v>37</v>
      </c>
      <c r="B32" s="93">
        <v>95</v>
      </c>
      <c r="C32" s="94">
        <v>100</v>
      </c>
      <c r="D32" s="94">
        <v>100</v>
      </c>
      <c r="E32" s="94">
        <v>105</v>
      </c>
      <c r="F32" s="94">
        <v>110</v>
      </c>
      <c r="G32" s="94">
        <v>93</v>
      </c>
      <c r="H32" s="94">
        <v>150</v>
      </c>
      <c r="I32" s="94">
        <v>194</v>
      </c>
      <c r="J32" s="94">
        <v>187</v>
      </c>
      <c r="K32" s="94">
        <v>219</v>
      </c>
      <c r="L32" s="94">
        <v>313</v>
      </c>
      <c r="M32" s="94">
        <v>263.61099999999999</v>
      </c>
      <c r="N32" s="94">
        <v>301.39800000000002</v>
      </c>
      <c r="O32" s="94">
        <v>338.5</v>
      </c>
      <c r="P32" s="94">
        <v>310</v>
      </c>
      <c r="Q32" s="94">
        <v>347</v>
      </c>
      <c r="R32" s="94">
        <v>340</v>
      </c>
      <c r="S32" s="94">
        <v>235</v>
      </c>
      <c r="T32" s="94">
        <v>265.64999999999998</v>
      </c>
      <c r="U32" s="94">
        <v>203.56900000000002</v>
      </c>
      <c r="V32" s="94">
        <v>253</v>
      </c>
      <c r="W32" s="94">
        <v>210.8</v>
      </c>
      <c r="X32" s="94">
        <v>124</v>
      </c>
      <c r="Y32" s="94">
        <v>226</v>
      </c>
      <c r="Z32" s="95"/>
      <c r="AA32" s="74">
        <f t="shared" si="3"/>
        <v>5084.5280000000002</v>
      </c>
    </row>
    <row r="33" spans="1:27" ht="24.95" customHeight="1" x14ac:dyDescent="0.2">
      <c r="A33" s="92" t="s">
        <v>38</v>
      </c>
      <c r="B33" s="93">
        <v>20</v>
      </c>
      <c r="C33" s="94">
        <v>20</v>
      </c>
      <c r="D33" s="94">
        <v>20</v>
      </c>
      <c r="E33" s="94">
        <v>20</v>
      </c>
      <c r="F33" s="94">
        <v>20</v>
      </c>
      <c r="G33" s="94"/>
      <c r="H33" s="94">
        <v>0.42699999999999999</v>
      </c>
      <c r="I33" s="94"/>
      <c r="J33" s="94">
        <v>60</v>
      </c>
      <c r="K33" s="94">
        <v>60</v>
      </c>
      <c r="L33" s="94">
        <v>135.56100000000001</v>
      </c>
      <c r="M33" s="94">
        <v>188.934</v>
      </c>
      <c r="N33" s="94">
        <v>194.78300000000002</v>
      </c>
      <c r="O33" s="94">
        <v>225</v>
      </c>
      <c r="P33" s="94">
        <v>242</v>
      </c>
      <c r="Q33" s="94">
        <v>263.97300000000001</v>
      </c>
      <c r="R33" s="94">
        <v>282.82600000000002</v>
      </c>
      <c r="S33" s="94">
        <v>155.60900000000001</v>
      </c>
      <c r="T33" s="94">
        <v>125</v>
      </c>
      <c r="U33" s="94">
        <v>65</v>
      </c>
      <c r="V33" s="94">
        <v>67.718999999999994</v>
      </c>
      <c r="W33" s="94">
        <v>5</v>
      </c>
      <c r="X33" s="94">
        <v>5</v>
      </c>
      <c r="Y33" s="94">
        <v>35</v>
      </c>
      <c r="Z33" s="95"/>
      <c r="AA33" s="74">
        <f t="shared" si="3"/>
        <v>2211.8319999999999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>
        <v>500</v>
      </c>
      <c r="C35" s="94">
        <v>500</v>
      </c>
      <c r="D35" s="94">
        <v>500</v>
      </c>
      <c r="E35" s="94">
        <v>500</v>
      </c>
      <c r="F35" s="94">
        <v>500</v>
      </c>
      <c r="G35" s="94">
        <v>500</v>
      </c>
      <c r="H35" s="94">
        <v>500</v>
      </c>
      <c r="I35" s="94">
        <v>500</v>
      </c>
      <c r="J35" s="94">
        <v>500</v>
      </c>
      <c r="K35" s="94">
        <v>278.2</v>
      </c>
      <c r="L35" s="94"/>
      <c r="M35" s="94"/>
      <c r="N35" s="94"/>
      <c r="O35" s="94"/>
      <c r="P35" s="94"/>
      <c r="Q35" s="94"/>
      <c r="R35" s="94"/>
      <c r="S35" s="94">
        <v>167.5</v>
      </c>
      <c r="T35" s="94">
        <v>335.7</v>
      </c>
      <c r="U35" s="94">
        <v>489</v>
      </c>
      <c r="V35" s="94">
        <v>317.5</v>
      </c>
      <c r="W35" s="94">
        <v>500</v>
      </c>
      <c r="X35" s="94">
        <v>397.6</v>
      </c>
      <c r="Y35" s="94">
        <v>346</v>
      </c>
      <c r="Z35" s="95"/>
      <c r="AA35" s="74">
        <f t="shared" si="3"/>
        <v>7331.5</v>
      </c>
    </row>
    <row r="36" spans="1:27" ht="30" customHeight="1" thickBot="1" x14ac:dyDescent="0.25">
      <c r="A36" s="81" t="s">
        <v>41</v>
      </c>
      <c r="B36" s="82">
        <f>SUM(B31:B35)</f>
        <v>665</v>
      </c>
      <c r="C36" s="83">
        <f t="shared" ref="C36:Z36" si="4">SUM(C31:C35)</f>
        <v>670</v>
      </c>
      <c r="D36" s="83">
        <f t="shared" si="4"/>
        <v>670</v>
      </c>
      <c r="E36" s="83">
        <f t="shared" si="4"/>
        <v>675</v>
      </c>
      <c r="F36" s="83">
        <f t="shared" si="4"/>
        <v>680</v>
      </c>
      <c r="G36" s="83">
        <f t="shared" si="4"/>
        <v>643</v>
      </c>
      <c r="H36" s="83">
        <f t="shared" si="4"/>
        <v>723.42700000000002</v>
      </c>
      <c r="I36" s="83">
        <f t="shared" si="4"/>
        <v>809</v>
      </c>
      <c r="J36" s="83">
        <f t="shared" si="4"/>
        <v>806</v>
      </c>
      <c r="K36" s="83">
        <f t="shared" si="4"/>
        <v>708.2</v>
      </c>
      <c r="L36" s="83">
        <f t="shared" si="4"/>
        <v>598.56100000000004</v>
      </c>
      <c r="M36" s="83">
        <f t="shared" si="4"/>
        <v>630.54499999999996</v>
      </c>
      <c r="N36" s="83">
        <f t="shared" si="4"/>
        <v>658.18100000000004</v>
      </c>
      <c r="O36" s="83">
        <f t="shared" si="4"/>
        <v>699.5</v>
      </c>
      <c r="P36" s="83">
        <f t="shared" si="4"/>
        <v>664</v>
      </c>
      <c r="Q36" s="83">
        <f t="shared" si="4"/>
        <v>685.97299999999996</v>
      </c>
      <c r="R36" s="83">
        <f t="shared" si="4"/>
        <v>722.82600000000002</v>
      </c>
      <c r="S36" s="83">
        <f t="shared" si="4"/>
        <v>658.10900000000004</v>
      </c>
      <c r="T36" s="83">
        <f t="shared" si="4"/>
        <v>876.34999999999991</v>
      </c>
      <c r="U36" s="83">
        <f t="shared" si="4"/>
        <v>857.56899999999996</v>
      </c>
      <c r="V36" s="83">
        <f t="shared" si="4"/>
        <v>738.21900000000005</v>
      </c>
      <c r="W36" s="83">
        <f t="shared" si="4"/>
        <v>835.8</v>
      </c>
      <c r="X36" s="83">
        <f t="shared" si="4"/>
        <v>624.55100000000004</v>
      </c>
      <c r="Y36" s="83">
        <f t="shared" si="4"/>
        <v>725</v>
      </c>
      <c r="Z36" s="84">
        <f t="shared" si="4"/>
        <v>0</v>
      </c>
      <c r="AA36" s="85">
        <f t="shared" si="3"/>
        <v>17024.810999999998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>
        <v>500</v>
      </c>
      <c r="C43" s="94">
        <v>500</v>
      </c>
      <c r="D43" s="94">
        <v>500</v>
      </c>
      <c r="E43" s="94">
        <v>500</v>
      </c>
      <c r="F43" s="94">
        <v>500</v>
      </c>
      <c r="G43" s="94">
        <v>500</v>
      </c>
      <c r="H43" s="94">
        <v>500</v>
      </c>
      <c r="I43" s="94">
        <v>500</v>
      </c>
      <c r="J43" s="94">
        <v>500</v>
      </c>
      <c r="K43" s="94">
        <v>278.2</v>
      </c>
      <c r="L43" s="94"/>
      <c r="M43" s="94"/>
      <c r="N43" s="94"/>
      <c r="O43" s="94"/>
      <c r="P43" s="94"/>
      <c r="Q43" s="94"/>
      <c r="R43" s="94"/>
      <c r="S43" s="94">
        <v>167.5</v>
      </c>
      <c r="T43" s="94">
        <v>335.7</v>
      </c>
      <c r="U43" s="94">
        <v>489</v>
      </c>
      <c r="V43" s="94">
        <v>317.5</v>
      </c>
      <c r="W43" s="94">
        <v>500</v>
      </c>
      <c r="X43" s="94">
        <v>397.6</v>
      </c>
      <c r="Y43" s="94">
        <v>346</v>
      </c>
      <c r="Z43" s="95"/>
      <c r="AA43" s="74">
        <f t="shared" si="5"/>
        <v>7331.5</v>
      </c>
    </row>
    <row r="44" spans="1:27" ht="30" customHeight="1" thickBot="1" x14ac:dyDescent="0.25">
      <c r="A44" s="81" t="s">
        <v>43</v>
      </c>
      <c r="B44" s="82">
        <f>SUM(B39:B43)</f>
        <v>500</v>
      </c>
      <c r="C44" s="83">
        <f t="shared" ref="C44:Z44" si="6">SUM(C39:C43)</f>
        <v>500</v>
      </c>
      <c r="D44" s="83">
        <f t="shared" si="6"/>
        <v>500</v>
      </c>
      <c r="E44" s="83">
        <f t="shared" si="6"/>
        <v>500</v>
      </c>
      <c r="F44" s="83">
        <f t="shared" si="6"/>
        <v>500</v>
      </c>
      <c r="G44" s="83">
        <f t="shared" si="6"/>
        <v>500</v>
      </c>
      <c r="H44" s="83">
        <f t="shared" si="6"/>
        <v>500</v>
      </c>
      <c r="I44" s="83">
        <f t="shared" si="6"/>
        <v>500</v>
      </c>
      <c r="J44" s="83">
        <f t="shared" si="6"/>
        <v>500</v>
      </c>
      <c r="K44" s="83">
        <f t="shared" si="6"/>
        <v>278.2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167.5</v>
      </c>
      <c r="T44" s="83">
        <f t="shared" si="6"/>
        <v>335.7</v>
      </c>
      <c r="U44" s="83">
        <f t="shared" si="6"/>
        <v>489</v>
      </c>
      <c r="V44" s="83">
        <f t="shared" si="6"/>
        <v>317.5</v>
      </c>
      <c r="W44" s="83">
        <f t="shared" si="6"/>
        <v>500</v>
      </c>
      <c r="X44" s="83">
        <f t="shared" si="6"/>
        <v>397.6</v>
      </c>
      <c r="Y44" s="83">
        <f t="shared" si="6"/>
        <v>346</v>
      </c>
      <c r="Z44" s="84">
        <f t="shared" si="6"/>
        <v>0</v>
      </c>
      <c r="AA44" s="85">
        <f t="shared" si="5"/>
        <v>7331.5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5160.5630000000001</v>
      </c>
      <c r="C47" s="83">
        <f t="shared" ref="C47:Z47" si="8">SUM(C10:C13)+C22+C36</f>
        <v>5059.6050000000005</v>
      </c>
      <c r="D47" s="83">
        <f t="shared" si="8"/>
        <v>4952.4799999999996</v>
      </c>
      <c r="E47" s="83">
        <f t="shared" si="8"/>
        <v>4916.0089999999991</v>
      </c>
      <c r="F47" s="83">
        <f t="shared" si="8"/>
        <v>5030.5240000000003</v>
      </c>
      <c r="G47" s="83">
        <f t="shared" si="8"/>
        <v>5258.1409999999996</v>
      </c>
      <c r="H47" s="83">
        <f t="shared" si="8"/>
        <v>5927.3469999999998</v>
      </c>
      <c r="I47" s="83">
        <f t="shared" si="8"/>
        <v>6573.3249999999998</v>
      </c>
      <c r="J47" s="83">
        <f t="shared" si="8"/>
        <v>6953.4689999999991</v>
      </c>
      <c r="K47" s="83">
        <f t="shared" si="8"/>
        <v>6956.9359999999997</v>
      </c>
      <c r="L47" s="83">
        <f t="shared" si="8"/>
        <v>6893.0399999999991</v>
      </c>
      <c r="M47" s="83">
        <f t="shared" si="8"/>
        <v>6922.6380000000008</v>
      </c>
      <c r="N47" s="83">
        <f t="shared" si="8"/>
        <v>6855.2430000000004</v>
      </c>
      <c r="O47" s="83">
        <f t="shared" si="8"/>
        <v>6611.3899999999994</v>
      </c>
      <c r="P47" s="83">
        <f t="shared" si="8"/>
        <v>6379.3179999999993</v>
      </c>
      <c r="Q47" s="83">
        <f t="shared" si="8"/>
        <v>6180.59</v>
      </c>
      <c r="R47" s="83">
        <f t="shared" si="8"/>
        <v>6051.7190000000001</v>
      </c>
      <c r="S47" s="83">
        <f t="shared" si="8"/>
        <v>6089.3689999999988</v>
      </c>
      <c r="T47" s="83">
        <f t="shared" si="8"/>
        <v>6620.6949999999997</v>
      </c>
      <c r="U47" s="83">
        <f t="shared" si="8"/>
        <v>7233.2780000000002</v>
      </c>
      <c r="V47" s="83">
        <f t="shared" si="8"/>
        <v>7092.5080000000007</v>
      </c>
      <c r="W47" s="83">
        <f t="shared" si="8"/>
        <v>6540.2740000000003</v>
      </c>
      <c r="X47" s="83">
        <f t="shared" si="8"/>
        <v>5935.8620000000001</v>
      </c>
      <c r="Y47" s="83">
        <f t="shared" si="8"/>
        <v>5543.1880000000001</v>
      </c>
      <c r="Z47" s="84">
        <f t="shared" si="8"/>
        <v>0</v>
      </c>
      <c r="AA47" s="100">
        <f>SUM(B47:Z47)</f>
        <v>147737.511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X16" sqref="X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44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44299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500</v>
      </c>
      <c r="C4" s="18">
        <v>500</v>
      </c>
      <c r="D4" s="18">
        <v>500</v>
      </c>
      <c r="E4" s="18">
        <v>500</v>
      </c>
      <c r="F4" s="18">
        <v>500</v>
      </c>
      <c r="G4" s="18">
        <v>500</v>
      </c>
      <c r="H4" s="18">
        <v>500</v>
      </c>
      <c r="I4" s="18">
        <v>500</v>
      </c>
      <c r="J4" s="18">
        <v>500</v>
      </c>
      <c r="K4" s="18">
        <v>278.2</v>
      </c>
      <c r="L4" s="18">
        <v>-500</v>
      </c>
      <c r="M4" s="18">
        <v>-500</v>
      </c>
      <c r="N4" s="18">
        <v>-500</v>
      </c>
      <c r="O4" s="18">
        <v>-500</v>
      </c>
      <c r="P4" s="18">
        <v>-500</v>
      </c>
      <c r="Q4" s="18">
        <v>-500</v>
      </c>
      <c r="R4" s="18">
        <v>-500</v>
      </c>
      <c r="S4" s="18">
        <v>167.5</v>
      </c>
      <c r="T4" s="18">
        <v>335.7</v>
      </c>
      <c r="U4" s="18">
        <v>489</v>
      </c>
      <c r="V4" s="18">
        <v>317.5</v>
      </c>
      <c r="W4" s="18">
        <v>500</v>
      </c>
      <c r="X4" s="18">
        <v>397.6</v>
      </c>
      <c r="Y4" s="18">
        <v>346</v>
      </c>
      <c r="Z4" s="19"/>
      <c r="AA4" s="107">
        <f>SUM(B4:Z4)</f>
        <v>3831.4999999999995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63.61</v>
      </c>
      <c r="C7" s="113">
        <v>66.959999999999994</v>
      </c>
      <c r="D7" s="113">
        <v>63.61</v>
      </c>
      <c r="E7" s="113">
        <v>63.61</v>
      </c>
      <c r="F7" s="113">
        <v>63.61</v>
      </c>
      <c r="G7" s="113">
        <v>63.61</v>
      </c>
      <c r="H7" s="113">
        <v>76.08</v>
      </c>
      <c r="I7" s="113">
        <v>84.99</v>
      </c>
      <c r="J7" s="113">
        <v>85.93</v>
      </c>
      <c r="K7" s="113">
        <v>77.790000000000006</v>
      </c>
      <c r="L7" s="113">
        <v>61.99</v>
      </c>
      <c r="M7" s="113">
        <v>62.9</v>
      </c>
      <c r="N7" s="113">
        <v>59.92</v>
      </c>
      <c r="O7" s="113">
        <v>55.78</v>
      </c>
      <c r="P7" s="113">
        <v>55.78</v>
      </c>
      <c r="Q7" s="113">
        <v>53</v>
      </c>
      <c r="R7" s="113">
        <v>52.99</v>
      </c>
      <c r="S7" s="113">
        <v>56.74</v>
      </c>
      <c r="T7" s="113">
        <v>62.25</v>
      </c>
      <c r="U7" s="113">
        <v>75.64</v>
      </c>
      <c r="V7" s="113">
        <v>75</v>
      </c>
      <c r="W7" s="113">
        <v>66.81</v>
      </c>
      <c r="X7" s="113">
        <v>66.430000000000007</v>
      </c>
      <c r="Y7" s="113">
        <v>55.78</v>
      </c>
      <c r="Z7" s="114"/>
      <c r="AA7" s="115">
        <v>65.450416666666669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>
        <v>500</v>
      </c>
      <c r="M15" s="129">
        <v>500</v>
      </c>
      <c r="N15" s="129">
        <v>500</v>
      </c>
      <c r="O15" s="129">
        <v>500</v>
      </c>
      <c r="P15" s="129">
        <v>500</v>
      </c>
      <c r="Q15" s="129">
        <v>500</v>
      </c>
      <c r="R15" s="129">
        <v>500</v>
      </c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3500</v>
      </c>
    </row>
    <row r="16" spans="1:27" ht="30" customHeight="1" thickBot="1" x14ac:dyDescent="0.25">
      <c r="A16" s="81" t="s">
        <v>46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500</v>
      </c>
      <c r="M16" s="131">
        <f t="shared" si="1"/>
        <v>500</v>
      </c>
      <c r="N16" s="131">
        <f t="shared" si="1"/>
        <v>500</v>
      </c>
      <c r="O16" s="131">
        <f t="shared" si="1"/>
        <v>500</v>
      </c>
      <c r="P16" s="131">
        <f t="shared" si="1"/>
        <v>500</v>
      </c>
      <c r="Q16" s="131">
        <f t="shared" si="1"/>
        <v>500</v>
      </c>
      <c r="R16" s="131">
        <f t="shared" si="1"/>
        <v>500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3500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>
        <v>500</v>
      </c>
      <c r="C23" s="129">
        <v>500</v>
      </c>
      <c r="D23" s="129">
        <v>500</v>
      </c>
      <c r="E23" s="129">
        <v>500</v>
      </c>
      <c r="F23" s="129">
        <v>500</v>
      </c>
      <c r="G23" s="129">
        <v>500</v>
      </c>
      <c r="H23" s="129">
        <v>500</v>
      </c>
      <c r="I23" s="129">
        <v>500</v>
      </c>
      <c r="J23" s="129">
        <v>500</v>
      </c>
      <c r="K23" s="129">
        <v>278.2</v>
      </c>
      <c r="L23" s="129"/>
      <c r="M23" s="129"/>
      <c r="N23" s="129"/>
      <c r="O23" s="129"/>
      <c r="P23" s="129"/>
      <c r="Q23" s="129"/>
      <c r="R23" s="129"/>
      <c r="S23" s="129">
        <v>167.5</v>
      </c>
      <c r="T23" s="129">
        <v>335.7</v>
      </c>
      <c r="U23" s="129">
        <v>489</v>
      </c>
      <c r="V23" s="125">
        <v>317.5</v>
      </c>
      <c r="W23" s="129">
        <v>500</v>
      </c>
      <c r="X23" s="129">
        <v>397.6</v>
      </c>
      <c r="Y23" s="129">
        <v>346</v>
      </c>
      <c r="Z23" s="127"/>
      <c r="AA23" s="128">
        <f t="shared" si="2"/>
        <v>7331.5</v>
      </c>
    </row>
    <row r="24" spans="1:27" ht="30" customHeight="1" thickBot="1" x14ac:dyDescent="0.25">
      <c r="A24" s="81" t="s">
        <v>43</v>
      </c>
      <c r="B24" s="130">
        <f>IF(LEN(B$2)&gt;0,SUM(B19:B23),"")</f>
        <v>500</v>
      </c>
      <c r="C24" s="131">
        <f t="shared" ref="C24:Z24" si="3">IF(LEN(C$2)&gt;0,SUM(C19:C23),"")</f>
        <v>500</v>
      </c>
      <c r="D24" s="131">
        <f t="shared" si="3"/>
        <v>500</v>
      </c>
      <c r="E24" s="131">
        <f t="shared" si="3"/>
        <v>500</v>
      </c>
      <c r="F24" s="131">
        <f t="shared" si="3"/>
        <v>500</v>
      </c>
      <c r="G24" s="131">
        <f t="shared" si="3"/>
        <v>500</v>
      </c>
      <c r="H24" s="131">
        <f t="shared" si="3"/>
        <v>500</v>
      </c>
      <c r="I24" s="131">
        <f t="shared" si="3"/>
        <v>500</v>
      </c>
      <c r="J24" s="131">
        <f t="shared" si="3"/>
        <v>500</v>
      </c>
      <c r="K24" s="131">
        <f t="shared" si="3"/>
        <v>278.2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167.5</v>
      </c>
      <c r="T24" s="131">
        <f t="shared" si="3"/>
        <v>335.7</v>
      </c>
      <c r="U24" s="131">
        <f t="shared" si="3"/>
        <v>489</v>
      </c>
      <c r="V24" s="131">
        <f t="shared" si="3"/>
        <v>317.5</v>
      </c>
      <c r="W24" s="131">
        <f t="shared" si="3"/>
        <v>500</v>
      </c>
      <c r="X24" s="131">
        <f t="shared" si="3"/>
        <v>397.6</v>
      </c>
      <c r="Y24" s="131">
        <f t="shared" si="3"/>
        <v>346</v>
      </c>
      <c r="Z24" s="132" t="str">
        <f t="shared" si="3"/>
        <v/>
      </c>
      <c r="AA24" s="85">
        <f t="shared" si="2"/>
        <v>7331.5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2021-04-12T11:18:37Z</dcterms:created>
  <dcterms:modified xsi:type="dcterms:W3CDTF">2021-04-12T11:18:37Z</dcterms:modified>
</cp:coreProperties>
</file>