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[1]SPOT_Orders_OverView_01!$A$45:$A$81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<sst xmlns="http://schemas.openxmlformats.org/spreadsheetml/2006/main" count="109" uniqueCount="49">
  <si>
    <t>Publication on: 11/04/2021 14:06:59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</si>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</sst>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504</c:v>
                </c:pt>
                <c:pt idx="1">
                  <c:v>504</c:v>
                </c:pt>
                <c:pt idx="2">
                  <c:v>504</c:v>
                </c:pt>
                <c:pt idx="3">
                  <c:v>504</c:v>
                </c:pt>
                <c:pt idx="4">
                  <c:v>504</c:v>
                </c:pt>
                <c:pt idx="5">
                  <c:v>504</c:v>
                </c:pt>
                <c:pt idx="6">
                  <c:v>504</c:v>
                </c:pt>
                <c:pt idx="7">
                  <c:v>504</c:v>
                </c:pt>
                <c:pt idx="8">
                  <c:v>549</c:v>
                </c:pt>
                <c:pt idx="9">
                  <c:v>504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504</c:v>
                </c:pt>
                <c:pt idx="20">
                  <c:v>504</c:v>
                </c:pt>
                <c:pt idx="21">
                  <c:v>504</c:v>
                </c:pt>
                <c:pt idx="22">
                  <c:v>504</c:v>
                </c:pt>
                <c:pt idx="23">
                  <c:v>504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2366.636</c:v>
                </c:pt>
                <c:pt idx="1">
                  <c:v>1977.451</c:v>
                </c:pt>
                <c:pt idx="2">
                  <c:v>1820.2539999999999</c:v>
                </c:pt>
                <c:pt idx="3">
                  <c:v>1732.9</c:v>
                </c:pt>
                <c:pt idx="4">
                  <c:v>1898.9</c:v>
                </c:pt>
                <c:pt idx="5">
                  <c:v>2232.0969999999998</c:v>
                </c:pt>
                <c:pt idx="6">
                  <c:v>2871.51</c:v>
                </c:pt>
                <c:pt idx="7">
                  <c:v>2989.5129999999999</c:v>
                </c:pt>
                <c:pt idx="8">
                  <c:v>3035.962</c:v>
                </c:pt>
                <c:pt idx="9">
                  <c:v>2880.7089999999998</c:v>
                </c:pt>
                <c:pt idx="10">
                  <c:v>2800.7910000000002</c:v>
                </c:pt>
                <c:pt idx="11">
                  <c:v>2772.3119999999999</c:v>
                </c:pt>
                <c:pt idx="12">
                  <c:v>2550.2839999999997</c:v>
                </c:pt>
                <c:pt idx="13">
                  <c:v>2273.6769999999997</c:v>
                </c:pt>
                <c:pt idx="14">
                  <c:v>2308.0320000000002</c:v>
                </c:pt>
                <c:pt idx="15">
                  <c:v>2538.1440000000002</c:v>
                </c:pt>
                <c:pt idx="16">
                  <c:v>3012.319</c:v>
                </c:pt>
                <c:pt idx="17">
                  <c:v>3104.17</c:v>
                </c:pt>
                <c:pt idx="18">
                  <c:v>3004.9380000000001</c:v>
                </c:pt>
                <c:pt idx="19">
                  <c:v>2965.2309999999998</c:v>
                </c:pt>
                <c:pt idx="20">
                  <c:v>2973.009</c:v>
                </c:pt>
                <c:pt idx="21">
                  <c:v>2941.0250000000001</c:v>
                </c:pt>
                <c:pt idx="22">
                  <c:v>2866.7960000000003</c:v>
                </c:pt>
                <c:pt idx="23">
                  <c:v>2670.9560000000001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1402.952</c:v>
                </c:pt>
                <c:pt idx="1">
                  <c:v>1373</c:v>
                </c:pt>
                <c:pt idx="2">
                  <c:v>1386</c:v>
                </c:pt>
                <c:pt idx="3">
                  <c:v>1335.2</c:v>
                </c:pt>
                <c:pt idx="4">
                  <c:v>1307.999</c:v>
                </c:pt>
                <c:pt idx="5">
                  <c:v>1316</c:v>
                </c:pt>
                <c:pt idx="6">
                  <c:v>1048</c:v>
                </c:pt>
                <c:pt idx="7">
                  <c:v>1199</c:v>
                </c:pt>
                <c:pt idx="8">
                  <c:v>1065.4850000000001</c:v>
                </c:pt>
                <c:pt idx="9">
                  <c:v>891</c:v>
                </c:pt>
                <c:pt idx="10">
                  <c:v>856</c:v>
                </c:pt>
                <c:pt idx="11">
                  <c:v>883</c:v>
                </c:pt>
                <c:pt idx="12">
                  <c:v>844.3</c:v>
                </c:pt>
                <c:pt idx="13">
                  <c:v>1096.4000000000001</c:v>
                </c:pt>
                <c:pt idx="14">
                  <c:v>1016.5</c:v>
                </c:pt>
                <c:pt idx="15">
                  <c:v>847</c:v>
                </c:pt>
                <c:pt idx="16">
                  <c:v>869.29700000000003</c:v>
                </c:pt>
                <c:pt idx="17">
                  <c:v>890</c:v>
                </c:pt>
                <c:pt idx="18">
                  <c:v>1049</c:v>
                </c:pt>
                <c:pt idx="19">
                  <c:v>1563.37</c:v>
                </c:pt>
                <c:pt idx="20">
                  <c:v>1569</c:v>
                </c:pt>
                <c:pt idx="21">
                  <c:v>1370.1</c:v>
                </c:pt>
                <c:pt idx="22">
                  <c:v>1288.4000000000001</c:v>
                </c:pt>
                <c:pt idx="23">
                  <c:v>1182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478.64100000000002</c:v>
                </c:pt>
                <c:pt idx="1">
                  <c:v>483.83899999999994</c:v>
                </c:pt>
                <c:pt idx="2">
                  <c:v>496.94499999999999</c:v>
                </c:pt>
                <c:pt idx="3">
                  <c:v>490.92599999999993</c:v>
                </c:pt>
                <c:pt idx="4">
                  <c:v>489.75999999999993</c:v>
                </c:pt>
                <c:pt idx="5">
                  <c:v>483.73</c:v>
                </c:pt>
                <c:pt idx="6">
                  <c:v>573.81700000000001</c:v>
                </c:pt>
                <c:pt idx="7">
                  <c:v>962.84700000000021</c:v>
                </c:pt>
                <c:pt idx="8">
                  <c:v>1523.3009999999997</c:v>
                </c:pt>
                <c:pt idx="9">
                  <c:v>2036.8659999999998</c:v>
                </c:pt>
                <c:pt idx="10">
                  <c:v>2400.7389999999991</c:v>
                </c:pt>
                <c:pt idx="11">
                  <c:v>2598.5909999999994</c:v>
                </c:pt>
                <c:pt idx="12">
                  <c:v>2652.7220000000002</c:v>
                </c:pt>
                <c:pt idx="13">
                  <c:v>2578.279</c:v>
                </c:pt>
                <c:pt idx="14">
                  <c:v>2372.1559999999999</c:v>
                </c:pt>
                <c:pt idx="15">
                  <c:v>2032.0559999999996</c:v>
                </c:pt>
                <c:pt idx="16">
                  <c:v>1564.8059999999996</c:v>
                </c:pt>
                <c:pt idx="17">
                  <c:v>1035.8449999999998</c:v>
                </c:pt>
                <c:pt idx="18">
                  <c:v>694.99600000000021</c:v>
                </c:pt>
                <c:pt idx="19">
                  <c:v>622.72700000000009</c:v>
                </c:pt>
                <c:pt idx="20">
                  <c:v>640.15300000000013</c:v>
                </c:pt>
                <c:pt idx="21">
                  <c:v>641.24299999999994</c:v>
                </c:pt>
                <c:pt idx="22">
                  <c:v>639.99899999999991</c:v>
                </c:pt>
                <c:pt idx="23">
                  <c:v>612.6350000000001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100</c:v>
                </c:pt>
                <c:pt idx="4">
                  <c:v>26</c:v>
                </c:pt>
                <c:pt idx="5">
                  <c:v>26</c:v>
                </c:pt>
                <c:pt idx="6">
                  <c:v>126</c:v>
                </c:pt>
                <c:pt idx="7">
                  <c:v>549</c:v>
                </c:pt>
                <c:pt idx="8">
                  <c:v>669</c:v>
                </c:pt>
                <c:pt idx="9">
                  <c:v>499</c:v>
                </c:pt>
                <c:pt idx="10">
                  <c:v>182</c:v>
                </c:pt>
                <c:pt idx="11">
                  <c:v>140</c:v>
                </c:pt>
                <c:pt idx="12">
                  <c:v>230</c:v>
                </c:pt>
                <c:pt idx="13">
                  <c:v>126</c:v>
                </c:pt>
                <c:pt idx="14">
                  <c:v>164</c:v>
                </c:pt>
                <c:pt idx="15">
                  <c:v>199</c:v>
                </c:pt>
                <c:pt idx="16">
                  <c:v>199</c:v>
                </c:pt>
                <c:pt idx="17">
                  <c:v>304</c:v>
                </c:pt>
                <c:pt idx="18">
                  <c:v>648</c:v>
                </c:pt>
                <c:pt idx="19">
                  <c:v>776</c:v>
                </c:pt>
                <c:pt idx="20">
                  <c:v>740.87</c:v>
                </c:pt>
                <c:pt idx="21">
                  <c:v>368</c:v>
                </c:pt>
                <c:pt idx="22">
                  <c:v>126</c:v>
                </c:pt>
                <c:pt idx="2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7077016"/>
        <c:axId val="1970774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4852.2290000000003</c:v>
                </c:pt>
                <c:pt idx="1">
                  <c:v>4338.2569999999996</c:v>
                </c:pt>
                <c:pt idx="2">
                  <c:v>4207.213999999999</c:v>
                </c:pt>
                <c:pt idx="3">
                  <c:v>4063.0209999999988</c:v>
                </c:pt>
                <c:pt idx="4">
                  <c:v>4226.610999999999</c:v>
                </c:pt>
                <c:pt idx="5">
                  <c:v>4561.8440000000001</c:v>
                </c:pt>
                <c:pt idx="6">
                  <c:v>5123.3270000000011</c:v>
                </c:pt>
                <c:pt idx="7">
                  <c:v>6204.3240000000005</c:v>
                </c:pt>
                <c:pt idx="8">
                  <c:v>6842.7480000000005</c:v>
                </c:pt>
                <c:pt idx="9">
                  <c:v>6811.5720000000001</c:v>
                </c:pt>
                <c:pt idx="10">
                  <c:v>6743.5730000000012</c:v>
                </c:pt>
                <c:pt idx="11">
                  <c:v>6897.9360000000015</c:v>
                </c:pt>
                <c:pt idx="12">
                  <c:v>6781.2899999999981</c:v>
                </c:pt>
                <c:pt idx="13">
                  <c:v>6578.3899999999994</c:v>
                </c:pt>
                <c:pt idx="14">
                  <c:v>6364.6469999999999</c:v>
                </c:pt>
                <c:pt idx="15">
                  <c:v>6120.1629999999986</c:v>
                </c:pt>
                <c:pt idx="16">
                  <c:v>6149.4219999999987</c:v>
                </c:pt>
                <c:pt idx="17">
                  <c:v>5838</c:v>
                </c:pt>
                <c:pt idx="18">
                  <c:v>5900.9759999999997</c:v>
                </c:pt>
                <c:pt idx="19">
                  <c:v>6431.3280000000004</c:v>
                </c:pt>
                <c:pt idx="20">
                  <c:v>6427.0319999999992</c:v>
                </c:pt>
                <c:pt idx="21">
                  <c:v>5824.344000000001</c:v>
                </c:pt>
                <c:pt idx="22">
                  <c:v>5425.1559999999981</c:v>
                </c:pt>
                <c:pt idx="23">
                  <c:v>5069.545000000001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077016"/>
        <c:axId val="1970774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61.51</c:v>
                </c:pt>
                <c:pt idx="1">
                  <c:v>56.86</c:v>
                </c:pt>
                <c:pt idx="2">
                  <c:v>55.99</c:v>
                </c:pt>
                <c:pt idx="3">
                  <c:v>53.73</c:v>
                </c:pt>
                <c:pt idx="4">
                  <c:v>53.95</c:v>
                </c:pt>
                <c:pt idx="5">
                  <c:v>61.95</c:v>
                </c:pt>
                <c:pt idx="6">
                  <c:v>74.400000000000006</c:v>
                </c:pt>
                <c:pt idx="7">
                  <c:v>85.72</c:v>
                </c:pt>
                <c:pt idx="8">
                  <c:v>90.89</c:v>
                </c:pt>
                <c:pt idx="9">
                  <c:v>74.209999999999994</c:v>
                </c:pt>
                <c:pt idx="10">
                  <c:v>70.959999999999994</c:v>
                </c:pt>
                <c:pt idx="11">
                  <c:v>67.760000000000005</c:v>
                </c:pt>
                <c:pt idx="12">
                  <c:v>66.7</c:v>
                </c:pt>
                <c:pt idx="13">
                  <c:v>63.66</c:v>
                </c:pt>
                <c:pt idx="14">
                  <c:v>63.66</c:v>
                </c:pt>
                <c:pt idx="15">
                  <c:v>66.7</c:v>
                </c:pt>
                <c:pt idx="16">
                  <c:v>70.010000000000005</c:v>
                </c:pt>
                <c:pt idx="17">
                  <c:v>69.2</c:v>
                </c:pt>
                <c:pt idx="18">
                  <c:v>70.72</c:v>
                </c:pt>
                <c:pt idx="19">
                  <c:v>82.86</c:v>
                </c:pt>
                <c:pt idx="20">
                  <c:v>84.88</c:v>
                </c:pt>
                <c:pt idx="21">
                  <c:v>78</c:v>
                </c:pt>
                <c:pt idx="22">
                  <c:v>72.94</c:v>
                </c:pt>
                <c:pt idx="23">
                  <c:v>66.7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078192"/>
        <c:axId val="197077800"/>
      </c:lineChart>
      <c:catAx>
        <c:axId val="197077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7077408"/>
        <c:crosses val="autoZero"/>
        <c:auto val="1"/>
        <c:lblAlgn val="ctr"/>
        <c:lblOffset val="100"/>
        <c:noMultiLvlLbl val="0"/>
      </c:catAx>
      <c:valAx>
        <c:axId val="197077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7077016"/>
        <c:crosses val="autoZero"/>
        <c:crossBetween val="between"/>
      </c:valAx>
      <c:valAx>
        <c:axId val="1970778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7078192"/>
        <c:crosses val="max"/>
        <c:crossBetween val="between"/>
      </c:valAx>
      <c:catAx>
        <c:axId val="1970781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70778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44298</v>
          </cell>
        </row>
        <row r="5">
          <cell r="C5" t="str">
            <v>DAM</v>
          </cell>
        </row>
        <row r="26">
          <cell r="C26">
            <v>12141</v>
          </cell>
        </row>
        <row r="27">
          <cell r="C27">
            <v>62587.616000000045</v>
          </cell>
        </row>
        <row r="28">
          <cell r="C28">
            <v>6297.87</v>
          </cell>
        </row>
        <row r="29">
          <cell r="C29">
            <v>27649.003000000001</v>
          </cell>
        </row>
        <row r="30">
          <cell r="C30">
            <v>29107.618999999992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22265.683999999997</v>
          </cell>
        </row>
        <row r="39">
          <cell r="C39">
            <v>26997.9</v>
          </cell>
        </row>
        <row r="40">
          <cell r="C40">
            <v>78434.464999999997</v>
          </cell>
        </row>
        <row r="41">
          <cell r="C41">
            <v>0</v>
          </cell>
        </row>
        <row r="42">
          <cell r="C42">
            <v>6168.4000000000005</v>
          </cell>
        </row>
        <row r="43">
          <cell r="C43">
            <v>3916.5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61.51</v>
          </cell>
          <cell r="C7">
            <v>56.86</v>
          </cell>
          <cell r="D7">
            <v>55.99</v>
          </cell>
          <cell r="E7">
            <v>53.73</v>
          </cell>
          <cell r="F7">
            <v>53.95</v>
          </cell>
          <cell r="G7">
            <v>61.95</v>
          </cell>
          <cell r="H7">
            <v>74.400000000000006</v>
          </cell>
          <cell r="I7">
            <v>85.72</v>
          </cell>
          <cell r="J7">
            <v>90.89</v>
          </cell>
          <cell r="K7">
            <v>74.209999999999994</v>
          </cell>
          <cell r="L7">
            <v>70.959999999999994</v>
          </cell>
          <cell r="M7">
            <v>67.760000000000005</v>
          </cell>
          <cell r="N7">
            <v>66.7</v>
          </cell>
          <cell r="O7">
            <v>63.66</v>
          </cell>
          <cell r="P7">
            <v>63.66</v>
          </cell>
          <cell r="Q7">
            <v>66.7</v>
          </cell>
          <cell r="R7">
            <v>70.010000000000005</v>
          </cell>
          <cell r="S7">
            <v>69.2</v>
          </cell>
          <cell r="T7">
            <v>70.72</v>
          </cell>
          <cell r="U7">
            <v>82.86</v>
          </cell>
          <cell r="V7">
            <v>84.88</v>
          </cell>
          <cell r="W7">
            <v>78</v>
          </cell>
          <cell r="X7">
            <v>72.94</v>
          </cell>
          <cell r="Y7">
            <v>66.7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61.51</v>
          </cell>
          <cell r="C7">
            <v>56.86</v>
          </cell>
          <cell r="D7">
            <v>55.99</v>
          </cell>
          <cell r="E7">
            <v>53.73</v>
          </cell>
          <cell r="F7">
            <v>53.95</v>
          </cell>
          <cell r="G7">
            <v>61.95</v>
          </cell>
          <cell r="H7">
            <v>74.400000000000006</v>
          </cell>
          <cell r="I7">
            <v>85.72</v>
          </cell>
          <cell r="J7">
            <v>90.89</v>
          </cell>
          <cell r="K7">
            <v>74.209999999999994</v>
          </cell>
          <cell r="L7">
            <v>70.959999999999994</v>
          </cell>
          <cell r="M7">
            <v>67.760000000000005</v>
          </cell>
          <cell r="N7">
            <v>66.7</v>
          </cell>
          <cell r="O7">
            <v>63.66</v>
          </cell>
          <cell r="P7">
            <v>63.66</v>
          </cell>
          <cell r="Q7">
            <v>66.7</v>
          </cell>
          <cell r="R7">
            <v>70.010000000000005</v>
          </cell>
          <cell r="S7">
            <v>69.2</v>
          </cell>
          <cell r="T7">
            <v>70.72</v>
          </cell>
          <cell r="U7">
            <v>82.86</v>
          </cell>
          <cell r="V7">
            <v>84.88</v>
          </cell>
          <cell r="W7">
            <v>78</v>
          </cell>
          <cell r="X7">
            <v>72.94</v>
          </cell>
          <cell r="Y7">
            <v>66.7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240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6">
          <cell r="B26">
            <v>330</v>
          </cell>
          <cell r="C26">
            <v>163</v>
          </cell>
          <cell r="D26">
            <v>100</v>
          </cell>
          <cell r="E26">
            <v>100</v>
          </cell>
          <cell r="F26">
            <v>163</v>
          </cell>
          <cell r="G26">
            <v>163</v>
          </cell>
          <cell r="H26">
            <v>520</v>
          </cell>
          <cell r="I26">
            <v>520</v>
          </cell>
          <cell r="J26">
            <v>520</v>
          </cell>
          <cell r="K26">
            <v>520</v>
          </cell>
          <cell r="L26">
            <v>520</v>
          </cell>
          <cell r="M26">
            <v>520</v>
          </cell>
          <cell r="N26">
            <v>278.04599999999999</v>
          </cell>
          <cell r="O26">
            <v>100</v>
          </cell>
          <cell r="P26">
            <v>100</v>
          </cell>
          <cell r="Q26">
            <v>205.95</v>
          </cell>
          <cell r="R26">
            <v>520</v>
          </cell>
          <cell r="S26">
            <v>520</v>
          </cell>
          <cell r="T26">
            <v>520</v>
          </cell>
          <cell r="U26">
            <v>520</v>
          </cell>
          <cell r="V26">
            <v>520</v>
          </cell>
          <cell r="W26">
            <v>520</v>
          </cell>
          <cell r="X26">
            <v>520</v>
          </cell>
          <cell r="Y26">
            <v>382.46600000000001</v>
          </cell>
        </row>
        <row r="27">
          <cell r="B27">
            <v>378</v>
          </cell>
          <cell r="C27">
            <v>300</v>
          </cell>
          <cell r="D27">
            <v>300</v>
          </cell>
          <cell r="E27">
            <v>300</v>
          </cell>
          <cell r="F27">
            <v>300</v>
          </cell>
          <cell r="G27">
            <v>378</v>
          </cell>
          <cell r="H27">
            <v>378</v>
          </cell>
          <cell r="I27">
            <v>378</v>
          </cell>
          <cell r="J27">
            <v>378</v>
          </cell>
          <cell r="K27">
            <v>378</v>
          </cell>
          <cell r="L27">
            <v>378</v>
          </cell>
          <cell r="M27">
            <v>378</v>
          </cell>
          <cell r="N27">
            <v>378</v>
          </cell>
          <cell r="O27">
            <v>378</v>
          </cell>
          <cell r="P27">
            <v>378</v>
          </cell>
          <cell r="Q27">
            <v>378</v>
          </cell>
          <cell r="R27">
            <v>378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378</v>
          </cell>
          <cell r="Y27">
            <v>378</v>
          </cell>
        </row>
        <row r="28">
          <cell r="B28">
            <v>265</v>
          </cell>
          <cell r="C28">
            <v>221</v>
          </cell>
          <cell r="D28">
            <v>130</v>
          </cell>
          <cell r="E28">
            <v>130</v>
          </cell>
          <cell r="F28">
            <v>221</v>
          </cell>
          <cell r="G28">
            <v>265</v>
          </cell>
          <cell r="H28">
            <v>428</v>
          </cell>
          <cell r="I28">
            <v>428</v>
          </cell>
          <cell r="J28">
            <v>428</v>
          </cell>
          <cell r="K28">
            <v>428</v>
          </cell>
          <cell r="L28">
            <v>428</v>
          </cell>
          <cell r="M28">
            <v>428</v>
          </cell>
          <cell r="N28">
            <v>428</v>
          </cell>
          <cell r="O28">
            <v>309.59899999999999</v>
          </cell>
          <cell r="P28">
            <v>313.96199999999999</v>
          </cell>
          <cell r="Q28">
            <v>428</v>
          </cell>
          <cell r="R28">
            <v>428</v>
          </cell>
          <cell r="S28">
            <v>428</v>
          </cell>
          <cell r="T28">
            <v>428</v>
          </cell>
          <cell r="U28">
            <v>428</v>
          </cell>
          <cell r="V28">
            <v>428</v>
          </cell>
          <cell r="W28">
            <v>428</v>
          </cell>
          <cell r="X28">
            <v>428</v>
          </cell>
          <cell r="Y28">
            <v>428</v>
          </cell>
        </row>
        <row r="29">
          <cell r="B29">
            <v>170</v>
          </cell>
          <cell r="C29">
            <v>170</v>
          </cell>
          <cell r="D29">
            <v>170</v>
          </cell>
          <cell r="E29">
            <v>170</v>
          </cell>
          <cell r="F29">
            <v>170</v>
          </cell>
          <cell r="G29">
            <v>170</v>
          </cell>
          <cell r="H29">
            <v>170</v>
          </cell>
          <cell r="I29">
            <v>195</v>
          </cell>
          <cell r="J29">
            <v>210</v>
          </cell>
          <cell r="K29">
            <v>220</v>
          </cell>
          <cell r="L29">
            <v>230</v>
          </cell>
          <cell r="M29">
            <v>250</v>
          </cell>
          <cell r="N29">
            <v>270</v>
          </cell>
          <cell r="O29">
            <v>290</v>
          </cell>
          <cell r="P29">
            <v>320</v>
          </cell>
          <cell r="Q29">
            <v>350</v>
          </cell>
          <cell r="R29">
            <v>370</v>
          </cell>
          <cell r="S29">
            <v>420</v>
          </cell>
          <cell r="T29">
            <v>310</v>
          </cell>
          <cell r="U29">
            <v>170</v>
          </cell>
          <cell r="V29">
            <v>170</v>
          </cell>
          <cell r="W29">
            <v>170</v>
          </cell>
          <cell r="X29">
            <v>170</v>
          </cell>
          <cell r="Y29">
            <v>170</v>
          </cell>
        </row>
        <row r="31">
          <cell r="B31">
            <v>5</v>
          </cell>
          <cell r="C31">
            <v>5</v>
          </cell>
          <cell r="D31">
            <v>5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15.257999999999999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  <cell r="W31">
            <v>5</v>
          </cell>
          <cell r="X31">
            <v>5</v>
          </cell>
          <cell r="Y31">
            <v>5</v>
          </cell>
        </row>
        <row r="33">
          <cell r="B33">
            <v>300</v>
          </cell>
          <cell r="C33">
            <v>300</v>
          </cell>
          <cell r="D33">
            <v>300</v>
          </cell>
          <cell r="E33">
            <v>250</v>
          </cell>
          <cell r="F33">
            <v>250</v>
          </cell>
          <cell r="G33">
            <v>300</v>
          </cell>
          <cell r="H33">
            <v>300</v>
          </cell>
          <cell r="I33">
            <v>350</v>
          </cell>
          <cell r="J33">
            <v>350</v>
          </cell>
          <cell r="K33">
            <v>300</v>
          </cell>
          <cell r="L33">
            <v>300</v>
          </cell>
          <cell r="M33">
            <v>300</v>
          </cell>
          <cell r="N33">
            <v>300</v>
          </cell>
          <cell r="O33">
            <v>300</v>
          </cell>
          <cell r="P33">
            <v>300</v>
          </cell>
          <cell r="Q33">
            <v>300</v>
          </cell>
          <cell r="R33">
            <v>300</v>
          </cell>
          <cell r="S33">
            <v>300</v>
          </cell>
          <cell r="T33">
            <v>300</v>
          </cell>
          <cell r="U33">
            <v>350</v>
          </cell>
          <cell r="V33">
            <v>350</v>
          </cell>
          <cell r="W33">
            <v>350</v>
          </cell>
          <cell r="X33">
            <v>300</v>
          </cell>
          <cell r="Y33">
            <v>300</v>
          </cell>
        </row>
        <row r="34">
          <cell r="B34">
            <v>220</v>
          </cell>
          <cell r="C34">
            <v>220</v>
          </cell>
          <cell r="D34">
            <v>220</v>
          </cell>
          <cell r="E34">
            <v>220</v>
          </cell>
          <cell r="F34">
            <v>220</v>
          </cell>
          <cell r="G34">
            <v>250</v>
          </cell>
          <cell r="H34">
            <v>294.01400000000001</v>
          </cell>
          <cell r="I34">
            <v>294.38799999999998</v>
          </cell>
          <cell r="J34">
            <v>294.53899999999999</v>
          </cell>
          <cell r="K34">
            <v>293.83699999999999</v>
          </cell>
          <cell r="L34">
            <v>293.61099999999999</v>
          </cell>
          <cell r="M34">
            <v>293.41199999999998</v>
          </cell>
          <cell r="N34">
            <v>293.33800000000002</v>
          </cell>
          <cell r="O34">
            <v>293.178</v>
          </cell>
          <cell r="P34">
            <v>293.17</v>
          </cell>
          <cell r="Q34">
            <v>293.29399999999998</v>
          </cell>
          <cell r="R34">
            <v>293.41899999999998</v>
          </cell>
          <cell r="S34">
            <v>293.37099999999998</v>
          </cell>
          <cell r="T34">
            <v>293.43099999999998</v>
          </cell>
          <cell r="U34">
            <v>293.91399999999999</v>
          </cell>
          <cell r="V34">
            <v>293.995</v>
          </cell>
          <cell r="W34">
            <v>293.721</v>
          </cell>
          <cell r="X34">
            <v>293.52</v>
          </cell>
          <cell r="Y34">
            <v>293.46100000000001</v>
          </cell>
        </row>
        <row r="35">
          <cell r="B35">
            <v>313.12900000000002</v>
          </cell>
          <cell r="C35">
            <v>230</v>
          </cell>
          <cell r="D35">
            <v>230</v>
          </cell>
          <cell r="E35">
            <v>230</v>
          </cell>
          <cell r="F35">
            <v>230</v>
          </cell>
          <cell r="G35">
            <v>313.98599999999999</v>
          </cell>
          <cell r="H35">
            <v>350.05700000000002</v>
          </cell>
          <cell r="I35">
            <v>350.20400000000001</v>
          </cell>
          <cell r="J35">
            <v>350.27</v>
          </cell>
          <cell r="K35">
            <v>310</v>
          </cell>
          <cell r="L35">
            <v>230</v>
          </cell>
          <cell r="M35">
            <v>230</v>
          </cell>
          <cell r="N35">
            <v>230</v>
          </cell>
          <cell r="O35">
            <v>230</v>
          </cell>
          <cell r="P35">
            <v>230</v>
          </cell>
          <cell r="Q35">
            <v>210</v>
          </cell>
          <cell r="R35">
            <v>350</v>
          </cell>
          <cell r="S35">
            <v>348.4</v>
          </cell>
          <cell r="T35">
            <v>350.00799999999998</v>
          </cell>
          <cell r="U35">
            <v>350.13099999999997</v>
          </cell>
          <cell r="V35">
            <v>350.15199999999999</v>
          </cell>
          <cell r="W35">
            <v>350.08199999999999</v>
          </cell>
          <cell r="X35">
            <v>350.03100000000001</v>
          </cell>
          <cell r="Y35">
            <v>309.88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257.60700000000003</v>
          </cell>
          <cell r="C37">
            <v>240.55099999999999</v>
          </cell>
          <cell r="D37">
            <v>237.35400000000001</v>
          </cell>
          <cell r="E37">
            <v>200</v>
          </cell>
          <cell r="F37">
            <v>212</v>
          </cell>
          <cell r="G37">
            <v>259.21100000000001</v>
          </cell>
          <cell r="H37">
            <v>298.53899999999999</v>
          </cell>
          <cell r="I37">
            <v>341.02100000000002</v>
          </cell>
          <cell r="J37">
            <v>361.995</v>
          </cell>
          <cell r="K37">
            <v>297.97199999999998</v>
          </cell>
          <cell r="L37">
            <v>288.27999999999997</v>
          </cell>
          <cell r="M37">
            <v>240</v>
          </cell>
          <cell r="N37">
            <v>240</v>
          </cell>
          <cell r="O37">
            <v>240</v>
          </cell>
          <cell r="P37">
            <v>240</v>
          </cell>
          <cell r="Q37">
            <v>240</v>
          </cell>
          <cell r="R37">
            <v>240</v>
          </cell>
          <cell r="S37">
            <v>283.49900000000002</v>
          </cell>
          <cell r="T37">
            <v>292.59899999999999</v>
          </cell>
          <cell r="U37">
            <v>342.286</v>
          </cell>
          <cell r="V37">
            <v>349.96199999999999</v>
          </cell>
          <cell r="W37">
            <v>318.322</v>
          </cell>
          <cell r="X37">
            <v>294.34500000000003</v>
          </cell>
          <cell r="Y37">
            <v>276.24900000000002</v>
          </cell>
        </row>
        <row r="40">
          <cell r="B40">
            <v>100</v>
          </cell>
          <cell r="H40">
            <v>100</v>
          </cell>
          <cell r="I40">
            <v>100</v>
          </cell>
          <cell r="J40">
            <v>100</v>
          </cell>
          <cell r="K40">
            <v>100</v>
          </cell>
          <cell r="L40">
            <v>100</v>
          </cell>
          <cell r="M40">
            <v>100</v>
          </cell>
          <cell r="N40">
            <v>100</v>
          </cell>
          <cell r="O40">
            <v>100</v>
          </cell>
          <cell r="P40">
            <v>100</v>
          </cell>
          <cell r="Q40">
            <v>100</v>
          </cell>
          <cell r="R40">
            <v>100</v>
          </cell>
          <cell r="S40">
            <v>200</v>
          </cell>
          <cell r="T40">
            <v>200</v>
          </cell>
          <cell r="U40">
            <v>200</v>
          </cell>
          <cell r="V40">
            <v>200</v>
          </cell>
          <cell r="W40">
            <v>200</v>
          </cell>
          <cell r="X40">
            <v>100</v>
          </cell>
          <cell r="Y40">
            <v>100</v>
          </cell>
        </row>
        <row r="41">
          <cell r="I41">
            <v>80</v>
          </cell>
          <cell r="J41">
            <v>80</v>
          </cell>
          <cell r="K41">
            <v>80</v>
          </cell>
          <cell r="S41">
            <v>40</v>
          </cell>
          <cell r="T41">
            <v>70</v>
          </cell>
          <cell r="U41">
            <v>80</v>
          </cell>
          <cell r="V41">
            <v>80</v>
          </cell>
          <cell r="W41">
            <v>70</v>
          </cell>
        </row>
        <row r="42">
          <cell r="I42">
            <v>45</v>
          </cell>
          <cell r="J42">
            <v>45</v>
          </cell>
          <cell r="K42">
            <v>45</v>
          </cell>
          <cell r="T42">
            <v>50</v>
          </cell>
          <cell r="U42">
            <v>65</v>
          </cell>
          <cell r="V42">
            <v>50</v>
          </cell>
        </row>
        <row r="43">
          <cell r="I43">
            <v>38</v>
          </cell>
          <cell r="J43">
            <v>45</v>
          </cell>
          <cell r="K43">
            <v>45</v>
          </cell>
          <cell r="L43">
            <v>42</v>
          </cell>
          <cell r="T43">
            <v>64</v>
          </cell>
          <cell r="U43">
            <v>72</v>
          </cell>
          <cell r="V43">
            <v>72</v>
          </cell>
          <cell r="W43">
            <v>72</v>
          </cell>
        </row>
        <row r="44">
          <cell r="J44">
            <v>97</v>
          </cell>
          <cell r="K44">
            <v>97</v>
          </cell>
        </row>
        <row r="45">
          <cell r="N45">
            <v>90</v>
          </cell>
        </row>
        <row r="46">
          <cell r="Q46">
            <v>35</v>
          </cell>
          <cell r="R46">
            <v>35</v>
          </cell>
        </row>
        <row r="48">
          <cell r="I48">
            <v>100</v>
          </cell>
          <cell r="J48">
            <v>100</v>
          </cell>
          <cell r="K48">
            <v>45</v>
          </cell>
          <cell r="T48">
            <v>100</v>
          </cell>
          <cell r="U48">
            <v>100</v>
          </cell>
          <cell r="V48">
            <v>105</v>
          </cell>
        </row>
        <row r="49">
          <cell r="I49">
            <v>100</v>
          </cell>
          <cell r="J49">
            <v>100</v>
          </cell>
          <cell r="K49">
            <v>45</v>
          </cell>
          <cell r="T49">
            <v>100</v>
          </cell>
          <cell r="U49">
            <v>100</v>
          </cell>
          <cell r="V49">
            <v>105</v>
          </cell>
        </row>
        <row r="50">
          <cell r="F50">
            <v>26</v>
          </cell>
          <cell r="G50">
            <v>26</v>
          </cell>
          <cell r="H50">
            <v>26</v>
          </cell>
          <cell r="I50">
            <v>26</v>
          </cell>
          <cell r="J50">
            <v>26</v>
          </cell>
          <cell r="K50">
            <v>26</v>
          </cell>
          <cell r="L50">
            <v>26</v>
          </cell>
          <cell r="M50">
            <v>26</v>
          </cell>
          <cell r="N50">
            <v>26</v>
          </cell>
          <cell r="O50">
            <v>26</v>
          </cell>
          <cell r="P50">
            <v>26</v>
          </cell>
          <cell r="Q50">
            <v>26</v>
          </cell>
          <cell r="R50">
            <v>26</v>
          </cell>
          <cell r="S50">
            <v>26</v>
          </cell>
          <cell r="T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U51">
            <v>60</v>
          </cell>
          <cell r="V51">
            <v>60</v>
          </cell>
        </row>
        <row r="54">
          <cell r="I54">
            <v>60</v>
          </cell>
          <cell r="J54">
            <v>60</v>
          </cell>
          <cell r="U54">
            <v>35</v>
          </cell>
          <cell r="V54">
            <v>42.87</v>
          </cell>
        </row>
        <row r="55">
          <cell r="P55">
            <v>38</v>
          </cell>
          <cell r="Q55">
            <v>38</v>
          </cell>
          <cell r="R55">
            <v>38</v>
          </cell>
          <cell r="S55">
            <v>38</v>
          </cell>
          <cell r="T55">
            <v>38</v>
          </cell>
          <cell r="U55">
            <v>38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478.64100000000002</v>
          </cell>
          <cell r="C59">
            <v>483.83899999999994</v>
          </cell>
          <cell r="D59">
            <v>496.94499999999999</v>
          </cell>
          <cell r="E59">
            <v>490.92599999999993</v>
          </cell>
          <cell r="F59">
            <v>489.75999999999993</v>
          </cell>
          <cell r="G59">
            <v>483.73</v>
          </cell>
          <cell r="H59">
            <v>573.81700000000001</v>
          </cell>
          <cell r="I59">
            <v>962.84700000000021</v>
          </cell>
          <cell r="J59">
            <v>1523.3009999999997</v>
          </cell>
          <cell r="K59">
            <v>2036.8659999999998</v>
          </cell>
          <cell r="L59">
            <v>2400.7389999999991</v>
          </cell>
          <cell r="M59">
            <v>2598.5909999999994</v>
          </cell>
          <cell r="N59">
            <v>2652.7220000000002</v>
          </cell>
          <cell r="O59">
            <v>2578.279</v>
          </cell>
          <cell r="P59">
            <v>2372.1559999999999</v>
          </cell>
          <cell r="Q59">
            <v>2032.0559999999996</v>
          </cell>
          <cell r="R59">
            <v>1564.8059999999996</v>
          </cell>
          <cell r="S59">
            <v>1035.8449999999998</v>
          </cell>
          <cell r="T59">
            <v>694.99600000000021</v>
          </cell>
          <cell r="U59">
            <v>622.72700000000009</v>
          </cell>
          <cell r="V59">
            <v>640.15300000000013</v>
          </cell>
          <cell r="W59">
            <v>641.24299999999994</v>
          </cell>
          <cell r="X59">
            <v>639.99899999999991</v>
          </cell>
          <cell r="Y59">
            <v>612.6350000000001</v>
          </cell>
        </row>
        <row r="72">
          <cell r="B72">
            <v>331</v>
          </cell>
          <cell r="C72">
            <v>326</v>
          </cell>
          <cell r="D72">
            <v>301</v>
          </cell>
          <cell r="E72">
            <v>285</v>
          </cell>
          <cell r="F72">
            <v>287</v>
          </cell>
          <cell r="G72">
            <v>326</v>
          </cell>
          <cell r="H72">
            <v>256</v>
          </cell>
          <cell r="I72">
            <v>319</v>
          </cell>
          <cell r="J72">
            <v>273.48500000000001</v>
          </cell>
          <cell r="K72">
            <v>202</v>
          </cell>
          <cell r="L72">
            <v>209</v>
          </cell>
          <cell r="M72">
            <v>248</v>
          </cell>
          <cell r="N72">
            <v>207</v>
          </cell>
          <cell r="O72">
            <v>208</v>
          </cell>
          <cell r="P72">
            <v>222</v>
          </cell>
          <cell r="Q72">
            <v>257</v>
          </cell>
          <cell r="R72">
            <v>189</v>
          </cell>
          <cell r="S72">
            <v>238</v>
          </cell>
          <cell r="T72">
            <v>316</v>
          </cell>
          <cell r="U72">
            <v>302</v>
          </cell>
          <cell r="V72">
            <v>253</v>
          </cell>
          <cell r="W72">
            <v>276</v>
          </cell>
          <cell r="X72">
            <v>234</v>
          </cell>
          <cell r="Y72">
            <v>337</v>
          </cell>
        </row>
        <row r="73">
          <cell r="B73">
            <v>297</v>
          </cell>
          <cell r="C73">
            <v>298</v>
          </cell>
          <cell r="D73">
            <v>321</v>
          </cell>
          <cell r="E73">
            <v>331</v>
          </cell>
          <cell r="F73">
            <v>325</v>
          </cell>
          <cell r="G73">
            <v>303</v>
          </cell>
          <cell r="H73">
            <v>195</v>
          </cell>
          <cell r="I73">
            <v>194</v>
          </cell>
          <cell r="J73">
            <v>173</v>
          </cell>
          <cell r="K73">
            <v>164</v>
          </cell>
          <cell r="L73">
            <v>167</v>
          </cell>
          <cell r="M73">
            <v>147</v>
          </cell>
          <cell r="N73">
            <v>147</v>
          </cell>
          <cell r="O73">
            <v>142</v>
          </cell>
          <cell r="P73">
            <v>147</v>
          </cell>
          <cell r="Q73">
            <v>155</v>
          </cell>
          <cell r="R73">
            <v>164</v>
          </cell>
          <cell r="S73">
            <v>181</v>
          </cell>
          <cell r="T73">
            <v>186</v>
          </cell>
          <cell r="U73">
            <v>182</v>
          </cell>
          <cell r="V73">
            <v>204</v>
          </cell>
          <cell r="W73">
            <v>212</v>
          </cell>
          <cell r="X73">
            <v>214</v>
          </cell>
          <cell r="Y73">
            <v>211</v>
          </cell>
        </row>
        <row r="74">
          <cell r="B74">
            <v>674.952</v>
          </cell>
          <cell r="C74">
            <v>649</v>
          </cell>
          <cell r="D74">
            <v>664</v>
          </cell>
          <cell r="E74">
            <v>615</v>
          </cell>
          <cell r="F74">
            <v>595.99900000000002</v>
          </cell>
          <cell r="G74">
            <v>587</v>
          </cell>
          <cell r="H74">
            <v>497</v>
          </cell>
          <cell r="I74">
            <v>586</v>
          </cell>
          <cell r="J74">
            <v>519</v>
          </cell>
          <cell r="K74">
            <v>425</v>
          </cell>
          <cell r="L74">
            <v>380</v>
          </cell>
          <cell r="M74">
            <v>388</v>
          </cell>
          <cell r="N74">
            <v>355</v>
          </cell>
          <cell r="O74">
            <v>313</v>
          </cell>
          <cell r="P74">
            <v>314</v>
          </cell>
          <cell r="Q74">
            <v>335</v>
          </cell>
          <cell r="R74">
            <v>416.29700000000003</v>
          </cell>
          <cell r="S74">
            <v>371</v>
          </cell>
          <cell r="T74">
            <v>447</v>
          </cell>
          <cell r="U74">
            <v>479.37</v>
          </cell>
          <cell r="V74">
            <v>512</v>
          </cell>
          <cell r="W74">
            <v>531</v>
          </cell>
          <cell r="X74">
            <v>518</v>
          </cell>
          <cell r="Y74">
            <v>534</v>
          </cell>
        </row>
        <row r="75">
          <cell r="B75">
            <v>100</v>
          </cell>
          <cell r="C75">
            <v>100</v>
          </cell>
          <cell r="D75">
            <v>100</v>
          </cell>
          <cell r="E75">
            <v>100</v>
          </cell>
          <cell r="F75">
            <v>100</v>
          </cell>
          <cell r="G75">
            <v>100</v>
          </cell>
          <cell r="H75">
            <v>100</v>
          </cell>
          <cell r="I75">
            <v>100</v>
          </cell>
          <cell r="J75">
            <v>100</v>
          </cell>
          <cell r="K75">
            <v>100</v>
          </cell>
          <cell r="L75">
            <v>100</v>
          </cell>
          <cell r="M75">
            <v>100</v>
          </cell>
          <cell r="N75">
            <v>100</v>
          </cell>
          <cell r="O75">
            <v>100</v>
          </cell>
          <cell r="P75">
            <v>100</v>
          </cell>
          <cell r="Q75">
            <v>100</v>
          </cell>
          <cell r="R75">
            <v>100</v>
          </cell>
          <cell r="S75">
            <v>100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100</v>
          </cell>
        </row>
        <row r="76">
          <cell r="E76">
            <v>4.2</v>
          </cell>
          <cell r="N76">
            <v>35.299999999999997</v>
          </cell>
          <cell r="O76">
            <v>333.4</v>
          </cell>
          <cell r="P76">
            <v>233.5</v>
          </cell>
          <cell r="U76">
            <v>500</v>
          </cell>
          <cell r="V76">
            <v>500</v>
          </cell>
          <cell r="W76">
            <v>251.1</v>
          </cell>
          <cell r="X76">
            <v>222.4</v>
          </cell>
        </row>
      </sheetData>
      <sheetData sheetId="17">
        <row r="64">
          <cell r="B64">
            <v>1017.2910000000001</v>
          </cell>
          <cell r="C64">
            <v>1030.6130000000001</v>
          </cell>
          <cell r="D64">
            <v>1040.6120000000001</v>
          </cell>
          <cell r="E64">
            <v>1040.615</v>
          </cell>
          <cell r="F64">
            <v>1041.606</v>
          </cell>
          <cell r="G64">
            <v>1038.615</v>
          </cell>
          <cell r="H64">
            <v>1021.616</v>
          </cell>
          <cell r="I64">
            <v>1003.098</v>
          </cell>
          <cell r="J64">
            <v>966.58400000000006</v>
          </cell>
          <cell r="K64">
            <v>928.58299999999997</v>
          </cell>
          <cell r="L64">
            <v>831.57600000000002</v>
          </cell>
          <cell r="M64">
            <v>805.58199999999999</v>
          </cell>
          <cell r="N64">
            <v>795.327</v>
          </cell>
          <cell r="O64">
            <v>789.322</v>
          </cell>
          <cell r="P64">
            <v>847.32799999999997</v>
          </cell>
          <cell r="Q64">
            <v>847.851</v>
          </cell>
          <cell r="R64">
            <v>864.99400000000003</v>
          </cell>
          <cell r="S64">
            <v>951.49199999999996</v>
          </cell>
          <cell r="T64">
            <v>886.49599999999998</v>
          </cell>
          <cell r="U64">
            <v>888.49700000000007</v>
          </cell>
          <cell r="V64">
            <v>890.49800000000005</v>
          </cell>
          <cell r="W64">
            <v>916.49800000000005</v>
          </cell>
          <cell r="X64">
            <v>827.99300000000005</v>
          </cell>
          <cell r="Y64">
            <v>992.99699999999996</v>
          </cell>
        </row>
        <row r="65">
          <cell r="B65">
            <v>756.93200000000002</v>
          </cell>
          <cell r="C65">
            <v>747.36500000000012</v>
          </cell>
          <cell r="D65">
            <v>742.86200000000019</v>
          </cell>
          <cell r="E65">
            <v>743.62699999999995</v>
          </cell>
          <cell r="F65">
            <v>793.14700000000005</v>
          </cell>
          <cell r="G65">
            <v>922.75099999999986</v>
          </cell>
          <cell r="H65">
            <v>1117.2090000000003</v>
          </cell>
          <cell r="I65">
            <v>1272.5770000000002</v>
          </cell>
          <cell r="J65">
            <v>1360.9640000000002</v>
          </cell>
          <cell r="K65">
            <v>1397.6709999999998</v>
          </cell>
          <cell r="L65">
            <v>1405.4600000000003</v>
          </cell>
          <cell r="M65">
            <v>1407.114</v>
          </cell>
          <cell r="N65">
            <v>1411.6569999999997</v>
          </cell>
          <cell r="O65">
            <v>1372.4490000000001</v>
          </cell>
          <cell r="P65">
            <v>1301.7589999999998</v>
          </cell>
          <cell r="Q65">
            <v>1233.7489999999998</v>
          </cell>
          <cell r="R65">
            <v>1178.432</v>
          </cell>
          <cell r="S65">
            <v>1168.8049999999996</v>
          </cell>
          <cell r="T65">
            <v>1170.6359999999995</v>
          </cell>
          <cell r="U65">
            <v>1219.1809999999998</v>
          </cell>
          <cell r="V65">
            <v>1181.9690000000001</v>
          </cell>
          <cell r="W65">
            <v>1081.817</v>
          </cell>
          <cell r="X65">
            <v>1042.6960000000001</v>
          </cell>
          <cell r="Y65">
            <v>967.07099999999991</v>
          </cell>
        </row>
        <row r="66">
          <cell r="B66">
            <v>2432.0060000000003</v>
          </cell>
          <cell r="C66">
            <v>2332.6789999999996</v>
          </cell>
          <cell r="D66">
            <v>2212.9400000000005</v>
          </cell>
          <cell r="E66">
            <v>2142.779</v>
          </cell>
          <cell r="F66">
            <v>2198.7580000000007</v>
          </cell>
          <cell r="G66">
            <v>2346.6780000000003</v>
          </cell>
          <cell r="H66">
            <v>2789.7019999999993</v>
          </cell>
          <cell r="I66">
            <v>3336.4489999999996</v>
          </cell>
          <cell r="J66">
            <v>3725.2000000000003</v>
          </cell>
          <cell r="K66">
            <v>3890.3179999999998</v>
          </cell>
          <cell r="L66">
            <v>4018.0370000000007</v>
          </cell>
          <cell r="M66">
            <v>4051.6400000000003</v>
          </cell>
          <cell r="N66">
            <v>4036.306</v>
          </cell>
          <cell r="O66">
            <v>3848.6190000000006</v>
          </cell>
          <cell r="P66">
            <v>3643.56</v>
          </cell>
          <cell r="Q66">
            <v>3422.2630000000004</v>
          </cell>
          <cell r="R66">
            <v>3220.9959999999996</v>
          </cell>
          <cell r="S66">
            <v>3294.1030000000005</v>
          </cell>
          <cell r="T66">
            <v>3518.944</v>
          </cell>
          <cell r="U66">
            <v>4134.6499999999996</v>
          </cell>
          <cell r="V66">
            <v>4140.0649999999996</v>
          </cell>
          <cell r="W66">
            <v>3630.029</v>
          </cell>
          <cell r="X66">
            <v>3313.4669999999996</v>
          </cell>
          <cell r="Y66">
            <v>2754.2769999999996</v>
          </cell>
        </row>
        <row r="68">
          <cell r="B68">
            <v>133</v>
          </cell>
          <cell r="C68">
            <v>114.5</v>
          </cell>
          <cell r="D68">
            <v>110</v>
          </cell>
          <cell r="E68">
            <v>118</v>
          </cell>
          <cell r="F68">
            <v>124</v>
          </cell>
          <cell r="G68">
            <v>137.5</v>
          </cell>
          <cell r="H68">
            <v>140.5</v>
          </cell>
          <cell r="I68">
            <v>156.5</v>
          </cell>
          <cell r="J68">
            <v>188</v>
          </cell>
          <cell r="K68">
            <v>182.5</v>
          </cell>
          <cell r="L68">
            <v>182</v>
          </cell>
          <cell r="M68">
            <v>189.5</v>
          </cell>
          <cell r="N68">
            <v>214</v>
          </cell>
          <cell r="O68">
            <v>220</v>
          </cell>
          <cell r="P68">
            <v>213</v>
          </cell>
          <cell r="Q68">
            <v>217</v>
          </cell>
          <cell r="R68">
            <v>172</v>
          </cell>
          <cell r="S68">
            <v>160</v>
          </cell>
          <cell r="T68">
            <v>162.5</v>
          </cell>
          <cell r="U68">
            <v>170</v>
          </cell>
          <cell r="V68">
            <v>164.5</v>
          </cell>
          <cell r="W68">
            <v>151</v>
          </cell>
          <cell r="X68">
            <v>153</v>
          </cell>
          <cell r="Y68">
            <v>143.5</v>
          </cell>
        </row>
        <row r="72">
          <cell r="B72">
            <v>13</v>
          </cell>
          <cell r="C72">
            <v>25</v>
          </cell>
          <cell r="D72">
            <v>25</v>
          </cell>
          <cell r="E72">
            <v>18</v>
          </cell>
          <cell r="F72">
            <v>18</v>
          </cell>
          <cell r="G72">
            <v>21</v>
          </cell>
          <cell r="J72">
            <v>2</v>
          </cell>
          <cell r="K72">
            <v>8</v>
          </cell>
          <cell r="L72">
            <v>30</v>
          </cell>
          <cell r="M72">
            <v>70</v>
          </cell>
          <cell r="N72">
            <v>60</v>
          </cell>
          <cell r="O72">
            <v>75</v>
          </cell>
          <cell r="P72">
            <v>76</v>
          </cell>
          <cell r="Q72">
            <v>10</v>
          </cell>
          <cell r="R72">
            <v>17</v>
          </cell>
        </row>
        <row r="73">
          <cell r="G73">
            <v>1</v>
          </cell>
          <cell r="H73">
            <v>16</v>
          </cell>
          <cell r="I73">
            <v>107</v>
          </cell>
          <cell r="J73">
            <v>100</v>
          </cell>
          <cell r="K73">
            <v>192</v>
          </cell>
          <cell r="L73">
            <v>99</v>
          </cell>
          <cell r="M73">
            <v>104</v>
          </cell>
          <cell r="N73">
            <v>115</v>
          </cell>
          <cell r="O73">
            <v>99</v>
          </cell>
          <cell r="P73">
            <v>100</v>
          </cell>
          <cell r="Q73">
            <v>154</v>
          </cell>
          <cell r="R73">
            <v>152</v>
          </cell>
          <cell r="S73">
            <v>98</v>
          </cell>
          <cell r="T73">
            <v>11</v>
          </cell>
          <cell r="U73">
            <v>19</v>
          </cell>
          <cell r="V73">
            <v>50</v>
          </cell>
          <cell r="W73">
            <v>45</v>
          </cell>
          <cell r="X73">
            <v>38</v>
          </cell>
          <cell r="Y73">
            <v>31</v>
          </cell>
        </row>
        <row r="74">
          <cell r="G74">
            <v>50</v>
          </cell>
          <cell r="K74">
            <v>53</v>
          </cell>
          <cell r="L74">
            <v>117</v>
          </cell>
          <cell r="M74">
            <v>142</v>
          </cell>
          <cell r="N74">
            <v>149</v>
          </cell>
          <cell r="O74">
            <v>174</v>
          </cell>
          <cell r="P74">
            <v>183</v>
          </cell>
          <cell r="Q74">
            <v>109</v>
          </cell>
          <cell r="R74">
            <v>44</v>
          </cell>
          <cell r="S74">
            <v>28</v>
          </cell>
          <cell r="T74">
            <v>23</v>
          </cell>
          <cell r="X74">
            <v>50</v>
          </cell>
        </row>
        <row r="76">
          <cell r="B76">
            <v>500</v>
          </cell>
          <cell r="C76">
            <v>88.1</v>
          </cell>
          <cell r="D76">
            <v>75.8</v>
          </cell>
          <cell r="F76">
            <v>51.1</v>
          </cell>
          <cell r="G76">
            <v>44.3</v>
          </cell>
          <cell r="H76">
            <v>38.299999999999997</v>
          </cell>
          <cell r="I76">
            <v>328.7</v>
          </cell>
          <cell r="J76">
            <v>500</v>
          </cell>
          <cell r="K76">
            <v>159.5</v>
          </cell>
          <cell r="L76">
            <v>60.5</v>
          </cell>
          <cell r="M76">
            <v>128.1</v>
          </cell>
          <cell r="Q76">
            <v>126.3</v>
          </cell>
          <cell r="R76">
            <v>500</v>
          </cell>
          <cell r="S76">
            <v>137.6</v>
          </cell>
          <cell r="T76">
            <v>128.4</v>
          </cell>
          <cell r="Y76">
            <v>180.7</v>
          </cell>
        </row>
      </sheetData>
      <sheetData sheetId="18">
        <row r="7">
          <cell r="B7">
            <v>61.51</v>
          </cell>
          <cell r="C7">
            <v>56.86</v>
          </cell>
          <cell r="D7">
            <v>55.99</v>
          </cell>
          <cell r="E7">
            <v>53.73</v>
          </cell>
          <cell r="F7">
            <v>53.95</v>
          </cell>
          <cell r="G7">
            <v>61.95</v>
          </cell>
          <cell r="H7">
            <v>74.400000000000006</v>
          </cell>
          <cell r="I7">
            <v>85.72</v>
          </cell>
          <cell r="J7">
            <v>90.89</v>
          </cell>
          <cell r="K7">
            <v>74.209999999999994</v>
          </cell>
          <cell r="L7">
            <v>70.959999999999994</v>
          </cell>
          <cell r="M7">
            <v>67.760000000000005</v>
          </cell>
          <cell r="N7">
            <v>66.7</v>
          </cell>
          <cell r="O7">
            <v>63.66</v>
          </cell>
          <cell r="P7">
            <v>63.66</v>
          </cell>
          <cell r="Q7">
            <v>66.7</v>
          </cell>
          <cell r="R7">
            <v>70.010000000000005</v>
          </cell>
          <cell r="S7">
            <v>69.2</v>
          </cell>
          <cell r="T7">
            <v>70.72</v>
          </cell>
          <cell r="U7">
            <v>82.86</v>
          </cell>
          <cell r="V7">
            <v>84.88</v>
          </cell>
          <cell r="W7">
            <v>78</v>
          </cell>
          <cell r="X7">
            <v>72.94</v>
          </cell>
          <cell r="Y7">
            <v>66.7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INTERENERGO</v>
          </cell>
        </row>
        <row r="24">
          <cell r="A24" t="str">
            <v>LE_TRADING</v>
          </cell>
        </row>
        <row r="25">
          <cell r="A25" t="str">
            <v>LIG_MEGALOPOLIS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TERNA_ENERGY</v>
          </cell>
        </row>
        <row r="35">
          <cell r="A35" t="str">
            <v>VIENER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ATTIKI_GSC</v>
          </cell>
        </row>
        <row r="47">
          <cell r="A47" t="str">
            <v>AYEN_ENERGIJA</v>
          </cell>
        </row>
        <row r="48">
          <cell r="A48" t="str">
            <v>CEZ_AS</v>
          </cell>
        </row>
        <row r="49">
          <cell r="A49" t="str">
            <v>DANSKECOM</v>
          </cell>
        </row>
        <row r="50">
          <cell r="A50" t="str">
            <v>EFT_SLOVENIA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EVN_TRADING_SEE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INTERENERGO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LIG_MEGALOPOLIS</v>
          </cell>
        </row>
        <row r="66">
          <cell r="A66" t="str">
            <v>LIG_MELITIS</v>
          </cell>
        </row>
        <row r="67">
          <cell r="A67" t="str">
            <v>MYTILINEOS</v>
          </cell>
        </row>
        <row r="68">
          <cell r="A68" t="str">
            <v>NRG_TRADING_HOUS</v>
          </cell>
        </row>
        <row r="69">
          <cell r="A69" t="str">
            <v>OTEESTATE</v>
          </cell>
        </row>
        <row r="70">
          <cell r="A70" t="str">
            <v>PETROGAZ</v>
          </cell>
        </row>
        <row r="71">
          <cell r="A71" t="str">
            <v>PPC</v>
          </cell>
        </row>
        <row r="72">
          <cell r="A72" t="str">
            <v>SOLARENERGY</v>
          </cell>
        </row>
        <row r="73">
          <cell r="A73" t="str">
            <v>STATKRAFT-DE1</v>
          </cell>
        </row>
        <row r="74">
          <cell r="A74" t="str">
            <v>TERNA_ENERGY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44295</v>
          </cell>
        </row>
        <row r="4">
          <cell r="B4">
            <v>44295</v>
          </cell>
        </row>
        <row r="5">
          <cell r="B5">
            <v>44295</v>
          </cell>
        </row>
        <row r="6">
          <cell r="B6">
            <v>44295</v>
          </cell>
        </row>
        <row r="7">
          <cell r="B7">
            <v>44295</v>
          </cell>
        </row>
        <row r="8">
          <cell r="B8">
            <v>44295</v>
          </cell>
        </row>
        <row r="9">
          <cell r="B9">
            <v>44295</v>
          </cell>
        </row>
        <row r="10">
          <cell r="B10">
            <v>44295</v>
          </cell>
        </row>
        <row r="11">
          <cell r="B11">
            <v>44295</v>
          </cell>
        </row>
        <row r="12">
          <cell r="B12">
            <v>44295</v>
          </cell>
        </row>
        <row r="13">
          <cell r="B13">
            <v>44295</v>
          </cell>
        </row>
        <row r="14">
          <cell r="B14">
            <v>44295</v>
          </cell>
        </row>
        <row r="15">
          <cell r="B15">
            <v>44295</v>
          </cell>
        </row>
        <row r="16">
          <cell r="B16">
            <v>44295</v>
          </cell>
        </row>
      </sheetData>
      <sheetData sheetId="41">
        <row r="2">
          <cell r="C2">
            <v>44299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753.44420000000002</v>
          </cell>
          <cell r="J12">
            <v>753.44399999999996</v>
          </cell>
          <cell r="K12">
            <v>751.94600000000003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10.5746</v>
          </cell>
          <cell r="J15">
            <v>10.574999999999999</v>
          </cell>
          <cell r="K15">
            <v>10.574999999999999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80.906099999999995</v>
          </cell>
          <cell r="J22">
            <v>80.906000000000006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201.8056</v>
          </cell>
          <cell r="J26">
            <v>201.80600000000001</v>
          </cell>
          <cell r="K26">
            <v>201.31100000000001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4852.2289999999985</v>
      </c>
      <c r="C4" s="18">
        <v>4338.2900000000009</v>
      </c>
      <c r="D4" s="18">
        <v>4207.1990000000014</v>
      </c>
      <c r="E4" s="18">
        <v>4063.0259999999998</v>
      </c>
      <c r="F4" s="18">
        <v>4226.6590000000006</v>
      </c>
      <c r="G4" s="18">
        <v>4561.827000000002</v>
      </c>
      <c r="H4" s="18">
        <v>5123.3269999999984</v>
      </c>
      <c r="I4" s="18">
        <v>6204.3599999999988</v>
      </c>
      <c r="J4" s="18">
        <v>6842.7479999999996</v>
      </c>
      <c r="K4" s="18">
        <v>6811.5750000000007</v>
      </c>
      <c r="L4" s="18">
        <v>6743.5299999999988</v>
      </c>
      <c r="M4" s="18">
        <v>6897.9029999999984</v>
      </c>
      <c r="N4" s="18">
        <v>6781.3059999999996</v>
      </c>
      <c r="O4" s="18">
        <v>6578.3559999999989</v>
      </c>
      <c r="P4" s="18">
        <v>6364.6880000000001</v>
      </c>
      <c r="Q4" s="18">
        <v>6120.2000000000007</v>
      </c>
      <c r="R4" s="18">
        <v>6149.4220000000014</v>
      </c>
      <c r="S4" s="18">
        <v>5838.0150000000012</v>
      </c>
      <c r="T4" s="18">
        <v>5900.9339999999993</v>
      </c>
      <c r="U4" s="18">
        <v>6431.3280000000004</v>
      </c>
      <c r="V4" s="18">
        <v>6427.0319999999992</v>
      </c>
      <c r="W4" s="18">
        <v>5824.3680000000004</v>
      </c>
      <c r="X4" s="18">
        <v>5425.1950000000006</v>
      </c>
      <c r="Y4" s="18">
        <v>5069.5909999999994</v>
      </c>
      <c r="Z4" s="19"/>
      <c r="AA4" s="20">
        <f>SUM(B4:Z4)</f>
        <v>137783.10799999995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61.51</v>
      </c>
      <c r="C7" s="28">
        <v>56.86</v>
      </c>
      <c r="D7" s="28">
        <v>55.99</v>
      </c>
      <c r="E7" s="28">
        <v>53.73</v>
      </c>
      <c r="F7" s="28">
        <v>53.95</v>
      </c>
      <c r="G7" s="28">
        <v>61.95</v>
      </c>
      <c r="H7" s="28">
        <v>74.400000000000006</v>
      </c>
      <c r="I7" s="28">
        <v>85.72</v>
      </c>
      <c r="J7" s="28">
        <v>90.89</v>
      </c>
      <c r="K7" s="28">
        <v>74.209999999999994</v>
      </c>
      <c r="L7" s="28">
        <v>70.959999999999994</v>
      </c>
      <c r="M7" s="28">
        <v>67.760000000000005</v>
      </c>
      <c r="N7" s="28">
        <v>66.7</v>
      </c>
      <c r="O7" s="28">
        <v>63.66</v>
      </c>
      <c r="P7" s="28">
        <v>63.66</v>
      </c>
      <c r="Q7" s="28">
        <v>66.7</v>
      </c>
      <c r="R7" s="28">
        <v>70.010000000000005</v>
      </c>
      <c r="S7" s="28">
        <v>69.2</v>
      </c>
      <c r="T7" s="28">
        <v>70.72</v>
      </c>
      <c r="U7" s="28">
        <v>82.86</v>
      </c>
      <c r="V7" s="28">
        <v>84.88</v>
      </c>
      <c r="W7" s="28">
        <v>78</v>
      </c>
      <c r="X7" s="28">
        <v>72.94</v>
      </c>
      <c r="Y7" s="28">
        <v>66.7</v>
      </c>
      <c r="Z7" s="29"/>
      <c r="AA7" s="30">
        <f>IF(SUM(GR_MAINLAND_MCP_SUM_SELL)&lt;&gt;0,AVERAGEIF(GR_MAINLAND_MCP_SUM_SELL,"&lt;&gt;"""),"")</f>
        <v>69.331666666666678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504</v>
      </c>
      <c r="C10" s="42">
        <v>504</v>
      </c>
      <c r="D10" s="42">
        <v>504</v>
      </c>
      <c r="E10" s="42">
        <v>504</v>
      </c>
      <c r="F10" s="42">
        <v>504</v>
      </c>
      <c r="G10" s="42">
        <v>504</v>
      </c>
      <c r="H10" s="42">
        <v>504</v>
      </c>
      <c r="I10" s="42">
        <v>504</v>
      </c>
      <c r="J10" s="42">
        <v>549</v>
      </c>
      <c r="K10" s="42">
        <v>504</v>
      </c>
      <c r="L10" s="42">
        <v>504</v>
      </c>
      <c r="M10" s="42">
        <v>504</v>
      </c>
      <c r="N10" s="42">
        <v>504</v>
      </c>
      <c r="O10" s="42">
        <v>504</v>
      </c>
      <c r="P10" s="42">
        <v>504</v>
      </c>
      <c r="Q10" s="42">
        <v>504</v>
      </c>
      <c r="R10" s="42">
        <v>504</v>
      </c>
      <c r="S10" s="42">
        <v>504</v>
      </c>
      <c r="T10" s="42">
        <v>504</v>
      </c>
      <c r="U10" s="42">
        <v>504</v>
      </c>
      <c r="V10" s="42">
        <v>504</v>
      </c>
      <c r="W10" s="42">
        <v>504</v>
      </c>
      <c r="X10" s="42">
        <v>504</v>
      </c>
      <c r="Y10" s="42">
        <v>504</v>
      </c>
      <c r="Z10" s="43"/>
      <c r="AA10" s="44">
        <f>SUM(B10:Z10)</f>
        <v>12141</v>
      </c>
    </row>
    <row r="11" spans="1:27" ht="24.95" customHeight="1" x14ac:dyDescent="0.2">
      <c r="A11" s="45" t="s">
        <v>7</v>
      </c>
      <c r="B11" s="46">
        <v>2366.636</v>
      </c>
      <c r="C11" s="47">
        <v>1977.451</v>
      </c>
      <c r="D11" s="47">
        <v>1820.2539999999999</v>
      </c>
      <c r="E11" s="47">
        <v>1732.9</v>
      </c>
      <c r="F11" s="47">
        <v>1898.9</v>
      </c>
      <c r="G11" s="47">
        <v>2232.0969999999998</v>
      </c>
      <c r="H11" s="47">
        <v>2871.51</v>
      </c>
      <c r="I11" s="47">
        <v>2989.5129999999999</v>
      </c>
      <c r="J11" s="47">
        <v>3035.962</v>
      </c>
      <c r="K11" s="47">
        <v>2880.7089999999998</v>
      </c>
      <c r="L11" s="47">
        <v>2800.7910000000002</v>
      </c>
      <c r="M11" s="47">
        <v>2772.3119999999999</v>
      </c>
      <c r="N11" s="47">
        <v>2550.2839999999997</v>
      </c>
      <c r="O11" s="47">
        <v>2273.6769999999997</v>
      </c>
      <c r="P11" s="47">
        <v>2308.0320000000002</v>
      </c>
      <c r="Q11" s="47">
        <v>2538.1440000000002</v>
      </c>
      <c r="R11" s="47">
        <v>3012.319</v>
      </c>
      <c r="S11" s="47">
        <v>3104.17</v>
      </c>
      <c r="T11" s="47">
        <v>3004.9380000000001</v>
      </c>
      <c r="U11" s="47">
        <v>2965.2309999999998</v>
      </c>
      <c r="V11" s="47">
        <v>2973.009</v>
      </c>
      <c r="W11" s="47">
        <v>2941.0250000000001</v>
      </c>
      <c r="X11" s="47">
        <v>2866.7960000000003</v>
      </c>
      <c r="Y11" s="47">
        <v>2670.9560000000001</v>
      </c>
      <c r="Z11" s="48"/>
      <c r="AA11" s="49">
        <f>SUM(B11:Z11)</f>
        <v>62587.616000000002</v>
      </c>
    </row>
    <row r="12" spans="1:27" ht="24.95" customHeight="1" x14ac:dyDescent="0.2">
      <c r="A12" s="45" t="s">
        <v>8</v>
      </c>
      <c r="B12" s="46">
        <v>100</v>
      </c>
      <c r="C12" s="47"/>
      <c r="D12" s="47"/>
      <c r="E12" s="47"/>
      <c r="F12" s="47">
        <v>26</v>
      </c>
      <c r="G12" s="47">
        <v>26</v>
      </c>
      <c r="H12" s="47">
        <v>126</v>
      </c>
      <c r="I12" s="47">
        <v>549</v>
      </c>
      <c r="J12" s="47">
        <v>669</v>
      </c>
      <c r="K12" s="47">
        <v>499</v>
      </c>
      <c r="L12" s="47">
        <v>182</v>
      </c>
      <c r="M12" s="47">
        <v>140</v>
      </c>
      <c r="N12" s="47">
        <v>230</v>
      </c>
      <c r="O12" s="47">
        <v>126</v>
      </c>
      <c r="P12" s="47">
        <v>164</v>
      </c>
      <c r="Q12" s="47">
        <v>199</v>
      </c>
      <c r="R12" s="47">
        <v>199</v>
      </c>
      <c r="S12" s="47">
        <v>304</v>
      </c>
      <c r="T12" s="47">
        <v>648</v>
      </c>
      <c r="U12" s="47">
        <v>776</v>
      </c>
      <c r="V12" s="47">
        <v>740.87</v>
      </c>
      <c r="W12" s="47">
        <v>368</v>
      </c>
      <c r="X12" s="47">
        <v>126</v>
      </c>
      <c r="Y12" s="47">
        <v>100</v>
      </c>
      <c r="Z12" s="48"/>
      <c r="AA12" s="49">
        <f>SUM(B12:Z12)</f>
        <v>6297.87</v>
      </c>
    </row>
    <row r="13" spans="1:27" ht="24.95" customHeight="1" x14ac:dyDescent="0.2">
      <c r="A13" s="50" t="s">
        <v>9</v>
      </c>
      <c r="B13" s="51">
        <v>478.64100000000002</v>
      </c>
      <c r="C13" s="52">
        <v>483.83899999999994</v>
      </c>
      <c r="D13" s="52">
        <v>496.94499999999999</v>
      </c>
      <c r="E13" s="52">
        <v>490.92599999999993</v>
      </c>
      <c r="F13" s="52">
        <v>489.75999999999993</v>
      </c>
      <c r="G13" s="52">
        <v>483.73</v>
      </c>
      <c r="H13" s="52">
        <v>573.81700000000001</v>
      </c>
      <c r="I13" s="52">
        <v>962.84700000000021</v>
      </c>
      <c r="J13" s="52">
        <v>1523.3009999999997</v>
      </c>
      <c r="K13" s="52">
        <v>2036.8659999999998</v>
      </c>
      <c r="L13" s="52">
        <v>2400.7389999999991</v>
      </c>
      <c r="M13" s="52">
        <v>2598.5909999999994</v>
      </c>
      <c r="N13" s="52">
        <v>2652.7220000000002</v>
      </c>
      <c r="O13" s="52">
        <v>2578.279</v>
      </c>
      <c r="P13" s="52">
        <v>2372.1559999999999</v>
      </c>
      <c r="Q13" s="52">
        <v>2032.0559999999996</v>
      </c>
      <c r="R13" s="52">
        <v>1564.8059999999996</v>
      </c>
      <c r="S13" s="52">
        <v>1035.8449999999998</v>
      </c>
      <c r="T13" s="52">
        <v>694.99600000000021</v>
      </c>
      <c r="U13" s="52">
        <v>622.72700000000009</v>
      </c>
      <c r="V13" s="52">
        <v>640.15300000000013</v>
      </c>
      <c r="W13" s="52">
        <v>641.24299999999994</v>
      </c>
      <c r="X13" s="52">
        <v>639.99899999999991</v>
      </c>
      <c r="Y13" s="52">
        <v>612.6350000000001</v>
      </c>
      <c r="Z13" s="53"/>
      <c r="AA13" s="54">
        <f>SUM(B13:Z13)</f>
        <v>29107.618999999992</v>
      </c>
    </row>
    <row r="14" spans="1:27" ht="30" customHeight="1" thickBot="1" x14ac:dyDescent="0.25">
      <c r="A14" s="55" t="s">
        <v>10</v>
      </c>
      <c r="B14" s="56">
        <f>IF(LEN(B$2)&gt;0,SUM(B10:B13),"")</f>
        <v>3449.277</v>
      </c>
      <c r="C14" s="57">
        <f t="shared" ref="C14:Z14" si="0">IF(LEN(C$2)&gt;0,SUM(C10:C13),"")</f>
        <v>2965.29</v>
      </c>
      <c r="D14" s="57">
        <f t="shared" si="0"/>
        <v>2821.1990000000001</v>
      </c>
      <c r="E14" s="57">
        <f t="shared" si="0"/>
        <v>2727.826</v>
      </c>
      <c r="F14" s="57">
        <f t="shared" si="0"/>
        <v>2918.66</v>
      </c>
      <c r="G14" s="57">
        <f t="shared" si="0"/>
        <v>3245.8269999999998</v>
      </c>
      <c r="H14" s="57">
        <f t="shared" si="0"/>
        <v>4075.3270000000002</v>
      </c>
      <c r="I14" s="57">
        <f t="shared" si="0"/>
        <v>5005.3600000000006</v>
      </c>
      <c r="J14" s="57">
        <f t="shared" si="0"/>
        <v>5777.262999999999</v>
      </c>
      <c r="K14" s="57">
        <f t="shared" si="0"/>
        <v>5920.5749999999998</v>
      </c>
      <c r="L14" s="57">
        <f t="shared" si="0"/>
        <v>5887.5299999999988</v>
      </c>
      <c r="M14" s="57">
        <f t="shared" si="0"/>
        <v>6014.9029999999993</v>
      </c>
      <c r="N14" s="57">
        <f t="shared" si="0"/>
        <v>5937.0059999999994</v>
      </c>
      <c r="O14" s="57">
        <f t="shared" si="0"/>
        <v>5481.9560000000001</v>
      </c>
      <c r="P14" s="57">
        <f t="shared" si="0"/>
        <v>5348.1880000000001</v>
      </c>
      <c r="Q14" s="57">
        <f t="shared" si="0"/>
        <v>5273.2</v>
      </c>
      <c r="R14" s="57">
        <f t="shared" si="0"/>
        <v>5280.125</v>
      </c>
      <c r="S14" s="57">
        <f t="shared" si="0"/>
        <v>4948.0149999999994</v>
      </c>
      <c r="T14" s="57">
        <f t="shared" si="0"/>
        <v>4851.9340000000002</v>
      </c>
      <c r="U14" s="57">
        <f t="shared" si="0"/>
        <v>4867.9579999999996</v>
      </c>
      <c r="V14" s="57">
        <f t="shared" si="0"/>
        <v>4858.0320000000002</v>
      </c>
      <c r="W14" s="57">
        <f t="shared" si="0"/>
        <v>4454.268</v>
      </c>
      <c r="X14" s="57">
        <f t="shared" si="0"/>
        <v>4136.7950000000001</v>
      </c>
      <c r="Y14" s="57">
        <f t="shared" si="0"/>
        <v>3887.5910000000003</v>
      </c>
      <c r="Z14" s="58" t="str">
        <f t="shared" si="0"/>
        <v/>
      </c>
      <c r="AA14" s="59">
        <f>SUM(AA9:AA13)</f>
        <v>110134.105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1415.9</v>
      </c>
      <c r="C25" s="67">
        <v>1389.9</v>
      </c>
      <c r="D25" s="67">
        <v>1379.9</v>
      </c>
      <c r="E25" s="67">
        <v>1369.9</v>
      </c>
      <c r="F25" s="67">
        <v>1397.9</v>
      </c>
      <c r="G25" s="67">
        <v>1449.9</v>
      </c>
      <c r="H25" s="67">
        <v>1512.9</v>
      </c>
      <c r="I25" s="67">
        <v>2083.9</v>
      </c>
      <c r="J25" s="67">
        <v>2621.9</v>
      </c>
      <c r="K25" s="67">
        <v>2945.9</v>
      </c>
      <c r="L25" s="67">
        <v>3094.9</v>
      </c>
      <c r="M25" s="67">
        <v>3236.9</v>
      </c>
      <c r="N25" s="67">
        <v>3384.9</v>
      </c>
      <c r="O25" s="67">
        <v>3233.9</v>
      </c>
      <c r="P25" s="67">
        <v>3121.9</v>
      </c>
      <c r="Q25" s="67">
        <v>2930.9</v>
      </c>
      <c r="R25" s="67">
        <v>2599.9</v>
      </c>
      <c r="S25" s="67">
        <v>2326.9</v>
      </c>
      <c r="T25" s="67">
        <v>2211.9</v>
      </c>
      <c r="U25" s="67">
        <v>2104.9</v>
      </c>
      <c r="V25" s="67">
        <v>2059.9</v>
      </c>
      <c r="W25" s="67">
        <v>1691.9</v>
      </c>
      <c r="X25" s="67">
        <v>1498.9</v>
      </c>
      <c r="Y25" s="67">
        <v>1485.9</v>
      </c>
      <c r="Z25" s="68"/>
      <c r="AA25" s="69">
        <f>SUM(B25:Z25)</f>
        <v>52551.60000000002</v>
      </c>
    </row>
    <row r="26" spans="1:27" ht="24.95" customHeight="1" x14ac:dyDescent="0.2">
      <c r="A26" s="70" t="s">
        <v>20</v>
      </c>
      <c r="B26" s="71">
        <v>1441.329</v>
      </c>
      <c r="C26" s="72">
        <v>1164.3900000000001</v>
      </c>
      <c r="D26" s="72">
        <v>1197.299</v>
      </c>
      <c r="E26" s="72">
        <v>1058.9259999999999</v>
      </c>
      <c r="F26" s="72">
        <v>1044.759</v>
      </c>
      <c r="G26" s="72">
        <v>1243.9269999999999</v>
      </c>
      <c r="H26" s="72">
        <v>1515.4269999999999</v>
      </c>
      <c r="I26" s="72">
        <v>2075.46</v>
      </c>
      <c r="J26" s="72">
        <v>2175.848</v>
      </c>
      <c r="K26" s="72">
        <v>1760.675</v>
      </c>
      <c r="L26" s="72">
        <v>1623.63</v>
      </c>
      <c r="M26" s="72">
        <v>1857.0029999999999</v>
      </c>
      <c r="N26" s="72">
        <v>1711.106</v>
      </c>
      <c r="O26" s="72">
        <v>1361.056</v>
      </c>
      <c r="P26" s="72">
        <v>1359.288</v>
      </c>
      <c r="Q26" s="72">
        <v>1496.3</v>
      </c>
      <c r="R26" s="72">
        <v>1725.5219999999999</v>
      </c>
      <c r="S26" s="72">
        <v>1396.115</v>
      </c>
      <c r="T26" s="72">
        <v>1469.0340000000001</v>
      </c>
      <c r="U26" s="72">
        <v>1606.4280000000001</v>
      </c>
      <c r="V26" s="72">
        <v>1647.1320000000001</v>
      </c>
      <c r="W26" s="72">
        <v>1661.3679999999999</v>
      </c>
      <c r="X26" s="72">
        <v>1638.895</v>
      </c>
      <c r="Y26" s="72">
        <v>1518.691</v>
      </c>
      <c r="Z26" s="73"/>
      <c r="AA26" s="74">
        <f>SUM(B26:Z26)</f>
        <v>36749.608</v>
      </c>
    </row>
    <row r="27" spans="1:27" ht="24.95" customHeight="1" x14ac:dyDescent="0.2">
      <c r="A27" s="77" t="s">
        <v>21</v>
      </c>
      <c r="B27" s="75">
        <v>1995</v>
      </c>
      <c r="C27" s="76">
        <v>1784</v>
      </c>
      <c r="D27" s="76">
        <v>1630</v>
      </c>
      <c r="E27" s="76">
        <v>1630</v>
      </c>
      <c r="F27" s="76">
        <v>1784</v>
      </c>
      <c r="G27" s="76">
        <v>1868</v>
      </c>
      <c r="H27" s="76">
        <v>2095</v>
      </c>
      <c r="I27" s="76">
        <v>2045</v>
      </c>
      <c r="J27" s="76">
        <v>2045</v>
      </c>
      <c r="K27" s="76">
        <v>2105</v>
      </c>
      <c r="L27" s="76">
        <v>2025</v>
      </c>
      <c r="M27" s="76">
        <v>1804</v>
      </c>
      <c r="N27" s="76">
        <v>1650</v>
      </c>
      <c r="O27" s="76">
        <v>1650</v>
      </c>
      <c r="P27" s="76">
        <v>1650</v>
      </c>
      <c r="Q27" s="76">
        <v>1693</v>
      </c>
      <c r="R27" s="76">
        <v>1824</v>
      </c>
      <c r="S27" s="76">
        <v>2115</v>
      </c>
      <c r="T27" s="76">
        <v>2220</v>
      </c>
      <c r="U27" s="76">
        <v>2220</v>
      </c>
      <c r="V27" s="76">
        <v>2220</v>
      </c>
      <c r="W27" s="76">
        <v>2220</v>
      </c>
      <c r="X27" s="76">
        <v>2065</v>
      </c>
      <c r="Y27" s="76">
        <v>2065</v>
      </c>
      <c r="Z27" s="78"/>
      <c r="AA27" s="79">
        <f>SUM(B27:Z27)</f>
        <v>46402</v>
      </c>
    </row>
    <row r="28" spans="1:27" ht="30" customHeight="1" thickBot="1" x14ac:dyDescent="0.25">
      <c r="A28" s="55" t="s">
        <v>22</v>
      </c>
      <c r="B28" s="56">
        <f>IF(LEN(B$2)&gt;0,SUM(B25:B27),"")</f>
        <v>4852.2290000000003</v>
      </c>
      <c r="C28" s="57">
        <f t="shared" ref="C28:Z28" si="2">IF(LEN(C$2)&gt;0,SUM(C25:C27),"")</f>
        <v>4338.29</v>
      </c>
      <c r="D28" s="57">
        <f t="shared" si="2"/>
        <v>4207.1990000000005</v>
      </c>
      <c r="E28" s="57">
        <f t="shared" si="2"/>
        <v>4058.826</v>
      </c>
      <c r="F28" s="57">
        <f t="shared" si="2"/>
        <v>4226.6589999999997</v>
      </c>
      <c r="G28" s="57">
        <f t="shared" si="2"/>
        <v>4561.8270000000002</v>
      </c>
      <c r="H28" s="57">
        <f t="shared" si="2"/>
        <v>5123.3270000000002</v>
      </c>
      <c r="I28" s="57">
        <f t="shared" si="2"/>
        <v>6204.3600000000006</v>
      </c>
      <c r="J28" s="57">
        <f t="shared" si="2"/>
        <v>6842.7479999999996</v>
      </c>
      <c r="K28" s="57">
        <f t="shared" si="2"/>
        <v>6811.5749999999998</v>
      </c>
      <c r="L28" s="57">
        <f t="shared" si="2"/>
        <v>6743.5300000000007</v>
      </c>
      <c r="M28" s="57">
        <f t="shared" si="2"/>
        <v>6897.9030000000002</v>
      </c>
      <c r="N28" s="57">
        <f t="shared" si="2"/>
        <v>6746.0060000000003</v>
      </c>
      <c r="O28" s="57">
        <f t="shared" si="2"/>
        <v>6244.9560000000001</v>
      </c>
      <c r="P28" s="57">
        <f t="shared" si="2"/>
        <v>6131.1880000000001</v>
      </c>
      <c r="Q28" s="57">
        <f t="shared" si="2"/>
        <v>6120.2</v>
      </c>
      <c r="R28" s="57">
        <f t="shared" si="2"/>
        <v>6149.4220000000005</v>
      </c>
      <c r="S28" s="57">
        <f t="shared" si="2"/>
        <v>5838.0150000000003</v>
      </c>
      <c r="T28" s="57">
        <f t="shared" si="2"/>
        <v>5900.9340000000002</v>
      </c>
      <c r="U28" s="57">
        <f t="shared" si="2"/>
        <v>5931.3280000000004</v>
      </c>
      <c r="V28" s="57">
        <f t="shared" si="2"/>
        <v>5927.0320000000002</v>
      </c>
      <c r="W28" s="57">
        <f t="shared" si="2"/>
        <v>5573.268</v>
      </c>
      <c r="X28" s="57">
        <f t="shared" si="2"/>
        <v>5202.7950000000001</v>
      </c>
      <c r="Y28" s="57">
        <f t="shared" si="2"/>
        <v>5069.5910000000003</v>
      </c>
      <c r="Z28" s="58" t="str">
        <f t="shared" si="2"/>
        <v/>
      </c>
      <c r="AA28" s="59">
        <f>SUM(AA25:AA27)</f>
        <v>135703.20800000001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331</v>
      </c>
      <c r="C31" s="90">
        <v>326</v>
      </c>
      <c r="D31" s="90">
        <v>301</v>
      </c>
      <c r="E31" s="90">
        <v>285</v>
      </c>
      <c r="F31" s="90">
        <v>287</v>
      </c>
      <c r="G31" s="90">
        <v>326</v>
      </c>
      <c r="H31" s="90">
        <v>256</v>
      </c>
      <c r="I31" s="90">
        <v>319</v>
      </c>
      <c r="J31" s="90">
        <v>273.48500000000001</v>
      </c>
      <c r="K31" s="90">
        <v>202</v>
      </c>
      <c r="L31" s="90">
        <v>209</v>
      </c>
      <c r="M31" s="90">
        <v>248</v>
      </c>
      <c r="N31" s="90">
        <v>207</v>
      </c>
      <c r="O31" s="90">
        <v>208</v>
      </c>
      <c r="P31" s="90">
        <v>222</v>
      </c>
      <c r="Q31" s="90">
        <v>257</v>
      </c>
      <c r="R31" s="90">
        <v>189</v>
      </c>
      <c r="S31" s="90">
        <v>238</v>
      </c>
      <c r="T31" s="90">
        <v>316</v>
      </c>
      <c r="U31" s="90">
        <v>302</v>
      </c>
      <c r="V31" s="90">
        <v>253</v>
      </c>
      <c r="W31" s="90">
        <v>276</v>
      </c>
      <c r="X31" s="90">
        <v>234</v>
      </c>
      <c r="Y31" s="90">
        <v>337</v>
      </c>
      <c r="Z31" s="91"/>
      <c r="AA31" s="69">
        <f t="shared" ref="AA31:AA36" si="3">SUM(B31:Z31)</f>
        <v>6402.4850000000006</v>
      </c>
    </row>
    <row r="32" spans="1:27" ht="24.95" customHeight="1" x14ac:dyDescent="0.2">
      <c r="A32" s="92" t="s">
        <v>25</v>
      </c>
      <c r="B32" s="93">
        <v>297</v>
      </c>
      <c r="C32" s="94">
        <v>298</v>
      </c>
      <c r="D32" s="94">
        <v>321</v>
      </c>
      <c r="E32" s="94">
        <v>331</v>
      </c>
      <c r="F32" s="94">
        <v>325</v>
      </c>
      <c r="G32" s="94">
        <v>303</v>
      </c>
      <c r="H32" s="94">
        <v>195</v>
      </c>
      <c r="I32" s="94">
        <v>194</v>
      </c>
      <c r="J32" s="94">
        <v>173</v>
      </c>
      <c r="K32" s="94">
        <v>164</v>
      </c>
      <c r="L32" s="94">
        <v>167</v>
      </c>
      <c r="M32" s="94">
        <v>147</v>
      </c>
      <c r="N32" s="94">
        <v>147</v>
      </c>
      <c r="O32" s="94">
        <v>142</v>
      </c>
      <c r="P32" s="94">
        <v>147</v>
      </c>
      <c r="Q32" s="94">
        <v>155</v>
      </c>
      <c r="R32" s="94">
        <v>164</v>
      </c>
      <c r="S32" s="94">
        <v>181</v>
      </c>
      <c r="T32" s="94">
        <v>186</v>
      </c>
      <c r="U32" s="94">
        <v>182</v>
      </c>
      <c r="V32" s="94">
        <v>204</v>
      </c>
      <c r="W32" s="94">
        <v>212</v>
      </c>
      <c r="X32" s="94">
        <v>214</v>
      </c>
      <c r="Y32" s="94">
        <v>211</v>
      </c>
      <c r="Z32" s="95"/>
      <c r="AA32" s="74">
        <f t="shared" si="3"/>
        <v>5060</v>
      </c>
    </row>
    <row r="33" spans="1:27" ht="24.95" customHeight="1" x14ac:dyDescent="0.2">
      <c r="A33" s="92" t="s">
        <v>26</v>
      </c>
      <c r="B33" s="93">
        <v>674.952</v>
      </c>
      <c r="C33" s="94">
        <v>649</v>
      </c>
      <c r="D33" s="94">
        <v>664</v>
      </c>
      <c r="E33" s="94">
        <v>615</v>
      </c>
      <c r="F33" s="94">
        <v>595.99900000000002</v>
      </c>
      <c r="G33" s="94">
        <v>587</v>
      </c>
      <c r="H33" s="94">
        <v>497</v>
      </c>
      <c r="I33" s="94">
        <v>586</v>
      </c>
      <c r="J33" s="94">
        <v>519</v>
      </c>
      <c r="K33" s="94">
        <v>425</v>
      </c>
      <c r="L33" s="94">
        <v>380</v>
      </c>
      <c r="M33" s="94">
        <v>388</v>
      </c>
      <c r="N33" s="94">
        <v>355</v>
      </c>
      <c r="O33" s="94">
        <v>313</v>
      </c>
      <c r="P33" s="94">
        <v>314</v>
      </c>
      <c r="Q33" s="94">
        <v>335</v>
      </c>
      <c r="R33" s="94">
        <v>416.29700000000003</v>
      </c>
      <c r="S33" s="94">
        <v>371</v>
      </c>
      <c r="T33" s="94">
        <v>447</v>
      </c>
      <c r="U33" s="94">
        <v>479.37</v>
      </c>
      <c r="V33" s="94">
        <v>512</v>
      </c>
      <c r="W33" s="94">
        <v>531</v>
      </c>
      <c r="X33" s="94">
        <v>518</v>
      </c>
      <c r="Y33" s="94">
        <v>534</v>
      </c>
      <c r="Z33" s="95"/>
      <c r="AA33" s="74">
        <f t="shared" si="3"/>
        <v>11706.618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>
        <v>4.2</v>
      </c>
      <c r="F35" s="94"/>
      <c r="G35" s="94"/>
      <c r="H35" s="94"/>
      <c r="I35" s="94"/>
      <c r="J35" s="94"/>
      <c r="K35" s="94"/>
      <c r="L35" s="94"/>
      <c r="M35" s="94"/>
      <c r="N35" s="94">
        <v>35.299999999999997</v>
      </c>
      <c r="O35" s="94">
        <v>333.4</v>
      </c>
      <c r="P35" s="94">
        <v>233.5</v>
      </c>
      <c r="Q35" s="94"/>
      <c r="R35" s="94"/>
      <c r="S35" s="94"/>
      <c r="T35" s="94"/>
      <c r="U35" s="94">
        <v>500</v>
      </c>
      <c r="V35" s="94">
        <v>500</v>
      </c>
      <c r="W35" s="94">
        <v>251.1</v>
      </c>
      <c r="X35" s="94">
        <v>222.4</v>
      </c>
      <c r="Y35" s="94"/>
      <c r="Z35" s="95"/>
      <c r="AA35" s="74">
        <f t="shared" si="3"/>
        <v>2079.9</v>
      </c>
    </row>
    <row r="36" spans="1:27" ht="30" customHeight="1" thickBot="1" x14ac:dyDescent="0.25">
      <c r="A36" s="81" t="s">
        <v>29</v>
      </c>
      <c r="B36" s="82">
        <f>IF(LEN(B$2)&gt;0,SUM(B31:B35),"")</f>
        <v>1402.952</v>
      </c>
      <c r="C36" s="83">
        <f t="shared" ref="C36:Z36" si="4">IF(LEN(C$2)&gt;0,SUM(C31:C35),"")</f>
        <v>1373</v>
      </c>
      <c r="D36" s="83">
        <f t="shared" si="4"/>
        <v>1386</v>
      </c>
      <c r="E36" s="83">
        <f t="shared" si="4"/>
        <v>1335.2</v>
      </c>
      <c r="F36" s="83">
        <f t="shared" si="4"/>
        <v>1307.999</v>
      </c>
      <c r="G36" s="83">
        <f t="shared" si="4"/>
        <v>1316</v>
      </c>
      <c r="H36" s="83">
        <f t="shared" si="4"/>
        <v>1048</v>
      </c>
      <c r="I36" s="83">
        <f t="shared" si="4"/>
        <v>1199</v>
      </c>
      <c r="J36" s="83">
        <f t="shared" si="4"/>
        <v>1065.4850000000001</v>
      </c>
      <c r="K36" s="83">
        <f t="shared" si="4"/>
        <v>891</v>
      </c>
      <c r="L36" s="83">
        <f t="shared" si="4"/>
        <v>856</v>
      </c>
      <c r="M36" s="83">
        <f t="shared" si="4"/>
        <v>883</v>
      </c>
      <c r="N36" s="83">
        <f t="shared" si="4"/>
        <v>844.3</v>
      </c>
      <c r="O36" s="83">
        <f t="shared" si="4"/>
        <v>1096.4000000000001</v>
      </c>
      <c r="P36" s="83">
        <f t="shared" si="4"/>
        <v>1016.5</v>
      </c>
      <c r="Q36" s="83">
        <f t="shared" si="4"/>
        <v>847</v>
      </c>
      <c r="R36" s="83">
        <f t="shared" si="4"/>
        <v>869.29700000000003</v>
      </c>
      <c r="S36" s="83">
        <f t="shared" si="4"/>
        <v>890</v>
      </c>
      <c r="T36" s="83">
        <f t="shared" si="4"/>
        <v>1049</v>
      </c>
      <c r="U36" s="83">
        <f t="shared" si="4"/>
        <v>1563.37</v>
      </c>
      <c r="V36" s="83">
        <f t="shared" si="4"/>
        <v>1569</v>
      </c>
      <c r="W36" s="83">
        <f t="shared" si="4"/>
        <v>1370.1</v>
      </c>
      <c r="X36" s="83">
        <f t="shared" si="4"/>
        <v>1288.4000000000001</v>
      </c>
      <c r="Y36" s="83">
        <f t="shared" si="4"/>
        <v>1182</v>
      </c>
      <c r="Z36" s="84" t="str">
        <f t="shared" si="4"/>
        <v/>
      </c>
      <c r="AA36" s="85">
        <f t="shared" si="3"/>
        <v>27649.002999999997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>
        <v>4.2</v>
      </c>
      <c r="F43" s="94"/>
      <c r="G43" s="94"/>
      <c r="H43" s="94"/>
      <c r="I43" s="94"/>
      <c r="J43" s="94"/>
      <c r="K43" s="94"/>
      <c r="L43" s="94"/>
      <c r="M43" s="94"/>
      <c r="N43" s="94">
        <v>35.299999999999997</v>
      </c>
      <c r="O43" s="94">
        <v>333.4</v>
      </c>
      <c r="P43" s="94">
        <v>233.5</v>
      </c>
      <c r="Q43" s="94"/>
      <c r="R43" s="94"/>
      <c r="S43" s="94"/>
      <c r="T43" s="94"/>
      <c r="U43" s="94">
        <v>500</v>
      </c>
      <c r="V43" s="94">
        <v>500</v>
      </c>
      <c r="W43" s="94">
        <v>251.1</v>
      </c>
      <c r="X43" s="94">
        <v>222.4</v>
      </c>
      <c r="Y43" s="94"/>
      <c r="Z43" s="95"/>
      <c r="AA43" s="74">
        <f t="shared" si="5"/>
        <v>2079.9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4.2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35.299999999999997</v>
      </c>
      <c r="O44" s="83">
        <f t="shared" si="6"/>
        <v>333.4</v>
      </c>
      <c r="P44" s="83">
        <f t="shared" si="6"/>
        <v>233.5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500</v>
      </c>
      <c r="V44" s="83">
        <f t="shared" si="6"/>
        <v>500</v>
      </c>
      <c r="W44" s="83">
        <f t="shared" si="6"/>
        <v>251.1</v>
      </c>
      <c r="X44" s="83">
        <f t="shared" si="6"/>
        <v>222.4</v>
      </c>
      <c r="Y44" s="83">
        <f t="shared" si="6"/>
        <v>0</v>
      </c>
      <c r="Z44" s="84" t="str">
        <f t="shared" si="6"/>
        <v/>
      </c>
      <c r="AA44" s="85">
        <f t="shared" si="5"/>
        <v>2079.9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4852.2290000000003</v>
      </c>
      <c r="C47" s="83">
        <f t="shared" ref="C47:Z47" si="8">IF(LEN(C$2)&gt;0,C14+C22+C36,"")</f>
        <v>4338.29</v>
      </c>
      <c r="D47" s="83">
        <f t="shared" si="8"/>
        <v>4207.1990000000005</v>
      </c>
      <c r="E47" s="83">
        <f t="shared" si="8"/>
        <v>4063.0259999999998</v>
      </c>
      <c r="F47" s="83">
        <f t="shared" si="8"/>
        <v>4226.6589999999997</v>
      </c>
      <c r="G47" s="83">
        <f t="shared" si="8"/>
        <v>4561.8269999999993</v>
      </c>
      <c r="H47" s="83">
        <f t="shared" si="8"/>
        <v>5123.3270000000002</v>
      </c>
      <c r="I47" s="83">
        <f t="shared" si="8"/>
        <v>6204.3600000000006</v>
      </c>
      <c r="J47" s="83">
        <f t="shared" si="8"/>
        <v>6842.7479999999996</v>
      </c>
      <c r="K47" s="83">
        <f t="shared" si="8"/>
        <v>6811.5749999999998</v>
      </c>
      <c r="L47" s="83">
        <f t="shared" si="8"/>
        <v>6743.5299999999988</v>
      </c>
      <c r="M47" s="83">
        <f t="shared" si="8"/>
        <v>6897.9029999999993</v>
      </c>
      <c r="N47" s="83">
        <f t="shared" si="8"/>
        <v>6781.3059999999996</v>
      </c>
      <c r="O47" s="83">
        <f t="shared" si="8"/>
        <v>6578.3559999999998</v>
      </c>
      <c r="P47" s="83">
        <f t="shared" si="8"/>
        <v>6364.6880000000001</v>
      </c>
      <c r="Q47" s="83">
        <f t="shared" si="8"/>
        <v>6120.2</v>
      </c>
      <c r="R47" s="83">
        <f t="shared" si="8"/>
        <v>6149.4220000000005</v>
      </c>
      <c r="S47" s="83">
        <f t="shared" si="8"/>
        <v>5838.0149999999994</v>
      </c>
      <c r="T47" s="83">
        <f t="shared" si="8"/>
        <v>5900.9340000000002</v>
      </c>
      <c r="U47" s="83">
        <f t="shared" si="8"/>
        <v>6431.3279999999995</v>
      </c>
      <c r="V47" s="83">
        <f t="shared" si="8"/>
        <v>6427.0320000000002</v>
      </c>
      <c r="W47" s="83">
        <f t="shared" si="8"/>
        <v>5824.3680000000004</v>
      </c>
      <c r="X47" s="83">
        <f t="shared" si="8"/>
        <v>5425.1949999999997</v>
      </c>
      <c r="Y47" s="83">
        <f t="shared" si="8"/>
        <v>5069.5910000000003</v>
      </c>
      <c r="Z47" s="84" t="str">
        <f t="shared" si="8"/>
        <v/>
      </c>
      <c r="AA47" s="100">
        <f>SUM(B47:Z47)</f>
        <v>137783.10800000001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4852.2290000000003</v>
      </c>
      <c r="C4" s="18">
        <v>4338.2569999999996</v>
      </c>
      <c r="D4" s="18">
        <v>4207.213999999999</v>
      </c>
      <c r="E4" s="18">
        <v>4063.0209999999988</v>
      </c>
      <c r="F4" s="18">
        <v>4226.610999999999</v>
      </c>
      <c r="G4" s="18">
        <v>4561.8440000000001</v>
      </c>
      <c r="H4" s="18">
        <v>5123.3270000000011</v>
      </c>
      <c r="I4" s="18">
        <v>6204.3240000000005</v>
      </c>
      <c r="J4" s="18">
        <v>6842.7480000000005</v>
      </c>
      <c r="K4" s="18">
        <v>6811.5720000000001</v>
      </c>
      <c r="L4" s="18">
        <v>6743.5730000000012</v>
      </c>
      <c r="M4" s="18">
        <v>6897.9360000000015</v>
      </c>
      <c r="N4" s="18">
        <v>6781.2899999999981</v>
      </c>
      <c r="O4" s="18">
        <v>6578.3899999999994</v>
      </c>
      <c r="P4" s="18">
        <v>6364.6469999999999</v>
      </c>
      <c r="Q4" s="18">
        <v>6120.1629999999986</v>
      </c>
      <c r="R4" s="18">
        <v>6149.4219999999987</v>
      </c>
      <c r="S4" s="18">
        <v>5838</v>
      </c>
      <c r="T4" s="18">
        <v>5900.9759999999997</v>
      </c>
      <c r="U4" s="18">
        <v>6431.3280000000004</v>
      </c>
      <c r="V4" s="18">
        <v>6427.0319999999992</v>
      </c>
      <c r="W4" s="18">
        <v>5824.344000000001</v>
      </c>
      <c r="X4" s="18">
        <v>5425.1559999999981</v>
      </c>
      <c r="Y4" s="18">
        <v>5069.545000000001</v>
      </c>
      <c r="Z4" s="19"/>
      <c r="AA4" s="20">
        <f>SUM(B4:Z4)</f>
        <v>137782.94899999999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61.51</v>
      </c>
      <c r="C7" s="28">
        <v>56.86</v>
      </c>
      <c r="D7" s="28">
        <v>55.99</v>
      </c>
      <c r="E7" s="28">
        <v>53.73</v>
      </c>
      <c r="F7" s="28">
        <v>53.95</v>
      </c>
      <c r="G7" s="28">
        <v>61.95</v>
      </c>
      <c r="H7" s="28">
        <v>74.400000000000006</v>
      </c>
      <c r="I7" s="28">
        <v>85.72</v>
      </c>
      <c r="J7" s="28">
        <v>90.89</v>
      </c>
      <c r="K7" s="28">
        <v>74.209999999999994</v>
      </c>
      <c r="L7" s="28">
        <v>70.959999999999994</v>
      </c>
      <c r="M7" s="28">
        <v>67.760000000000005</v>
      </c>
      <c r="N7" s="28">
        <v>66.7</v>
      </c>
      <c r="O7" s="28">
        <v>63.66</v>
      </c>
      <c r="P7" s="28">
        <v>63.66</v>
      </c>
      <c r="Q7" s="28">
        <v>66.7</v>
      </c>
      <c r="R7" s="28">
        <v>70.010000000000005</v>
      </c>
      <c r="S7" s="28">
        <v>69.2</v>
      </c>
      <c r="T7" s="28">
        <v>70.72</v>
      </c>
      <c r="U7" s="28">
        <v>82.86</v>
      </c>
      <c r="V7" s="28">
        <v>84.88</v>
      </c>
      <c r="W7" s="28">
        <v>78</v>
      </c>
      <c r="X7" s="28">
        <v>72.94</v>
      </c>
      <c r="Y7" s="28">
        <v>66.7</v>
      </c>
      <c r="Z7" s="29"/>
      <c r="AA7" s="30">
        <v>69.331666666666678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1017.2910000000001</v>
      </c>
      <c r="C17" s="67">
        <v>1030.6130000000001</v>
      </c>
      <c r="D17" s="67">
        <v>1040.6120000000001</v>
      </c>
      <c r="E17" s="67">
        <v>1040.615</v>
      </c>
      <c r="F17" s="67">
        <v>1041.606</v>
      </c>
      <c r="G17" s="67">
        <v>1038.615</v>
      </c>
      <c r="H17" s="67">
        <v>1021.616</v>
      </c>
      <c r="I17" s="67">
        <v>1003.098</v>
      </c>
      <c r="J17" s="67">
        <v>966.58400000000006</v>
      </c>
      <c r="K17" s="67">
        <v>928.58299999999997</v>
      </c>
      <c r="L17" s="67">
        <v>831.57600000000002</v>
      </c>
      <c r="M17" s="67">
        <v>805.58199999999999</v>
      </c>
      <c r="N17" s="67">
        <v>795.327</v>
      </c>
      <c r="O17" s="67">
        <v>789.322</v>
      </c>
      <c r="P17" s="67">
        <v>847.32799999999997</v>
      </c>
      <c r="Q17" s="67">
        <v>847.851</v>
      </c>
      <c r="R17" s="67">
        <v>864.99400000000003</v>
      </c>
      <c r="S17" s="67">
        <v>951.49199999999996</v>
      </c>
      <c r="T17" s="67">
        <v>886.49599999999998</v>
      </c>
      <c r="U17" s="67">
        <v>888.49700000000007</v>
      </c>
      <c r="V17" s="67">
        <v>890.49800000000005</v>
      </c>
      <c r="W17" s="67">
        <v>916.49800000000005</v>
      </c>
      <c r="X17" s="67">
        <v>827.99300000000005</v>
      </c>
      <c r="Y17" s="67">
        <v>992.99699999999996</v>
      </c>
      <c r="Z17" s="68"/>
      <c r="AA17" s="69">
        <f>SUM(B17:Z17)</f>
        <v>22265.683999999997</v>
      </c>
    </row>
    <row r="18" spans="1:27" ht="24.95" customHeight="1" x14ac:dyDescent="0.2">
      <c r="A18" s="70" t="s">
        <v>13</v>
      </c>
      <c r="B18" s="71">
        <v>756.93200000000002</v>
      </c>
      <c r="C18" s="72">
        <v>747.36500000000012</v>
      </c>
      <c r="D18" s="72">
        <v>742.86200000000019</v>
      </c>
      <c r="E18" s="72">
        <v>743.62699999999995</v>
      </c>
      <c r="F18" s="72">
        <v>793.14700000000005</v>
      </c>
      <c r="G18" s="72">
        <v>922.75099999999986</v>
      </c>
      <c r="H18" s="72">
        <v>1117.2090000000003</v>
      </c>
      <c r="I18" s="72">
        <v>1272.5770000000002</v>
      </c>
      <c r="J18" s="72">
        <v>1360.9640000000002</v>
      </c>
      <c r="K18" s="72">
        <v>1397.6709999999998</v>
      </c>
      <c r="L18" s="72">
        <v>1405.4600000000003</v>
      </c>
      <c r="M18" s="72">
        <v>1407.114</v>
      </c>
      <c r="N18" s="72">
        <v>1411.6569999999997</v>
      </c>
      <c r="O18" s="72">
        <v>1372.4490000000001</v>
      </c>
      <c r="P18" s="72">
        <v>1301.7589999999998</v>
      </c>
      <c r="Q18" s="72">
        <v>1233.7489999999998</v>
      </c>
      <c r="R18" s="72">
        <v>1178.432</v>
      </c>
      <c r="S18" s="72">
        <v>1168.8049999999996</v>
      </c>
      <c r="T18" s="72">
        <v>1170.6359999999995</v>
      </c>
      <c r="U18" s="72">
        <v>1219.1809999999998</v>
      </c>
      <c r="V18" s="72">
        <v>1181.9690000000001</v>
      </c>
      <c r="W18" s="72">
        <v>1081.817</v>
      </c>
      <c r="X18" s="72">
        <v>1042.6960000000001</v>
      </c>
      <c r="Y18" s="72">
        <v>967.07099999999991</v>
      </c>
      <c r="Z18" s="73"/>
      <c r="AA18" s="74">
        <f>SUM(B18:Z18)</f>
        <v>26997.9</v>
      </c>
    </row>
    <row r="19" spans="1:27" ht="24.95" customHeight="1" x14ac:dyDescent="0.2">
      <c r="A19" s="70" t="s">
        <v>14</v>
      </c>
      <c r="B19" s="75">
        <v>2432.0060000000003</v>
      </c>
      <c r="C19" s="76">
        <v>2332.6789999999996</v>
      </c>
      <c r="D19" s="76">
        <v>2212.9400000000005</v>
      </c>
      <c r="E19" s="76">
        <v>2142.779</v>
      </c>
      <c r="F19" s="76">
        <v>2198.7580000000007</v>
      </c>
      <c r="G19" s="76">
        <v>2346.6780000000003</v>
      </c>
      <c r="H19" s="76">
        <v>2789.7019999999993</v>
      </c>
      <c r="I19" s="76">
        <v>3336.4489999999996</v>
      </c>
      <c r="J19" s="76">
        <v>3725.2000000000003</v>
      </c>
      <c r="K19" s="76">
        <v>3890.3179999999998</v>
      </c>
      <c r="L19" s="76">
        <v>4018.0370000000007</v>
      </c>
      <c r="M19" s="76">
        <v>4051.6400000000003</v>
      </c>
      <c r="N19" s="76">
        <v>4036.306</v>
      </c>
      <c r="O19" s="76">
        <v>3848.6190000000006</v>
      </c>
      <c r="P19" s="76">
        <v>3643.56</v>
      </c>
      <c r="Q19" s="76">
        <v>3422.2630000000004</v>
      </c>
      <c r="R19" s="76">
        <v>3220.9959999999996</v>
      </c>
      <c r="S19" s="76">
        <v>3294.1030000000005</v>
      </c>
      <c r="T19" s="76">
        <v>3518.944</v>
      </c>
      <c r="U19" s="76">
        <v>4134.6499999999996</v>
      </c>
      <c r="V19" s="76">
        <v>4140.0649999999996</v>
      </c>
      <c r="W19" s="76">
        <v>3630.029</v>
      </c>
      <c r="X19" s="76">
        <v>3313.4669999999996</v>
      </c>
      <c r="Y19" s="76">
        <v>2754.2769999999996</v>
      </c>
      <c r="Z19" s="73"/>
      <c r="AA19" s="74">
        <f>SUM(B19:Z19)</f>
        <v>78434.464999999997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133</v>
      </c>
      <c r="C21" s="72">
        <v>114.5</v>
      </c>
      <c r="D21" s="72">
        <v>110</v>
      </c>
      <c r="E21" s="72">
        <v>118</v>
      </c>
      <c r="F21" s="72">
        <v>124</v>
      </c>
      <c r="G21" s="72">
        <v>137.5</v>
      </c>
      <c r="H21" s="72">
        <v>140.5</v>
      </c>
      <c r="I21" s="72">
        <v>156.5</v>
      </c>
      <c r="J21" s="72">
        <v>188</v>
      </c>
      <c r="K21" s="72">
        <v>182.5</v>
      </c>
      <c r="L21" s="72">
        <v>182</v>
      </c>
      <c r="M21" s="72">
        <v>189.5</v>
      </c>
      <c r="N21" s="72">
        <v>214</v>
      </c>
      <c r="O21" s="72">
        <v>220</v>
      </c>
      <c r="P21" s="72">
        <v>213</v>
      </c>
      <c r="Q21" s="72">
        <v>217</v>
      </c>
      <c r="R21" s="72">
        <v>172</v>
      </c>
      <c r="S21" s="72">
        <v>160</v>
      </c>
      <c r="T21" s="72">
        <v>162.5</v>
      </c>
      <c r="U21" s="72">
        <v>170</v>
      </c>
      <c r="V21" s="72">
        <v>164.5</v>
      </c>
      <c r="W21" s="72">
        <v>151</v>
      </c>
      <c r="X21" s="72">
        <v>153</v>
      </c>
      <c r="Y21" s="72">
        <v>143.5</v>
      </c>
      <c r="Z21" s="72"/>
      <c r="AA21" s="74">
        <f>SUM(B21:Z21)</f>
        <v>3916.5</v>
      </c>
    </row>
    <row r="22" spans="1:27" ht="30" customHeight="1" thickBot="1" x14ac:dyDescent="0.25">
      <c r="A22" s="81" t="s">
        <v>17</v>
      </c>
      <c r="B22" s="82">
        <f t="shared" ref="B22:AA22" si="1">SUM(B17:B21)</f>
        <v>4339.2290000000003</v>
      </c>
      <c r="C22" s="83">
        <f t="shared" si="1"/>
        <v>4225.1569999999992</v>
      </c>
      <c r="D22" s="83">
        <f t="shared" si="1"/>
        <v>4106.4140000000007</v>
      </c>
      <c r="E22" s="83">
        <f t="shared" si="1"/>
        <v>4045.0209999999997</v>
      </c>
      <c r="F22" s="83">
        <f t="shared" si="1"/>
        <v>4157.5110000000004</v>
      </c>
      <c r="G22" s="83">
        <f t="shared" si="1"/>
        <v>4445.5439999999999</v>
      </c>
      <c r="H22" s="83">
        <f t="shared" si="1"/>
        <v>5069.027</v>
      </c>
      <c r="I22" s="83">
        <f t="shared" si="1"/>
        <v>5768.6239999999998</v>
      </c>
      <c r="J22" s="83">
        <f t="shared" si="1"/>
        <v>6240.7480000000005</v>
      </c>
      <c r="K22" s="83">
        <f t="shared" si="1"/>
        <v>6399.0720000000001</v>
      </c>
      <c r="L22" s="83">
        <f t="shared" si="1"/>
        <v>6437.0730000000003</v>
      </c>
      <c r="M22" s="83">
        <f t="shared" si="1"/>
        <v>6453.8360000000002</v>
      </c>
      <c r="N22" s="83">
        <f t="shared" si="1"/>
        <v>6457.2899999999991</v>
      </c>
      <c r="O22" s="83">
        <f t="shared" si="1"/>
        <v>6230.3900000000012</v>
      </c>
      <c r="P22" s="83">
        <f t="shared" si="1"/>
        <v>6005.646999999999</v>
      </c>
      <c r="Q22" s="83">
        <f t="shared" si="1"/>
        <v>5720.8630000000003</v>
      </c>
      <c r="R22" s="83">
        <f t="shared" si="1"/>
        <v>5436.4219999999996</v>
      </c>
      <c r="S22" s="83">
        <f t="shared" si="1"/>
        <v>5574.4</v>
      </c>
      <c r="T22" s="83">
        <f t="shared" si="1"/>
        <v>5738.5759999999991</v>
      </c>
      <c r="U22" s="83">
        <f t="shared" si="1"/>
        <v>6412.3279999999995</v>
      </c>
      <c r="V22" s="83">
        <f t="shared" si="1"/>
        <v>6377.0319999999992</v>
      </c>
      <c r="W22" s="83">
        <f t="shared" si="1"/>
        <v>5779.3440000000001</v>
      </c>
      <c r="X22" s="83">
        <f t="shared" si="1"/>
        <v>5337.1559999999999</v>
      </c>
      <c r="Y22" s="83">
        <f t="shared" si="1"/>
        <v>4857.8449999999993</v>
      </c>
      <c r="Z22" s="84">
        <f t="shared" si="1"/>
        <v>0</v>
      </c>
      <c r="AA22" s="85">
        <f t="shared" si="1"/>
        <v>131614.549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442</v>
      </c>
      <c r="C25" s="67">
        <v>423.5</v>
      </c>
      <c r="D25" s="67">
        <v>419</v>
      </c>
      <c r="E25" s="67">
        <v>427</v>
      </c>
      <c r="F25" s="67">
        <v>433</v>
      </c>
      <c r="G25" s="67">
        <v>446.5</v>
      </c>
      <c r="H25" s="67">
        <v>449.5</v>
      </c>
      <c r="I25" s="67">
        <v>465.5</v>
      </c>
      <c r="J25" s="67">
        <v>500</v>
      </c>
      <c r="K25" s="67">
        <v>494.5</v>
      </c>
      <c r="L25" s="67">
        <v>494</v>
      </c>
      <c r="M25" s="67">
        <v>501.5</v>
      </c>
      <c r="N25" s="67">
        <v>531</v>
      </c>
      <c r="O25" s="67">
        <v>537</v>
      </c>
      <c r="P25" s="67">
        <v>530</v>
      </c>
      <c r="Q25" s="67">
        <v>532</v>
      </c>
      <c r="R25" s="67">
        <v>489</v>
      </c>
      <c r="S25" s="67">
        <v>470</v>
      </c>
      <c r="T25" s="67">
        <v>472.5</v>
      </c>
      <c r="U25" s="67">
        <v>480</v>
      </c>
      <c r="V25" s="67">
        <v>473.5</v>
      </c>
      <c r="W25" s="67">
        <v>460</v>
      </c>
      <c r="X25" s="67">
        <v>462</v>
      </c>
      <c r="Y25" s="67">
        <v>452.5</v>
      </c>
      <c r="Z25" s="68"/>
      <c r="AA25" s="69">
        <f>SUM(B25:Z25)</f>
        <v>11385.5</v>
      </c>
    </row>
    <row r="26" spans="1:27" ht="24.95" customHeight="1" x14ac:dyDescent="0.2">
      <c r="A26" s="70" t="s">
        <v>20</v>
      </c>
      <c r="B26" s="71">
        <v>3910.2289999999998</v>
      </c>
      <c r="C26" s="72">
        <v>3826.6570000000002</v>
      </c>
      <c r="D26" s="72">
        <v>3712.4140000000002</v>
      </c>
      <c r="E26" s="72">
        <v>3636.0210000000002</v>
      </c>
      <c r="F26" s="72">
        <v>3742.511</v>
      </c>
      <c r="G26" s="72">
        <v>4071.0439999999999</v>
      </c>
      <c r="H26" s="72">
        <v>4635.527</v>
      </c>
      <c r="I26" s="72">
        <v>5410.1239999999998</v>
      </c>
      <c r="J26" s="72">
        <v>5842.7479999999996</v>
      </c>
      <c r="K26" s="72">
        <v>6157.5720000000001</v>
      </c>
      <c r="L26" s="72">
        <v>6189.0730000000003</v>
      </c>
      <c r="M26" s="72">
        <v>6268.3360000000002</v>
      </c>
      <c r="N26" s="72">
        <v>6250.29</v>
      </c>
      <c r="O26" s="72">
        <v>6041.39</v>
      </c>
      <c r="P26" s="72">
        <v>5834.6469999999999</v>
      </c>
      <c r="Q26" s="72">
        <v>5461.8630000000003</v>
      </c>
      <c r="R26" s="72">
        <v>5160.4219999999996</v>
      </c>
      <c r="S26" s="72">
        <v>5230.3999999999996</v>
      </c>
      <c r="T26" s="72">
        <v>5300.076</v>
      </c>
      <c r="U26" s="72">
        <v>5951.3280000000004</v>
      </c>
      <c r="V26" s="72">
        <v>5953.5320000000002</v>
      </c>
      <c r="W26" s="72">
        <v>5364.3440000000001</v>
      </c>
      <c r="X26" s="72">
        <v>4963.1559999999999</v>
      </c>
      <c r="Y26" s="72">
        <v>4436.3450000000003</v>
      </c>
      <c r="Z26" s="73"/>
      <c r="AA26" s="74">
        <f>SUM(B26:Z26)</f>
        <v>123350.049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4352.2289999999994</v>
      </c>
      <c r="C28" s="57">
        <f t="shared" si="2"/>
        <v>4250.1570000000002</v>
      </c>
      <c r="D28" s="57">
        <f t="shared" si="2"/>
        <v>4131.4140000000007</v>
      </c>
      <c r="E28" s="57">
        <f t="shared" si="2"/>
        <v>4063.0210000000002</v>
      </c>
      <c r="F28" s="57">
        <f t="shared" si="2"/>
        <v>4175.5110000000004</v>
      </c>
      <c r="G28" s="57">
        <f t="shared" si="2"/>
        <v>4517.5439999999999</v>
      </c>
      <c r="H28" s="57">
        <f t="shared" si="2"/>
        <v>5085.027</v>
      </c>
      <c r="I28" s="57">
        <f t="shared" si="2"/>
        <v>5875.6239999999998</v>
      </c>
      <c r="J28" s="57">
        <f t="shared" si="2"/>
        <v>6342.7479999999996</v>
      </c>
      <c r="K28" s="57">
        <f t="shared" si="2"/>
        <v>6652.0720000000001</v>
      </c>
      <c r="L28" s="57">
        <f t="shared" si="2"/>
        <v>6683.0730000000003</v>
      </c>
      <c r="M28" s="57">
        <f t="shared" si="2"/>
        <v>6769.8360000000002</v>
      </c>
      <c r="N28" s="57">
        <f t="shared" si="2"/>
        <v>6781.29</v>
      </c>
      <c r="O28" s="57">
        <f t="shared" si="2"/>
        <v>6578.39</v>
      </c>
      <c r="P28" s="57">
        <f t="shared" si="2"/>
        <v>6364.6469999999999</v>
      </c>
      <c r="Q28" s="57">
        <f t="shared" si="2"/>
        <v>5993.8630000000003</v>
      </c>
      <c r="R28" s="57">
        <f t="shared" si="2"/>
        <v>5649.4219999999996</v>
      </c>
      <c r="S28" s="57">
        <f t="shared" si="2"/>
        <v>5700.4</v>
      </c>
      <c r="T28" s="57">
        <f t="shared" si="2"/>
        <v>5772.576</v>
      </c>
      <c r="U28" s="57">
        <f t="shared" si="2"/>
        <v>6431.3280000000004</v>
      </c>
      <c r="V28" s="57">
        <f t="shared" si="2"/>
        <v>6427.0320000000002</v>
      </c>
      <c r="W28" s="57">
        <f t="shared" si="2"/>
        <v>5824.3440000000001</v>
      </c>
      <c r="X28" s="57">
        <f t="shared" si="2"/>
        <v>5425.1559999999999</v>
      </c>
      <c r="Y28" s="57">
        <f t="shared" si="2"/>
        <v>4888.8450000000003</v>
      </c>
      <c r="Z28" s="58">
        <f t="shared" si="2"/>
        <v>0</v>
      </c>
      <c r="AA28" s="59">
        <f t="shared" si="2"/>
        <v>134735.549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13</v>
      </c>
      <c r="C31" s="90">
        <v>25</v>
      </c>
      <c r="D31" s="90">
        <v>25</v>
      </c>
      <c r="E31" s="90">
        <v>18</v>
      </c>
      <c r="F31" s="90">
        <v>18</v>
      </c>
      <c r="G31" s="90">
        <v>21</v>
      </c>
      <c r="H31" s="90"/>
      <c r="I31" s="90"/>
      <c r="J31" s="90">
        <v>2</v>
      </c>
      <c r="K31" s="90">
        <v>8</v>
      </c>
      <c r="L31" s="90">
        <v>30</v>
      </c>
      <c r="M31" s="90">
        <v>70</v>
      </c>
      <c r="N31" s="90">
        <v>60</v>
      </c>
      <c r="O31" s="90">
        <v>75</v>
      </c>
      <c r="P31" s="90">
        <v>76</v>
      </c>
      <c r="Q31" s="90">
        <v>10</v>
      </c>
      <c r="R31" s="90">
        <v>17</v>
      </c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468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>
        <v>1</v>
      </c>
      <c r="H32" s="94">
        <v>16</v>
      </c>
      <c r="I32" s="94">
        <v>107</v>
      </c>
      <c r="J32" s="94">
        <v>100</v>
      </c>
      <c r="K32" s="94">
        <v>192</v>
      </c>
      <c r="L32" s="94">
        <v>99</v>
      </c>
      <c r="M32" s="94">
        <v>104</v>
      </c>
      <c r="N32" s="94">
        <v>115</v>
      </c>
      <c r="O32" s="94">
        <v>99</v>
      </c>
      <c r="P32" s="94">
        <v>100</v>
      </c>
      <c r="Q32" s="94">
        <v>154</v>
      </c>
      <c r="R32" s="94">
        <v>152</v>
      </c>
      <c r="S32" s="94">
        <v>98</v>
      </c>
      <c r="T32" s="94">
        <v>11</v>
      </c>
      <c r="U32" s="94">
        <v>19</v>
      </c>
      <c r="V32" s="94">
        <v>50</v>
      </c>
      <c r="W32" s="94">
        <v>45</v>
      </c>
      <c r="X32" s="94">
        <v>38</v>
      </c>
      <c r="Y32" s="94">
        <v>31</v>
      </c>
      <c r="Z32" s="95"/>
      <c r="AA32" s="74">
        <f t="shared" si="3"/>
        <v>1531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>
        <v>50</v>
      </c>
      <c r="H33" s="94"/>
      <c r="I33" s="94"/>
      <c r="J33" s="94"/>
      <c r="K33" s="94">
        <v>53</v>
      </c>
      <c r="L33" s="94">
        <v>117</v>
      </c>
      <c r="M33" s="94">
        <v>142</v>
      </c>
      <c r="N33" s="94">
        <v>149</v>
      </c>
      <c r="O33" s="94">
        <v>174</v>
      </c>
      <c r="P33" s="94">
        <v>183</v>
      </c>
      <c r="Q33" s="94">
        <v>109</v>
      </c>
      <c r="R33" s="94">
        <v>44</v>
      </c>
      <c r="S33" s="94">
        <v>28</v>
      </c>
      <c r="T33" s="94">
        <v>23</v>
      </c>
      <c r="U33" s="94"/>
      <c r="V33" s="94"/>
      <c r="W33" s="94"/>
      <c r="X33" s="94">
        <v>50</v>
      </c>
      <c r="Y33" s="94"/>
      <c r="Z33" s="95"/>
      <c r="AA33" s="74">
        <f t="shared" si="3"/>
        <v>1122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88.1</v>
      </c>
      <c r="D35" s="94">
        <v>75.8</v>
      </c>
      <c r="E35" s="94"/>
      <c r="F35" s="94">
        <v>51.1</v>
      </c>
      <c r="G35" s="94">
        <v>44.3</v>
      </c>
      <c r="H35" s="94">
        <v>38.299999999999997</v>
      </c>
      <c r="I35" s="94">
        <v>328.7</v>
      </c>
      <c r="J35" s="94">
        <v>500</v>
      </c>
      <c r="K35" s="94">
        <v>159.5</v>
      </c>
      <c r="L35" s="94">
        <v>60.5</v>
      </c>
      <c r="M35" s="94">
        <v>128.1</v>
      </c>
      <c r="N35" s="94"/>
      <c r="O35" s="94"/>
      <c r="P35" s="94"/>
      <c r="Q35" s="94">
        <v>126.3</v>
      </c>
      <c r="R35" s="94">
        <v>500</v>
      </c>
      <c r="S35" s="94">
        <v>137.6</v>
      </c>
      <c r="T35" s="94">
        <v>128.4</v>
      </c>
      <c r="U35" s="94"/>
      <c r="V35" s="94"/>
      <c r="W35" s="94"/>
      <c r="X35" s="94"/>
      <c r="Y35" s="94">
        <v>180.7</v>
      </c>
      <c r="Z35" s="95"/>
      <c r="AA35" s="74">
        <f t="shared" si="3"/>
        <v>3047.3999999999996</v>
      </c>
    </row>
    <row r="36" spans="1:27" ht="30" customHeight="1" thickBot="1" x14ac:dyDescent="0.25">
      <c r="A36" s="81" t="s">
        <v>41</v>
      </c>
      <c r="B36" s="82">
        <f>SUM(B31:B35)</f>
        <v>513</v>
      </c>
      <c r="C36" s="83">
        <f t="shared" ref="C36:Z36" si="4">SUM(C31:C35)</f>
        <v>113.1</v>
      </c>
      <c r="D36" s="83">
        <f t="shared" si="4"/>
        <v>100.8</v>
      </c>
      <c r="E36" s="83">
        <f t="shared" si="4"/>
        <v>18</v>
      </c>
      <c r="F36" s="83">
        <f t="shared" si="4"/>
        <v>69.099999999999994</v>
      </c>
      <c r="G36" s="83">
        <f t="shared" si="4"/>
        <v>116.3</v>
      </c>
      <c r="H36" s="83">
        <f t="shared" si="4"/>
        <v>54.3</v>
      </c>
      <c r="I36" s="83">
        <f t="shared" si="4"/>
        <v>435.7</v>
      </c>
      <c r="J36" s="83">
        <f t="shared" si="4"/>
        <v>602</v>
      </c>
      <c r="K36" s="83">
        <f t="shared" si="4"/>
        <v>412.5</v>
      </c>
      <c r="L36" s="83">
        <f t="shared" si="4"/>
        <v>306.5</v>
      </c>
      <c r="M36" s="83">
        <f t="shared" si="4"/>
        <v>444.1</v>
      </c>
      <c r="N36" s="83">
        <f t="shared" si="4"/>
        <v>324</v>
      </c>
      <c r="O36" s="83">
        <f t="shared" si="4"/>
        <v>348</v>
      </c>
      <c r="P36" s="83">
        <f t="shared" si="4"/>
        <v>359</v>
      </c>
      <c r="Q36" s="83">
        <f t="shared" si="4"/>
        <v>399.3</v>
      </c>
      <c r="R36" s="83">
        <f t="shared" si="4"/>
        <v>713</v>
      </c>
      <c r="S36" s="83">
        <f t="shared" si="4"/>
        <v>263.60000000000002</v>
      </c>
      <c r="T36" s="83">
        <f t="shared" si="4"/>
        <v>162.4</v>
      </c>
      <c r="U36" s="83">
        <f t="shared" si="4"/>
        <v>19</v>
      </c>
      <c r="V36" s="83">
        <f t="shared" si="4"/>
        <v>50</v>
      </c>
      <c r="W36" s="83">
        <f t="shared" si="4"/>
        <v>45</v>
      </c>
      <c r="X36" s="83">
        <f t="shared" si="4"/>
        <v>88</v>
      </c>
      <c r="Y36" s="83">
        <f t="shared" si="4"/>
        <v>211.7</v>
      </c>
      <c r="Z36" s="84">
        <f t="shared" si="4"/>
        <v>0</v>
      </c>
      <c r="AA36" s="85">
        <f t="shared" si="3"/>
        <v>6168.4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88.1</v>
      </c>
      <c r="D43" s="94">
        <v>75.8</v>
      </c>
      <c r="E43" s="94"/>
      <c r="F43" s="94">
        <v>51.1</v>
      </c>
      <c r="G43" s="94">
        <v>44.3</v>
      </c>
      <c r="H43" s="94">
        <v>38.299999999999997</v>
      </c>
      <c r="I43" s="94">
        <v>328.7</v>
      </c>
      <c r="J43" s="94">
        <v>500</v>
      </c>
      <c r="K43" s="94">
        <v>159.5</v>
      </c>
      <c r="L43" s="94">
        <v>60.5</v>
      </c>
      <c r="M43" s="94">
        <v>128.1</v>
      </c>
      <c r="N43" s="94"/>
      <c r="O43" s="94"/>
      <c r="P43" s="94"/>
      <c r="Q43" s="94">
        <v>126.3</v>
      </c>
      <c r="R43" s="94">
        <v>500</v>
      </c>
      <c r="S43" s="94">
        <v>137.6</v>
      </c>
      <c r="T43" s="94">
        <v>128.4</v>
      </c>
      <c r="U43" s="94"/>
      <c r="V43" s="94"/>
      <c r="W43" s="94"/>
      <c r="X43" s="94"/>
      <c r="Y43" s="94">
        <v>180.7</v>
      </c>
      <c r="Z43" s="95"/>
      <c r="AA43" s="74">
        <f t="shared" si="5"/>
        <v>3047.3999999999996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88.1</v>
      </c>
      <c r="D44" s="83">
        <f t="shared" si="6"/>
        <v>75.8</v>
      </c>
      <c r="E44" s="83">
        <f t="shared" si="6"/>
        <v>0</v>
      </c>
      <c r="F44" s="83">
        <f t="shared" si="6"/>
        <v>51.1</v>
      </c>
      <c r="G44" s="83">
        <f t="shared" si="6"/>
        <v>44.3</v>
      </c>
      <c r="H44" s="83">
        <f t="shared" si="6"/>
        <v>38.299999999999997</v>
      </c>
      <c r="I44" s="83">
        <f t="shared" si="6"/>
        <v>328.7</v>
      </c>
      <c r="J44" s="83">
        <f t="shared" si="6"/>
        <v>500</v>
      </c>
      <c r="K44" s="83">
        <f t="shared" si="6"/>
        <v>159.5</v>
      </c>
      <c r="L44" s="83">
        <f t="shared" si="6"/>
        <v>60.5</v>
      </c>
      <c r="M44" s="83">
        <f t="shared" si="6"/>
        <v>128.1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126.3</v>
      </c>
      <c r="R44" s="83">
        <f t="shared" si="6"/>
        <v>500</v>
      </c>
      <c r="S44" s="83">
        <f t="shared" si="6"/>
        <v>137.6</v>
      </c>
      <c r="T44" s="83">
        <f t="shared" si="6"/>
        <v>128.4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180.7</v>
      </c>
      <c r="Z44" s="84">
        <f t="shared" si="6"/>
        <v>0</v>
      </c>
      <c r="AA44" s="85">
        <f t="shared" si="5"/>
        <v>3047.3999999999996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4852.2290000000003</v>
      </c>
      <c r="C47" s="83">
        <f t="shared" ref="C47:Z47" si="8">SUM(C10:C13)+C22+C36</f>
        <v>4338.2569999999996</v>
      </c>
      <c r="D47" s="83">
        <f t="shared" si="8"/>
        <v>4207.2140000000009</v>
      </c>
      <c r="E47" s="83">
        <f t="shared" si="8"/>
        <v>4063.0209999999997</v>
      </c>
      <c r="F47" s="83">
        <f t="shared" si="8"/>
        <v>4226.6110000000008</v>
      </c>
      <c r="G47" s="83">
        <f t="shared" si="8"/>
        <v>4561.8440000000001</v>
      </c>
      <c r="H47" s="83">
        <f t="shared" si="8"/>
        <v>5123.3270000000002</v>
      </c>
      <c r="I47" s="83">
        <f t="shared" si="8"/>
        <v>6204.3239999999996</v>
      </c>
      <c r="J47" s="83">
        <f t="shared" si="8"/>
        <v>6842.7480000000005</v>
      </c>
      <c r="K47" s="83">
        <f t="shared" si="8"/>
        <v>6811.5720000000001</v>
      </c>
      <c r="L47" s="83">
        <f t="shared" si="8"/>
        <v>6743.5730000000003</v>
      </c>
      <c r="M47" s="83">
        <f t="shared" si="8"/>
        <v>6897.9360000000006</v>
      </c>
      <c r="N47" s="83">
        <f t="shared" si="8"/>
        <v>6781.2899999999991</v>
      </c>
      <c r="O47" s="83">
        <f t="shared" si="8"/>
        <v>6578.3900000000012</v>
      </c>
      <c r="P47" s="83">
        <f t="shared" si="8"/>
        <v>6364.646999999999</v>
      </c>
      <c r="Q47" s="83">
        <f t="shared" si="8"/>
        <v>6120.1630000000005</v>
      </c>
      <c r="R47" s="83">
        <f t="shared" si="8"/>
        <v>6149.4219999999996</v>
      </c>
      <c r="S47" s="83">
        <f t="shared" si="8"/>
        <v>5838</v>
      </c>
      <c r="T47" s="83">
        <f t="shared" si="8"/>
        <v>5900.9759999999987</v>
      </c>
      <c r="U47" s="83">
        <f t="shared" si="8"/>
        <v>6431.3279999999995</v>
      </c>
      <c r="V47" s="83">
        <f t="shared" si="8"/>
        <v>6427.0319999999992</v>
      </c>
      <c r="W47" s="83">
        <f t="shared" si="8"/>
        <v>5824.3440000000001</v>
      </c>
      <c r="X47" s="83">
        <f t="shared" si="8"/>
        <v>5425.1559999999999</v>
      </c>
      <c r="Y47" s="83">
        <f t="shared" si="8"/>
        <v>5069.5449999999992</v>
      </c>
      <c r="Z47" s="84">
        <f t="shared" si="8"/>
        <v>0</v>
      </c>
      <c r="AA47" s="100">
        <f>SUM(B47:Z47)</f>
        <v>137782.94899999999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</v>
      </c>
      <c r="C4" s="18">
        <v>88.1</v>
      </c>
      <c r="D4" s="18">
        <v>75.8</v>
      </c>
      <c r="E4" s="18">
        <v>-4.2</v>
      </c>
      <c r="F4" s="18">
        <v>51.1</v>
      </c>
      <c r="G4" s="18">
        <v>44.3</v>
      </c>
      <c r="H4" s="18">
        <v>38.299999999999997</v>
      </c>
      <c r="I4" s="18">
        <v>328.7</v>
      </c>
      <c r="J4" s="18">
        <v>500</v>
      </c>
      <c r="K4" s="18">
        <v>159.5</v>
      </c>
      <c r="L4" s="18">
        <v>60.5</v>
      </c>
      <c r="M4" s="18">
        <v>128.1</v>
      </c>
      <c r="N4" s="18">
        <v>-35.299999999999997</v>
      </c>
      <c r="O4" s="18">
        <v>-333.4</v>
      </c>
      <c r="P4" s="18">
        <v>-233.5</v>
      </c>
      <c r="Q4" s="18">
        <v>126.3</v>
      </c>
      <c r="R4" s="18">
        <v>500</v>
      </c>
      <c r="S4" s="18">
        <v>137.6</v>
      </c>
      <c r="T4" s="18">
        <v>128.4</v>
      </c>
      <c r="U4" s="18">
        <v>-500</v>
      </c>
      <c r="V4" s="18">
        <v>-500</v>
      </c>
      <c r="W4" s="18">
        <v>-251.1</v>
      </c>
      <c r="X4" s="18">
        <v>-222.4</v>
      </c>
      <c r="Y4" s="18">
        <v>180.7</v>
      </c>
      <c r="Z4" s="19"/>
      <c r="AA4" s="107">
        <f>SUM(B4:Z4)</f>
        <v>967.50000000000023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61.51</v>
      </c>
      <c r="C7" s="113">
        <v>56.86</v>
      </c>
      <c r="D7" s="113">
        <v>55.99</v>
      </c>
      <c r="E7" s="113">
        <v>53.73</v>
      </c>
      <c r="F7" s="113">
        <v>53.95</v>
      </c>
      <c r="G7" s="113">
        <v>61.95</v>
      </c>
      <c r="H7" s="113">
        <v>74.400000000000006</v>
      </c>
      <c r="I7" s="113">
        <v>85.72</v>
      </c>
      <c r="J7" s="113">
        <v>90.89</v>
      </c>
      <c r="K7" s="113">
        <v>74.209999999999994</v>
      </c>
      <c r="L7" s="113">
        <v>70.959999999999994</v>
      </c>
      <c r="M7" s="113">
        <v>67.760000000000005</v>
      </c>
      <c r="N7" s="113">
        <v>66.7</v>
      </c>
      <c r="O7" s="113">
        <v>63.66</v>
      </c>
      <c r="P7" s="113">
        <v>63.66</v>
      </c>
      <c r="Q7" s="113">
        <v>66.7</v>
      </c>
      <c r="R7" s="113">
        <v>70.010000000000005</v>
      </c>
      <c r="S7" s="113">
        <v>69.2</v>
      </c>
      <c r="T7" s="113">
        <v>70.72</v>
      </c>
      <c r="U7" s="113">
        <v>82.86</v>
      </c>
      <c r="V7" s="113">
        <v>84.88</v>
      </c>
      <c r="W7" s="113">
        <v>78</v>
      </c>
      <c r="X7" s="113">
        <v>72.94</v>
      </c>
      <c r="Y7" s="113">
        <v>66.7</v>
      </c>
      <c r="Z7" s="114"/>
      <c r="AA7" s="115">
        <v>69.331666666666678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>
        <v>4.2</v>
      </c>
      <c r="F15" s="129"/>
      <c r="G15" s="129"/>
      <c r="H15" s="129"/>
      <c r="I15" s="129"/>
      <c r="J15" s="129"/>
      <c r="K15" s="129"/>
      <c r="L15" s="129"/>
      <c r="M15" s="129"/>
      <c r="N15" s="129">
        <v>35.299999999999997</v>
      </c>
      <c r="O15" s="129">
        <v>333.4</v>
      </c>
      <c r="P15" s="129">
        <v>233.5</v>
      </c>
      <c r="Q15" s="129"/>
      <c r="R15" s="129"/>
      <c r="S15" s="129"/>
      <c r="T15" s="129"/>
      <c r="U15" s="129">
        <v>500</v>
      </c>
      <c r="V15" s="125">
        <v>500</v>
      </c>
      <c r="W15" s="129">
        <v>251.1</v>
      </c>
      <c r="X15" s="129">
        <v>222.4</v>
      </c>
      <c r="Y15" s="129"/>
      <c r="Z15" s="127"/>
      <c r="AA15" s="128">
        <f t="shared" si="0"/>
        <v>2079.9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4.2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35.299999999999997</v>
      </c>
      <c r="O16" s="131">
        <f t="shared" si="1"/>
        <v>333.4</v>
      </c>
      <c r="P16" s="131">
        <f t="shared" si="1"/>
        <v>233.5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500</v>
      </c>
      <c r="V16" s="131">
        <f t="shared" si="1"/>
        <v>500</v>
      </c>
      <c r="W16" s="131">
        <f t="shared" si="1"/>
        <v>251.1</v>
      </c>
      <c r="X16" s="131">
        <f t="shared" si="1"/>
        <v>222.4</v>
      </c>
      <c r="Y16" s="131">
        <f t="shared" si="1"/>
        <v>0</v>
      </c>
      <c r="Z16" s="132" t="str">
        <f t="shared" si="1"/>
        <v/>
      </c>
      <c r="AA16" s="85">
        <f t="shared" si="0"/>
        <v>2079.9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88.1</v>
      </c>
      <c r="D23" s="129">
        <v>75.8</v>
      </c>
      <c r="E23" s="129"/>
      <c r="F23" s="129">
        <v>51.1</v>
      </c>
      <c r="G23" s="129">
        <v>44.3</v>
      </c>
      <c r="H23" s="129">
        <v>38.299999999999997</v>
      </c>
      <c r="I23" s="129">
        <v>328.7</v>
      </c>
      <c r="J23" s="129">
        <v>500</v>
      </c>
      <c r="K23" s="129">
        <v>159.5</v>
      </c>
      <c r="L23" s="129">
        <v>60.5</v>
      </c>
      <c r="M23" s="129">
        <v>128.1</v>
      </c>
      <c r="N23" s="129"/>
      <c r="O23" s="129"/>
      <c r="P23" s="129"/>
      <c r="Q23" s="129">
        <v>126.3</v>
      </c>
      <c r="R23" s="129">
        <v>500</v>
      </c>
      <c r="S23" s="129">
        <v>137.6</v>
      </c>
      <c r="T23" s="129">
        <v>128.4</v>
      </c>
      <c r="U23" s="129"/>
      <c r="V23" s="125"/>
      <c r="W23" s="129"/>
      <c r="X23" s="129"/>
      <c r="Y23" s="129">
        <v>180.7</v>
      </c>
      <c r="Z23" s="127"/>
      <c r="AA23" s="128">
        <f t="shared" si="2"/>
        <v>3047.3999999999996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88.1</v>
      </c>
      <c r="D24" s="131">
        <f t="shared" si="3"/>
        <v>75.8</v>
      </c>
      <c r="E24" s="131">
        <f t="shared" si="3"/>
        <v>0</v>
      </c>
      <c r="F24" s="131">
        <f t="shared" si="3"/>
        <v>51.1</v>
      </c>
      <c r="G24" s="131">
        <f t="shared" si="3"/>
        <v>44.3</v>
      </c>
      <c r="H24" s="131">
        <f t="shared" si="3"/>
        <v>38.299999999999997</v>
      </c>
      <c r="I24" s="131">
        <f t="shared" si="3"/>
        <v>328.7</v>
      </c>
      <c r="J24" s="131">
        <f t="shared" si="3"/>
        <v>500</v>
      </c>
      <c r="K24" s="131">
        <f t="shared" si="3"/>
        <v>159.5</v>
      </c>
      <c r="L24" s="131">
        <f t="shared" si="3"/>
        <v>60.5</v>
      </c>
      <c r="M24" s="131">
        <f t="shared" si="3"/>
        <v>128.1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126.3</v>
      </c>
      <c r="R24" s="131">
        <f t="shared" si="3"/>
        <v>500</v>
      </c>
      <c r="S24" s="131">
        <f t="shared" si="3"/>
        <v>137.6</v>
      </c>
      <c r="T24" s="131">
        <f t="shared" si="3"/>
        <v>128.4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180.7</v>
      </c>
      <c r="Z24" s="132" t="str">
        <f t="shared" si="3"/>
        <v/>
      </c>
      <c r="AA24" s="85">
        <f t="shared" si="2"/>
        <v>3047.3999999999996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2021-04-11T11:06:59Z</dcterms:created>
  <dcterms:modified xsi:type="dcterms:W3CDTF">2021-04-11T11:07:00Z</dcterms:modified>
</cp:coreProperties>
</file>