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[1]SPOT_Orders_OverView_01!$A$48:$A$82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<sst xmlns="http://schemas.openxmlformats.org/spreadsheetml/2006/main" count="109" uniqueCount="49">
  <si>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10/04/2021 14:12:47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</si>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</sst>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2450.0549999999998</c:v>
                </c:pt>
                <c:pt idx="1">
                  <c:v>2094.308</c:v>
                </c:pt>
                <c:pt idx="2">
                  <c:v>1961.287</c:v>
                </c:pt>
                <c:pt idx="3">
                  <c:v>1731.702</c:v>
                </c:pt>
                <c:pt idx="4">
                  <c:v>1707.9</c:v>
                </c:pt>
                <c:pt idx="5">
                  <c:v>1766.924</c:v>
                </c:pt>
                <c:pt idx="6">
                  <c:v>1737.2939999999999</c:v>
                </c:pt>
                <c:pt idx="7">
                  <c:v>1497.9</c:v>
                </c:pt>
                <c:pt idx="8">
                  <c:v>1949.431</c:v>
                </c:pt>
                <c:pt idx="9">
                  <c:v>1948.431</c:v>
                </c:pt>
                <c:pt idx="10">
                  <c:v>1918.471</c:v>
                </c:pt>
                <c:pt idx="11">
                  <c:v>1883.1550000000002</c:v>
                </c:pt>
                <c:pt idx="12">
                  <c:v>1691.9830000000002</c:v>
                </c:pt>
                <c:pt idx="13">
                  <c:v>1420.9</c:v>
                </c:pt>
                <c:pt idx="14">
                  <c:v>1420.9</c:v>
                </c:pt>
                <c:pt idx="15">
                  <c:v>1480.9</c:v>
                </c:pt>
                <c:pt idx="16">
                  <c:v>1768.9</c:v>
                </c:pt>
                <c:pt idx="17">
                  <c:v>2192.6819999999998</c:v>
                </c:pt>
                <c:pt idx="18">
                  <c:v>2492.3490000000002</c:v>
                </c:pt>
                <c:pt idx="19">
                  <c:v>2916.7930000000001</c:v>
                </c:pt>
                <c:pt idx="20">
                  <c:v>2939.7110000000002</c:v>
                </c:pt>
                <c:pt idx="21">
                  <c:v>2940.3850000000002</c:v>
                </c:pt>
                <c:pt idx="22">
                  <c:v>2930.259</c:v>
                </c:pt>
                <c:pt idx="23">
                  <c:v>2723.2220000000002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1393</c:v>
                </c:pt>
                <c:pt idx="1">
                  <c:v>1422</c:v>
                </c:pt>
                <c:pt idx="2">
                  <c:v>1478</c:v>
                </c:pt>
                <c:pt idx="3">
                  <c:v>1524.4</c:v>
                </c:pt>
                <c:pt idx="4">
                  <c:v>1485.8</c:v>
                </c:pt>
                <c:pt idx="5">
                  <c:v>1481</c:v>
                </c:pt>
                <c:pt idx="6">
                  <c:v>1545.5</c:v>
                </c:pt>
                <c:pt idx="7">
                  <c:v>1391.5</c:v>
                </c:pt>
                <c:pt idx="8">
                  <c:v>1282</c:v>
                </c:pt>
                <c:pt idx="9">
                  <c:v>1214</c:v>
                </c:pt>
                <c:pt idx="10">
                  <c:v>1274</c:v>
                </c:pt>
                <c:pt idx="11">
                  <c:v>1283</c:v>
                </c:pt>
                <c:pt idx="12">
                  <c:v>1353</c:v>
                </c:pt>
                <c:pt idx="13">
                  <c:v>1182</c:v>
                </c:pt>
                <c:pt idx="14">
                  <c:v>1221.1770000000001</c:v>
                </c:pt>
                <c:pt idx="15">
                  <c:v>1305</c:v>
                </c:pt>
                <c:pt idx="16">
                  <c:v>1303</c:v>
                </c:pt>
                <c:pt idx="17">
                  <c:v>1353</c:v>
                </c:pt>
                <c:pt idx="18">
                  <c:v>1356</c:v>
                </c:pt>
                <c:pt idx="19">
                  <c:v>1414</c:v>
                </c:pt>
                <c:pt idx="20">
                  <c:v>1351</c:v>
                </c:pt>
                <c:pt idx="21">
                  <c:v>1281</c:v>
                </c:pt>
                <c:pt idx="22">
                  <c:v>1254</c:v>
                </c:pt>
                <c:pt idx="23">
                  <c:v>1236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442.03299999999996</c:v>
                </c:pt>
                <c:pt idx="1">
                  <c:v>412.37700000000007</c:v>
                </c:pt>
                <c:pt idx="2">
                  <c:v>411.08100000000002</c:v>
                </c:pt>
                <c:pt idx="3">
                  <c:v>401.22400000000005</c:v>
                </c:pt>
                <c:pt idx="4">
                  <c:v>413.86500000000007</c:v>
                </c:pt>
                <c:pt idx="5">
                  <c:v>434.50099999999998</c:v>
                </c:pt>
                <c:pt idx="6">
                  <c:v>562.91300000000001</c:v>
                </c:pt>
                <c:pt idx="7">
                  <c:v>994.05800000000022</c:v>
                </c:pt>
                <c:pt idx="8">
                  <c:v>1604.9849999999999</c:v>
                </c:pt>
                <c:pt idx="9">
                  <c:v>2167.3420000000001</c:v>
                </c:pt>
                <c:pt idx="10">
                  <c:v>2575.547</c:v>
                </c:pt>
                <c:pt idx="11">
                  <c:v>2794.2860000000005</c:v>
                </c:pt>
                <c:pt idx="12">
                  <c:v>2865.1059999999998</c:v>
                </c:pt>
                <c:pt idx="13">
                  <c:v>2799.5740000000001</c:v>
                </c:pt>
                <c:pt idx="14">
                  <c:v>2600.8400000000006</c:v>
                </c:pt>
                <c:pt idx="15">
                  <c:v>2257.0470000000005</c:v>
                </c:pt>
                <c:pt idx="16">
                  <c:v>1759.1159999999995</c:v>
                </c:pt>
                <c:pt idx="17">
                  <c:v>1189.8389999999999</c:v>
                </c:pt>
                <c:pt idx="18">
                  <c:v>786.17199999999991</c:v>
                </c:pt>
                <c:pt idx="19">
                  <c:v>653.8950000000001</c:v>
                </c:pt>
                <c:pt idx="20">
                  <c:v>609.42399999999998</c:v>
                </c:pt>
                <c:pt idx="21">
                  <c:v>578.04700000000003</c:v>
                </c:pt>
                <c:pt idx="22">
                  <c:v>563.66500000000008</c:v>
                </c:pt>
                <c:pt idx="23">
                  <c:v>569.70699999999999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126</c:v>
                </c:pt>
                <c:pt idx="5">
                  <c:v>126</c:v>
                </c:pt>
                <c:pt idx="6">
                  <c:v>126</c:v>
                </c:pt>
                <c:pt idx="7">
                  <c:v>371</c:v>
                </c:pt>
                <c:pt idx="8">
                  <c:v>371</c:v>
                </c:pt>
                <c:pt idx="9">
                  <c:v>261</c:v>
                </c:pt>
                <c:pt idx="10">
                  <c:v>126</c:v>
                </c:pt>
                <c:pt idx="11">
                  <c:v>26</c:v>
                </c:pt>
                <c:pt idx="12">
                  <c:v>26</c:v>
                </c:pt>
                <c:pt idx="13">
                  <c:v>116</c:v>
                </c:pt>
                <c:pt idx="14">
                  <c:v>40</c:v>
                </c:pt>
                <c:pt idx="15">
                  <c:v>75</c:v>
                </c:pt>
                <c:pt idx="16">
                  <c:v>145</c:v>
                </c:pt>
                <c:pt idx="17">
                  <c:v>318</c:v>
                </c:pt>
                <c:pt idx="18">
                  <c:v>623</c:v>
                </c:pt>
                <c:pt idx="19">
                  <c:v>927</c:v>
                </c:pt>
                <c:pt idx="20">
                  <c:v>910</c:v>
                </c:pt>
                <c:pt idx="21">
                  <c:v>478</c:v>
                </c:pt>
                <c:pt idx="22">
                  <c:v>218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133248"/>
        <c:axId val="383133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4731.05</c:v>
                </c:pt>
                <c:pt idx="1">
                  <c:v>4374.7080000000005</c:v>
                </c:pt>
                <c:pt idx="2">
                  <c:v>4296.3259999999982</c:v>
                </c:pt>
                <c:pt idx="3">
                  <c:v>4103.2860000000001</c:v>
                </c:pt>
                <c:pt idx="4">
                  <c:v>4079.5369999999984</c:v>
                </c:pt>
                <c:pt idx="5">
                  <c:v>4154.4390000000003</c:v>
                </c:pt>
                <c:pt idx="6">
                  <c:v>4317.7199999999993</c:v>
                </c:pt>
                <c:pt idx="7">
                  <c:v>4600.4889999999996</c:v>
                </c:pt>
                <c:pt idx="8">
                  <c:v>5553.4210000000012</c:v>
                </c:pt>
                <c:pt idx="9">
                  <c:v>5936.768</c:v>
                </c:pt>
                <c:pt idx="10">
                  <c:v>6240.0179999999982</c:v>
                </c:pt>
                <c:pt idx="11">
                  <c:v>6332.4409999999998</c:v>
                </c:pt>
                <c:pt idx="12">
                  <c:v>6282.0890000000018</c:v>
                </c:pt>
                <c:pt idx="13">
                  <c:v>5864.4740000000002</c:v>
                </c:pt>
                <c:pt idx="14">
                  <c:v>5628.9169999999995</c:v>
                </c:pt>
                <c:pt idx="15">
                  <c:v>5463.8989999999985</c:v>
                </c:pt>
                <c:pt idx="16">
                  <c:v>5321.9979999999996</c:v>
                </c:pt>
                <c:pt idx="17">
                  <c:v>5399.4930000000004</c:v>
                </c:pt>
                <c:pt idx="18">
                  <c:v>5603.5209999999997</c:v>
                </c:pt>
                <c:pt idx="19">
                  <c:v>6257.6880000000019</c:v>
                </c:pt>
                <c:pt idx="20">
                  <c:v>6156.1840000000002</c:v>
                </c:pt>
                <c:pt idx="21">
                  <c:v>5623.4259999999995</c:v>
                </c:pt>
                <c:pt idx="22">
                  <c:v>5311.9249999999993</c:v>
                </c:pt>
                <c:pt idx="23">
                  <c:v>5049.9699999999993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133248"/>
        <c:axId val="383133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63.33</c:v>
                </c:pt>
                <c:pt idx="1">
                  <c:v>58.63</c:v>
                </c:pt>
                <c:pt idx="2">
                  <c:v>57.21</c:v>
                </c:pt>
                <c:pt idx="3">
                  <c:v>53.96</c:v>
                </c:pt>
                <c:pt idx="4">
                  <c:v>52</c:v>
                </c:pt>
                <c:pt idx="5">
                  <c:v>55.12</c:v>
                </c:pt>
                <c:pt idx="6">
                  <c:v>56.07</c:v>
                </c:pt>
                <c:pt idx="7">
                  <c:v>52.56</c:v>
                </c:pt>
                <c:pt idx="8">
                  <c:v>60.39</c:v>
                </c:pt>
                <c:pt idx="9">
                  <c:v>60.39</c:v>
                </c:pt>
                <c:pt idx="10">
                  <c:v>57.65</c:v>
                </c:pt>
                <c:pt idx="11">
                  <c:v>57.65</c:v>
                </c:pt>
                <c:pt idx="12">
                  <c:v>55.49</c:v>
                </c:pt>
                <c:pt idx="13">
                  <c:v>32.57</c:v>
                </c:pt>
                <c:pt idx="14">
                  <c:v>31.23</c:v>
                </c:pt>
                <c:pt idx="15">
                  <c:v>45.5</c:v>
                </c:pt>
                <c:pt idx="16">
                  <c:v>51.96</c:v>
                </c:pt>
                <c:pt idx="17">
                  <c:v>57.22</c:v>
                </c:pt>
                <c:pt idx="18">
                  <c:v>57.65</c:v>
                </c:pt>
                <c:pt idx="19">
                  <c:v>66.64</c:v>
                </c:pt>
                <c:pt idx="20">
                  <c:v>73</c:v>
                </c:pt>
                <c:pt idx="21">
                  <c:v>70.099999999999994</c:v>
                </c:pt>
                <c:pt idx="22">
                  <c:v>66</c:v>
                </c:pt>
                <c:pt idx="23">
                  <c:v>62.36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134424"/>
        <c:axId val="383134032"/>
      </c:lineChart>
      <c:catAx>
        <c:axId val="38313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33640"/>
        <c:crosses val="autoZero"/>
        <c:auto val="1"/>
        <c:lblAlgn val="ctr"/>
        <c:lblOffset val="100"/>
        <c:noMultiLvlLbl val="0"/>
      </c:catAx>
      <c:valAx>
        <c:axId val="383133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33248"/>
        <c:crosses val="autoZero"/>
        <c:crossBetween val="between"/>
      </c:valAx>
      <c:valAx>
        <c:axId val="383134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134424"/>
        <c:crosses val="max"/>
        <c:crossBetween val="between"/>
      </c:valAx>
      <c:catAx>
        <c:axId val="383134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134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44297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49565.842000000055</v>
          </cell>
        </row>
        <row r="28">
          <cell r="C28">
            <v>5984</v>
          </cell>
        </row>
        <row r="29">
          <cell r="C29">
            <v>32383.377</v>
          </cell>
        </row>
        <row r="30">
          <cell r="C30">
            <v>30446.643999999997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24213.266000000003</v>
          </cell>
        </row>
        <row r="39">
          <cell r="C39">
            <v>19131.225999999999</v>
          </cell>
        </row>
        <row r="40">
          <cell r="C40">
            <v>70727.149999999994</v>
          </cell>
        </row>
        <row r="41">
          <cell r="C41">
            <v>0</v>
          </cell>
        </row>
        <row r="42">
          <cell r="C42">
            <v>9902.1449999999986</v>
          </cell>
        </row>
        <row r="43">
          <cell r="C43">
            <v>2710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63.33</v>
          </cell>
          <cell r="C7">
            <v>58.63</v>
          </cell>
          <cell r="D7">
            <v>57.21</v>
          </cell>
          <cell r="E7">
            <v>53.96</v>
          </cell>
          <cell r="F7">
            <v>52</v>
          </cell>
          <cell r="G7">
            <v>55.12</v>
          </cell>
          <cell r="H7">
            <v>56.07</v>
          </cell>
          <cell r="I7">
            <v>52.56</v>
          </cell>
          <cell r="J7">
            <v>60.39</v>
          </cell>
          <cell r="K7">
            <v>60.39</v>
          </cell>
          <cell r="L7">
            <v>57.65</v>
          </cell>
          <cell r="M7">
            <v>57.65</v>
          </cell>
          <cell r="N7">
            <v>55.49</v>
          </cell>
          <cell r="O7">
            <v>32.57</v>
          </cell>
          <cell r="P7">
            <v>31.23</v>
          </cell>
          <cell r="Q7">
            <v>45.5</v>
          </cell>
          <cell r="R7">
            <v>51.96</v>
          </cell>
          <cell r="S7">
            <v>57.22</v>
          </cell>
          <cell r="T7">
            <v>57.65</v>
          </cell>
          <cell r="U7">
            <v>66.64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63.33</v>
          </cell>
          <cell r="C7">
            <v>58.63</v>
          </cell>
          <cell r="D7">
            <v>57.21</v>
          </cell>
          <cell r="E7">
            <v>53.96</v>
          </cell>
          <cell r="F7">
            <v>52</v>
          </cell>
          <cell r="G7">
            <v>55.12</v>
          </cell>
          <cell r="H7">
            <v>56.07</v>
          </cell>
          <cell r="I7">
            <v>52.56</v>
          </cell>
          <cell r="J7">
            <v>60.39</v>
          </cell>
          <cell r="K7">
            <v>60.39</v>
          </cell>
          <cell r="L7">
            <v>57.65</v>
          </cell>
          <cell r="M7">
            <v>57.65</v>
          </cell>
          <cell r="N7">
            <v>55.49</v>
          </cell>
          <cell r="O7">
            <v>32.57</v>
          </cell>
          <cell r="P7">
            <v>31.23</v>
          </cell>
          <cell r="Q7">
            <v>45.5</v>
          </cell>
          <cell r="R7">
            <v>51.96</v>
          </cell>
          <cell r="S7">
            <v>57.22</v>
          </cell>
          <cell r="T7">
            <v>57.65</v>
          </cell>
          <cell r="U7">
            <v>66.64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  <row r="13">
          <cell r="B13">
            <v>192</v>
          </cell>
          <cell r="C13">
            <v>192</v>
          </cell>
          <cell r="D13">
            <v>192</v>
          </cell>
          <cell r="E13">
            <v>192</v>
          </cell>
          <cell r="F13">
            <v>192</v>
          </cell>
          <cell r="G13">
            <v>192</v>
          </cell>
          <cell r="H13">
            <v>192</v>
          </cell>
          <cell r="I13">
            <v>192</v>
          </cell>
          <cell r="J13">
            <v>192</v>
          </cell>
          <cell r="K13">
            <v>192</v>
          </cell>
          <cell r="L13">
            <v>192</v>
          </cell>
          <cell r="M13">
            <v>192</v>
          </cell>
          <cell r="N13">
            <v>192</v>
          </cell>
          <cell r="O13">
            <v>192</v>
          </cell>
          <cell r="P13">
            <v>192</v>
          </cell>
          <cell r="Q13">
            <v>192</v>
          </cell>
          <cell r="R13">
            <v>192</v>
          </cell>
          <cell r="S13">
            <v>192</v>
          </cell>
          <cell r="T13">
            <v>192</v>
          </cell>
          <cell r="U13">
            <v>192</v>
          </cell>
          <cell r="V13">
            <v>192</v>
          </cell>
          <cell r="W13">
            <v>192</v>
          </cell>
          <cell r="X13">
            <v>192</v>
          </cell>
          <cell r="Y13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6"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378</v>
          </cell>
          <cell r="C27">
            <v>378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250</v>
          </cell>
          <cell r="I27">
            <v>250</v>
          </cell>
          <cell r="J27">
            <v>378</v>
          </cell>
          <cell r="K27">
            <v>378</v>
          </cell>
          <cell r="L27">
            <v>337.61399999999998</v>
          </cell>
          <cell r="M27">
            <v>355.255</v>
          </cell>
          <cell r="N27">
            <v>250</v>
          </cell>
          <cell r="O27">
            <v>250</v>
          </cell>
          <cell r="P27">
            <v>250</v>
          </cell>
          <cell r="Q27">
            <v>250</v>
          </cell>
          <cell r="R27">
            <v>250</v>
          </cell>
          <cell r="S27">
            <v>250</v>
          </cell>
          <cell r="T27">
            <v>279.17500000000001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428</v>
          </cell>
          <cell r="C28">
            <v>175</v>
          </cell>
          <cell r="D28">
            <v>175</v>
          </cell>
          <cell r="E28">
            <v>175</v>
          </cell>
          <cell r="F28">
            <v>175</v>
          </cell>
          <cell r="G28">
            <v>175</v>
          </cell>
          <cell r="H28">
            <v>175</v>
          </cell>
          <cell r="I28">
            <v>175</v>
          </cell>
          <cell r="J28">
            <v>175</v>
          </cell>
          <cell r="K28">
            <v>175</v>
          </cell>
          <cell r="L28">
            <v>175</v>
          </cell>
          <cell r="M28">
            <v>175</v>
          </cell>
          <cell r="N28">
            <v>175</v>
          </cell>
          <cell r="O28">
            <v>175</v>
          </cell>
          <cell r="P28">
            <v>175</v>
          </cell>
          <cell r="Q28">
            <v>175</v>
          </cell>
          <cell r="R28">
            <v>175</v>
          </cell>
          <cell r="S28">
            <v>355</v>
          </cell>
          <cell r="T28">
            <v>355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265</v>
          </cell>
        </row>
        <row r="29">
          <cell r="B29">
            <v>402</v>
          </cell>
          <cell r="C29">
            <v>402</v>
          </cell>
          <cell r="D29">
            <v>402</v>
          </cell>
          <cell r="E29">
            <v>250</v>
          </cell>
          <cell r="F29">
            <v>250</v>
          </cell>
          <cell r="G29">
            <v>250</v>
          </cell>
          <cell r="H29">
            <v>402</v>
          </cell>
          <cell r="I29">
            <v>250</v>
          </cell>
          <cell r="J29">
            <v>400</v>
          </cell>
          <cell r="K29">
            <v>399</v>
          </cell>
          <cell r="L29">
            <v>500</v>
          </cell>
          <cell r="M29">
            <v>500</v>
          </cell>
          <cell r="N29">
            <v>414.08300000000003</v>
          </cell>
          <cell r="O29">
            <v>250</v>
          </cell>
          <cell r="P29">
            <v>250</v>
          </cell>
          <cell r="Q29">
            <v>250</v>
          </cell>
          <cell r="R29">
            <v>398</v>
          </cell>
          <cell r="S29">
            <v>399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650</v>
          </cell>
          <cell r="Y29">
            <v>650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250</v>
          </cell>
          <cell r="F33">
            <v>250</v>
          </cell>
          <cell r="G33">
            <v>300</v>
          </cell>
          <cell r="H33">
            <v>300</v>
          </cell>
          <cell r="I33">
            <v>250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193</v>
          </cell>
          <cell r="P33">
            <v>193</v>
          </cell>
          <cell r="Q33">
            <v>193</v>
          </cell>
          <cell r="R33">
            <v>193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185</v>
          </cell>
          <cell r="Q34">
            <v>60</v>
          </cell>
          <cell r="R34">
            <v>200</v>
          </cell>
          <cell r="S34">
            <v>250</v>
          </cell>
          <cell r="T34">
            <v>250</v>
          </cell>
          <cell r="U34">
            <v>293.26799999999997</v>
          </cell>
          <cell r="V34">
            <v>293.52199999999999</v>
          </cell>
          <cell r="W34">
            <v>293.40600000000001</v>
          </cell>
          <cell r="X34">
            <v>293.24299999999999</v>
          </cell>
          <cell r="Y34">
            <v>293.334</v>
          </cell>
        </row>
        <row r="35">
          <cell r="B35">
            <v>316.71300000000002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300.92500000000001</v>
          </cell>
          <cell r="K35">
            <v>300.92500000000001</v>
          </cell>
          <cell r="L35">
            <v>220</v>
          </cell>
          <cell r="M35">
            <v>220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250</v>
          </cell>
          <cell r="T35">
            <v>250</v>
          </cell>
          <cell r="U35">
            <v>346.55</v>
          </cell>
          <cell r="V35">
            <v>360.02</v>
          </cell>
          <cell r="W35">
            <v>365.00099999999998</v>
          </cell>
          <cell r="X35">
            <v>345.6</v>
          </cell>
          <cell r="Y35">
            <v>310.012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272.44200000000001</v>
          </cell>
          <cell r="C37">
            <v>256.40800000000002</v>
          </cell>
          <cell r="D37">
            <v>251.387</v>
          </cell>
          <cell r="E37">
            <v>223.80199999999999</v>
          </cell>
          <cell r="F37">
            <v>200</v>
          </cell>
          <cell r="G37">
            <v>244.024</v>
          </cell>
          <cell r="H37">
            <v>247.39400000000001</v>
          </cell>
          <cell r="I37">
            <v>210</v>
          </cell>
          <cell r="J37">
            <v>262.60599999999999</v>
          </cell>
          <cell r="K37">
            <v>262.60599999999999</v>
          </cell>
          <cell r="L37">
            <v>252.95699999999999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255.78200000000001</v>
          </cell>
          <cell r="T37">
            <v>275.274</v>
          </cell>
          <cell r="U37">
            <v>288.07499999999999</v>
          </cell>
          <cell r="V37">
            <v>297.26900000000001</v>
          </cell>
          <cell r="W37">
            <v>293.07799999999997</v>
          </cell>
          <cell r="X37">
            <v>302.51600000000002</v>
          </cell>
          <cell r="Y37">
            <v>293.976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R40">
            <v>70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300</v>
          </cell>
          <cell r="X40">
            <v>100</v>
          </cell>
          <cell r="Y40">
            <v>130</v>
          </cell>
        </row>
        <row r="41">
          <cell r="S41">
            <v>80</v>
          </cell>
          <cell r="T41">
            <v>80</v>
          </cell>
          <cell r="U41">
            <v>160</v>
          </cell>
          <cell r="V41">
            <v>160</v>
          </cell>
          <cell r="W41">
            <v>80</v>
          </cell>
          <cell r="X41">
            <v>20</v>
          </cell>
        </row>
        <row r="42">
          <cell r="I42">
            <v>45</v>
          </cell>
          <cell r="J42">
            <v>45</v>
          </cell>
          <cell r="K42">
            <v>45</v>
          </cell>
          <cell r="T42">
            <v>50</v>
          </cell>
          <cell r="U42">
            <v>65</v>
          </cell>
          <cell r="V42">
            <v>50</v>
          </cell>
        </row>
        <row r="43">
          <cell r="T43">
            <v>55</v>
          </cell>
          <cell r="U43">
            <v>72</v>
          </cell>
          <cell r="V43">
            <v>72</v>
          </cell>
          <cell r="W43">
            <v>72</v>
          </cell>
          <cell r="X43">
            <v>72</v>
          </cell>
          <cell r="Y43">
            <v>45</v>
          </cell>
        </row>
        <row r="44">
          <cell r="U44">
            <v>97</v>
          </cell>
          <cell r="V44">
            <v>97</v>
          </cell>
        </row>
        <row r="45">
          <cell r="O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K48">
            <v>45</v>
          </cell>
          <cell r="T48">
            <v>100</v>
          </cell>
          <cell r="U48">
            <v>100</v>
          </cell>
          <cell r="V48">
            <v>105</v>
          </cell>
        </row>
        <row r="49">
          <cell r="I49">
            <v>100</v>
          </cell>
          <cell r="J49">
            <v>100</v>
          </cell>
          <cell r="K49">
            <v>45</v>
          </cell>
          <cell r="T49">
            <v>100</v>
          </cell>
          <cell r="U49">
            <v>100</v>
          </cell>
          <cell r="V49">
            <v>105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60</v>
          </cell>
          <cell r="V51">
            <v>60</v>
          </cell>
        </row>
        <row r="54">
          <cell r="U54">
            <v>35</v>
          </cell>
          <cell r="V54">
            <v>35</v>
          </cell>
        </row>
        <row r="57">
          <cell r="P57">
            <v>14</v>
          </cell>
          <cell r="Q57">
            <v>14</v>
          </cell>
          <cell r="R57">
            <v>14</v>
          </cell>
          <cell r="S57">
            <v>12</v>
          </cell>
          <cell r="T57">
            <v>12</v>
          </cell>
          <cell r="U57">
            <v>12</v>
          </cell>
        </row>
        <row r="59">
          <cell r="B59">
            <v>442.03299999999996</v>
          </cell>
          <cell r="C59">
            <v>412.37700000000007</v>
          </cell>
          <cell r="D59">
            <v>411.08100000000002</v>
          </cell>
          <cell r="E59">
            <v>401.22400000000005</v>
          </cell>
          <cell r="F59">
            <v>413.86500000000007</v>
          </cell>
          <cell r="G59">
            <v>434.50099999999998</v>
          </cell>
          <cell r="H59">
            <v>562.91300000000001</v>
          </cell>
          <cell r="I59">
            <v>994.05800000000022</v>
          </cell>
          <cell r="J59">
            <v>1604.9849999999999</v>
          </cell>
          <cell r="K59">
            <v>2167.3420000000001</v>
          </cell>
          <cell r="L59">
            <v>2575.547</v>
          </cell>
          <cell r="M59">
            <v>2794.2860000000005</v>
          </cell>
          <cell r="N59">
            <v>2865.1059999999998</v>
          </cell>
          <cell r="O59">
            <v>2799.5740000000001</v>
          </cell>
          <cell r="P59">
            <v>2600.8400000000006</v>
          </cell>
          <cell r="Q59">
            <v>2257.0470000000005</v>
          </cell>
          <cell r="R59">
            <v>1759.1159999999995</v>
          </cell>
          <cell r="S59">
            <v>1189.8389999999999</v>
          </cell>
          <cell r="T59">
            <v>786.17199999999991</v>
          </cell>
          <cell r="U59">
            <v>653.8950000000001</v>
          </cell>
          <cell r="V59">
            <v>609.42399999999998</v>
          </cell>
          <cell r="W59">
            <v>578.04700000000003</v>
          </cell>
          <cell r="X59">
            <v>563.66500000000008</v>
          </cell>
          <cell r="Y59">
            <v>569.70699999999999</v>
          </cell>
        </row>
        <row r="72">
          <cell r="B72">
            <v>327</v>
          </cell>
          <cell r="C72">
            <v>304</v>
          </cell>
          <cell r="D72">
            <v>359</v>
          </cell>
          <cell r="E72">
            <v>359</v>
          </cell>
          <cell r="F72">
            <v>360</v>
          </cell>
          <cell r="G72">
            <v>360</v>
          </cell>
          <cell r="H72">
            <v>300</v>
          </cell>
          <cell r="I72">
            <v>253</v>
          </cell>
          <cell r="J72">
            <v>291</v>
          </cell>
          <cell r="K72">
            <v>186</v>
          </cell>
          <cell r="L72">
            <v>252</v>
          </cell>
          <cell r="M72">
            <v>330</v>
          </cell>
          <cell r="N72">
            <v>328</v>
          </cell>
          <cell r="O72">
            <v>328</v>
          </cell>
          <cell r="P72">
            <v>328</v>
          </cell>
          <cell r="Q72">
            <v>328</v>
          </cell>
          <cell r="R72">
            <v>335</v>
          </cell>
          <cell r="S72">
            <v>390</v>
          </cell>
          <cell r="T72">
            <v>303</v>
          </cell>
          <cell r="U72">
            <v>303</v>
          </cell>
          <cell r="V72">
            <v>246</v>
          </cell>
          <cell r="W72">
            <v>254</v>
          </cell>
          <cell r="X72">
            <v>250</v>
          </cell>
          <cell r="Y72">
            <v>277</v>
          </cell>
        </row>
        <row r="73">
          <cell r="B73">
            <v>266</v>
          </cell>
          <cell r="C73">
            <v>318</v>
          </cell>
          <cell r="D73">
            <v>319</v>
          </cell>
          <cell r="E73">
            <v>319</v>
          </cell>
          <cell r="F73">
            <v>320</v>
          </cell>
          <cell r="G73">
            <v>321</v>
          </cell>
          <cell r="H73">
            <v>301</v>
          </cell>
          <cell r="I73">
            <v>283</v>
          </cell>
          <cell r="J73">
            <v>191</v>
          </cell>
          <cell r="K73">
            <v>228</v>
          </cell>
          <cell r="L73">
            <v>222</v>
          </cell>
          <cell r="M73">
            <v>153</v>
          </cell>
          <cell r="N73">
            <v>225</v>
          </cell>
          <cell r="O73">
            <v>139</v>
          </cell>
          <cell r="P73">
            <v>180</v>
          </cell>
          <cell r="Q73">
            <v>177</v>
          </cell>
          <cell r="R73">
            <v>168</v>
          </cell>
          <cell r="S73">
            <v>163</v>
          </cell>
          <cell r="T73">
            <v>253</v>
          </cell>
          <cell r="U73">
            <v>311</v>
          </cell>
          <cell r="V73">
            <v>305</v>
          </cell>
          <cell r="W73">
            <v>227</v>
          </cell>
          <cell r="X73">
            <v>204</v>
          </cell>
          <cell r="Y73">
            <v>189</v>
          </cell>
        </row>
        <row r="74">
          <cell r="B74">
            <v>700</v>
          </cell>
          <cell r="C74">
            <v>700</v>
          </cell>
          <cell r="D74">
            <v>700</v>
          </cell>
          <cell r="E74">
            <v>700</v>
          </cell>
          <cell r="F74">
            <v>700</v>
          </cell>
          <cell r="G74">
            <v>700</v>
          </cell>
          <cell r="H74">
            <v>700</v>
          </cell>
          <cell r="I74">
            <v>700</v>
          </cell>
          <cell r="J74">
            <v>700</v>
          </cell>
          <cell r="K74">
            <v>700</v>
          </cell>
          <cell r="L74">
            <v>700</v>
          </cell>
          <cell r="M74">
            <v>700</v>
          </cell>
          <cell r="N74">
            <v>700</v>
          </cell>
          <cell r="O74">
            <v>615</v>
          </cell>
          <cell r="P74">
            <v>613.17700000000002</v>
          </cell>
          <cell r="Q74">
            <v>700</v>
          </cell>
          <cell r="R74">
            <v>700</v>
          </cell>
          <cell r="S74">
            <v>700</v>
          </cell>
          <cell r="T74">
            <v>700</v>
          </cell>
          <cell r="U74">
            <v>700</v>
          </cell>
          <cell r="V74">
            <v>700</v>
          </cell>
          <cell r="W74">
            <v>700</v>
          </cell>
          <cell r="X74">
            <v>700</v>
          </cell>
          <cell r="Y74">
            <v>670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E76">
            <v>46.4</v>
          </cell>
          <cell r="F76">
            <v>5.8</v>
          </cell>
          <cell r="H76">
            <v>144.5</v>
          </cell>
          <cell r="I76">
            <v>55.5</v>
          </cell>
        </row>
      </sheetData>
      <sheetData sheetId="17">
        <row r="64">
          <cell r="B64">
            <v>1019.984</v>
          </cell>
          <cell r="C64">
            <v>1032.095</v>
          </cell>
          <cell r="D64">
            <v>1044.098</v>
          </cell>
          <cell r="E64">
            <v>1034.097</v>
          </cell>
          <cell r="F64">
            <v>1042.0940000000001</v>
          </cell>
          <cell r="G64">
            <v>1041.0990000000002</v>
          </cell>
          <cell r="H64">
            <v>1023.098</v>
          </cell>
          <cell r="I64">
            <v>1005.568</v>
          </cell>
          <cell r="J64">
            <v>1007.321</v>
          </cell>
          <cell r="K64">
            <v>1008.314</v>
          </cell>
          <cell r="L64">
            <v>1003.32</v>
          </cell>
          <cell r="M64">
            <v>1001.32</v>
          </cell>
          <cell r="N64">
            <v>1002.797</v>
          </cell>
          <cell r="O64">
            <v>1001.797</v>
          </cell>
          <cell r="P64">
            <v>986.79899999999998</v>
          </cell>
          <cell r="Q64">
            <v>973.33900000000006</v>
          </cell>
          <cell r="R64">
            <v>980.096</v>
          </cell>
          <cell r="S64">
            <v>994.09199999999998</v>
          </cell>
          <cell r="T64">
            <v>1002.0940000000001</v>
          </cell>
          <cell r="U64">
            <v>1006.095</v>
          </cell>
          <cell r="V64">
            <v>1009.092</v>
          </cell>
          <cell r="W64">
            <v>1010.0889999999999</v>
          </cell>
          <cell r="X64">
            <v>991.09500000000003</v>
          </cell>
          <cell r="Y64">
            <v>993.47299999999996</v>
          </cell>
        </row>
        <row r="65">
          <cell r="B65">
            <v>773.55300000000011</v>
          </cell>
          <cell r="C65">
            <v>753.47700000000009</v>
          </cell>
          <cell r="D65">
            <v>723.89100000000008</v>
          </cell>
          <cell r="E65">
            <v>723.8760000000002</v>
          </cell>
          <cell r="F65">
            <v>714.41700000000003</v>
          </cell>
          <cell r="G65">
            <v>721.38599999999985</v>
          </cell>
          <cell r="H65">
            <v>738.91800000000023</v>
          </cell>
          <cell r="I65">
            <v>769.48099999999988</v>
          </cell>
          <cell r="J65">
            <v>812.61300000000006</v>
          </cell>
          <cell r="K65">
            <v>849.32500000000005</v>
          </cell>
          <cell r="L65">
            <v>860.42500000000007</v>
          </cell>
          <cell r="M65">
            <v>868.971</v>
          </cell>
          <cell r="N65">
            <v>862.25600000000009</v>
          </cell>
          <cell r="O65">
            <v>832.86700000000008</v>
          </cell>
          <cell r="P65">
            <v>807.88299999999992</v>
          </cell>
          <cell r="Q65">
            <v>798.08999999999992</v>
          </cell>
          <cell r="R65">
            <v>789.98500000000001</v>
          </cell>
          <cell r="S65">
            <v>784.59399999999994</v>
          </cell>
          <cell r="T65">
            <v>798.19900000000007</v>
          </cell>
          <cell r="U65">
            <v>864.82399999999996</v>
          </cell>
          <cell r="V65">
            <v>874.04099999999983</v>
          </cell>
          <cell r="W65">
            <v>832.19400000000007</v>
          </cell>
          <cell r="X65">
            <v>806.42499999999995</v>
          </cell>
          <cell r="Y65">
            <v>769.53500000000008</v>
          </cell>
        </row>
        <row r="66">
          <cell r="B66">
            <v>2480.6129999999998</v>
          </cell>
          <cell r="C66">
            <v>2361.9360000000006</v>
          </cell>
          <cell r="D66">
            <v>2204.5370000000003</v>
          </cell>
          <cell r="E66">
            <v>2172.3130000000001</v>
          </cell>
          <cell r="F66">
            <v>2159.0259999999998</v>
          </cell>
          <cell r="G66">
            <v>2200.0540000000001</v>
          </cell>
          <cell r="H66">
            <v>2377.2039999999997</v>
          </cell>
          <cell r="I66">
            <v>2638.44</v>
          </cell>
          <cell r="J66">
            <v>3013.7869999999998</v>
          </cell>
          <cell r="K66">
            <v>3348.8290000000002</v>
          </cell>
          <cell r="L66">
            <v>3541.7730000000001</v>
          </cell>
          <cell r="M66">
            <v>3654.65</v>
          </cell>
          <cell r="N66">
            <v>3623.5360000000005</v>
          </cell>
          <cell r="O66">
            <v>3284.9649999999997</v>
          </cell>
          <cell r="P66">
            <v>3096.2349999999997</v>
          </cell>
          <cell r="Q66">
            <v>2989.0699999999997</v>
          </cell>
          <cell r="R66">
            <v>2921.7170000000001</v>
          </cell>
          <cell r="S66">
            <v>2956.9069999999997</v>
          </cell>
          <cell r="T66">
            <v>3137.7280000000001</v>
          </cell>
          <cell r="U66">
            <v>3708.7690000000002</v>
          </cell>
          <cell r="V66">
            <v>3771.1510000000003</v>
          </cell>
          <cell r="W66">
            <v>3363.2429999999995</v>
          </cell>
          <cell r="X66">
            <v>3033.5049999999997</v>
          </cell>
          <cell r="Y66">
            <v>2687.1620000000003</v>
          </cell>
        </row>
        <row r="68">
          <cell r="B68">
            <v>101</v>
          </cell>
          <cell r="C68">
            <v>117.5</v>
          </cell>
          <cell r="D68">
            <v>118</v>
          </cell>
          <cell r="E68">
            <v>110</v>
          </cell>
          <cell r="F68">
            <v>107</v>
          </cell>
          <cell r="G68">
            <v>104</v>
          </cell>
          <cell r="H68">
            <v>101.5</v>
          </cell>
          <cell r="I68">
            <v>110</v>
          </cell>
          <cell r="J68">
            <v>118</v>
          </cell>
          <cell r="K68">
            <v>115.5</v>
          </cell>
          <cell r="L68">
            <v>120.5</v>
          </cell>
          <cell r="M68">
            <v>117.5</v>
          </cell>
          <cell r="N68">
            <v>114.5</v>
          </cell>
          <cell r="O68">
            <v>103</v>
          </cell>
          <cell r="P68">
            <v>102</v>
          </cell>
          <cell r="Q68">
            <v>101</v>
          </cell>
          <cell r="R68">
            <v>105.5</v>
          </cell>
          <cell r="S68">
            <v>118</v>
          </cell>
          <cell r="T68">
            <v>128.5</v>
          </cell>
          <cell r="U68">
            <v>132</v>
          </cell>
          <cell r="V68">
            <v>143</v>
          </cell>
          <cell r="W68">
            <v>117.5</v>
          </cell>
          <cell r="X68">
            <v>105</v>
          </cell>
          <cell r="Y68">
            <v>99.5</v>
          </cell>
        </row>
        <row r="72">
          <cell r="B72">
            <v>110</v>
          </cell>
          <cell r="C72">
            <v>80</v>
          </cell>
          <cell r="D72">
            <v>68</v>
          </cell>
          <cell r="E72">
            <v>61</v>
          </cell>
          <cell r="F72">
            <v>55</v>
          </cell>
          <cell r="G72">
            <v>80</v>
          </cell>
          <cell r="H72">
            <v>73</v>
          </cell>
          <cell r="I72">
            <v>73</v>
          </cell>
          <cell r="J72">
            <v>148</v>
          </cell>
          <cell r="K72">
            <v>206</v>
          </cell>
          <cell r="L72">
            <v>187</v>
          </cell>
          <cell r="M72">
            <v>164</v>
          </cell>
          <cell r="N72">
            <v>159</v>
          </cell>
          <cell r="O72">
            <v>117</v>
          </cell>
          <cell r="P72">
            <v>128</v>
          </cell>
          <cell r="Q72">
            <v>118</v>
          </cell>
          <cell r="R72">
            <v>78</v>
          </cell>
          <cell r="S72">
            <v>55</v>
          </cell>
          <cell r="T72">
            <v>26</v>
          </cell>
          <cell r="U72">
            <v>20</v>
          </cell>
          <cell r="V72">
            <v>67</v>
          </cell>
          <cell r="W72">
            <v>118</v>
          </cell>
          <cell r="X72">
            <v>71</v>
          </cell>
          <cell r="Y72">
            <v>101</v>
          </cell>
        </row>
        <row r="73">
          <cell r="B73">
            <v>20</v>
          </cell>
          <cell r="C73">
            <v>3</v>
          </cell>
          <cell r="D73">
            <v>2</v>
          </cell>
          <cell r="E73">
            <v>2</v>
          </cell>
          <cell r="F73">
            <v>2</v>
          </cell>
          <cell r="H73">
            <v>4</v>
          </cell>
          <cell r="I73">
            <v>4</v>
          </cell>
          <cell r="J73">
            <v>5</v>
          </cell>
          <cell r="K73">
            <v>20</v>
          </cell>
          <cell r="L73">
            <v>27</v>
          </cell>
          <cell r="M73">
            <v>26</v>
          </cell>
          <cell r="N73">
            <v>20</v>
          </cell>
          <cell r="O73">
            <v>24.844999999999999</v>
          </cell>
          <cell r="P73">
            <v>8</v>
          </cell>
          <cell r="Q73">
            <v>5</v>
          </cell>
          <cell r="R73">
            <v>5</v>
          </cell>
          <cell r="S73">
            <v>6</v>
          </cell>
          <cell r="T73">
            <v>11</v>
          </cell>
          <cell r="U73">
            <v>26</v>
          </cell>
          <cell r="V73">
            <v>34</v>
          </cell>
          <cell r="W73">
            <v>41</v>
          </cell>
          <cell r="X73">
            <v>42</v>
          </cell>
          <cell r="Y73">
            <v>36</v>
          </cell>
        </row>
        <row r="76">
          <cell r="B76">
            <v>225.9</v>
          </cell>
          <cell r="C76">
            <v>26.7</v>
          </cell>
          <cell r="D76">
            <v>135.80000000000001</v>
          </cell>
          <cell r="G76">
            <v>7.9</v>
          </cell>
          <cell r="J76">
            <v>448.7</v>
          </cell>
          <cell r="K76">
            <v>388.8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479.4</v>
          </cell>
          <cell r="R76">
            <v>441.7</v>
          </cell>
          <cell r="S76">
            <v>484.9</v>
          </cell>
          <cell r="T76">
            <v>500</v>
          </cell>
          <cell r="U76">
            <v>500</v>
          </cell>
          <cell r="V76">
            <v>257.89999999999998</v>
          </cell>
          <cell r="W76">
            <v>141.4</v>
          </cell>
          <cell r="X76">
            <v>262.89999999999998</v>
          </cell>
          <cell r="Y76">
            <v>363.3</v>
          </cell>
        </row>
      </sheetData>
      <sheetData sheetId="18">
        <row r="7">
          <cell r="B7">
            <v>63.33</v>
          </cell>
          <cell r="C7">
            <v>58.63</v>
          </cell>
          <cell r="D7">
            <v>57.21</v>
          </cell>
          <cell r="E7">
            <v>53.96</v>
          </cell>
          <cell r="F7">
            <v>52</v>
          </cell>
          <cell r="G7">
            <v>55.12</v>
          </cell>
          <cell r="H7">
            <v>56.07</v>
          </cell>
          <cell r="I7">
            <v>52.56</v>
          </cell>
          <cell r="J7">
            <v>60.39</v>
          </cell>
          <cell r="K7">
            <v>60.39</v>
          </cell>
          <cell r="L7">
            <v>57.65</v>
          </cell>
          <cell r="M7">
            <v>57.65</v>
          </cell>
          <cell r="N7">
            <v>55.49</v>
          </cell>
          <cell r="O7">
            <v>32.57</v>
          </cell>
          <cell r="P7">
            <v>31.23</v>
          </cell>
          <cell r="Q7">
            <v>45.5</v>
          </cell>
          <cell r="R7">
            <v>51.96</v>
          </cell>
          <cell r="S7">
            <v>57.22</v>
          </cell>
          <cell r="T7">
            <v>57.65</v>
          </cell>
          <cell r="U7">
            <v>66.64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4731.0880000000006</v>
      </c>
      <c r="C4" s="18">
        <v>4374.6849999999995</v>
      </c>
      <c r="D4" s="18">
        <v>4296.3680000000004</v>
      </c>
      <c r="E4" s="18">
        <v>4103.326</v>
      </c>
      <c r="F4" s="18">
        <v>4079.5650000000014</v>
      </c>
      <c r="G4" s="18">
        <v>4154.4250000000011</v>
      </c>
      <c r="H4" s="18">
        <v>4317.7069999999994</v>
      </c>
      <c r="I4" s="18">
        <v>4600.4579999999996</v>
      </c>
      <c r="J4" s="18">
        <v>5553.4159999999993</v>
      </c>
      <c r="K4" s="18">
        <v>5936.7730000000001</v>
      </c>
      <c r="L4" s="18">
        <v>6240.018</v>
      </c>
      <c r="M4" s="18">
        <v>6332.4409999999998</v>
      </c>
      <c r="N4" s="18">
        <v>6282.0889999999981</v>
      </c>
      <c r="O4" s="18">
        <v>5864.4739999999993</v>
      </c>
      <c r="P4" s="18">
        <v>5628.9170000000004</v>
      </c>
      <c r="Q4" s="18">
        <v>5463.9469999999983</v>
      </c>
      <c r="R4" s="18">
        <v>5322.0160000000005</v>
      </c>
      <c r="S4" s="18">
        <v>5399.5210000000006</v>
      </c>
      <c r="T4" s="18">
        <v>5603.5209999999988</v>
      </c>
      <c r="U4" s="18">
        <v>6257.688000000001</v>
      </c>
      <c r="V4" s="18">
        <v>6156.1349999999993</v>
      </c>
      <c r="W4" s="18">
        <v>5623.4319999999998</v>
      </c>
      <c r="X4" s="18">
        <v>5311.9239999999991</v>
      </c>
      <c r="Y4" s="18">
        <v>5049.929000000001</v>
      </c>
      <c r="Z4" s="19"/>
      <c r="AA4" s="20">
        <f>SUM(B4:Z4)</f>
        <v>126683.86299999998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63.33</v>
      </c>
      <c r="C7" s="28">
        <v>58.63</v>
      </c>
      <c r="D7" s="28">
        <v>57.21</v>
      </c>
      <c r="E7" s="28">
        <v>53.96</v>
      </c>
      <c r="F7" s="28">
        <v>52</v>
      </c>
      <c r="G7" s="28">
        <v>55.12</v>
      </c>
      <c r="H7" s="28">
        <v>56.07</v>
      </c>
      <c r="I7" s="28">
        <v>52.56</v>
      </c>
      <c r="J7" s="28">
        <v>60.39</v>
      </c>
      <c r="K7" s="28">
        <v>60.39</v>
      </c>
      <c r="L7" s="28">
        <v>57.65</v>
      </c>
      <c r="M7" s="28">
        <v>57.65</v>
      </c>
      <c r="N7" s="28">
        <v>55.49</v>
      </c>
      <c r="O7" s="28">
        <v>32.57</v>
      </c>
      <c r="P7" s="28">
        <v>31.23</v>
      </c>
      <c r="Q7" s="28">
        <v>45.5</v>
      </c>
      <c r="R7" s="28">
        <v>51.96</v>
      </c>
      <c r="S7" s="28">
        <v>57.22</v>
      </c>
      <c r="T7" s="28">
        <v>57.65</v>
      </c>
      <c r="U7" s="28">
        <v>66.64</v>
      </c>
      <c r="V7" s="28">
        <v>73</v>
      </c>
      <c r="W7" s="28">
        <v>70.099999999999994</v>
      </c>
      <c r="X7" s="28">
        <v>66</v>
      </c>
      <c r="Y7" s="28">
        <v>62.36</v>
      </c>
      <c r="Z7" s="29"/>
      <c r="AA7" s="30">
        <f>IF(SUM(GR_MAINLAND_MCP_SUM_SELL)&lt;&gt;0,AVERAGEIF(GR_MAINLAND_MCP_SUM_SELL,"&lt;&gt;"""),"")</f>
        <v>56.444999999999993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2450.0549999999998</v>
      </c>
      <c r="C11" s="47">
        <v>2094.308</v>
      </c>
      <c r="D11" s="47">
        <v>1961.287</v>
      </c>
      <c r="E11" s="47">
        <v>1731.702</v>
      </c>
      <c r="F11" s="47">
        <v>1707.9</v>
      </c>
      <c r="G11" s="47">
        <v>1766.924</v>
      </c>
      <c r="H11" s="47">
        <v>1737.2939999999999</v>
      </c>
      <c r="I11" s="47">
        <v>1497.9</v>
      </c>
      <c r="J11" s="47">
        <v>1949.431</v>
      </c>
      <c r="K11" s="47">
        <v>1948.431</v>
      </c>
      <c r="L11" s="47">
        <v>1918.471</v>
      </c>
      <c r="M11" s="47">
        <v>1883.1550000000002</v>
      </c>
      <c r="N11" s="47">
        <v>1691.9830000000002</v>
      </c>
      <c r="O11" s="47">
        <v>1420.9</v>
      </c>
      <c r="P11" s="47">
        <v>1420.9</v>
      </c>
      <c r="Q11" s="47">
        <v>1480.9</v>
      </c>
      <c r="R11" s="47">
        <v>1768.9</v>
      </c>
      <c r="S11" s="47">
        <v>2192.6819999999998</v>
      </c>
      <c r="T11" s="47">
        <v>2492.3490000000002</v>
      </c>
      <c r="U11" s="47">
        <v>2916.7930000000001</v>
      </c>
      <c r="V11" s="47">
        <v>2939.7110000000002</v>
      </c>
      <c r="W11" s="47">
        <v>2940.3850000000002</v>
      </c>
      <c r="X11" s="47">
        <v>2930.259</v>
      </c>
      <c r="Y11" s="47">
        <v>2723.2220000000002</v>
      </c>
      <c r="Z11" s="48"/>
      <c r="AA11" s="49">
        <f>SUM(B11:Z11)</f>
        <v>49565.842000000011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100</v>
      </c>
      <c r="F12" s="47">
        <v>126</v>
      </c>
      <c r="G12" s="47">
        <v>126</v>
      </c>
      <c r="H12" s="47">
        <v>126</v>
      </c>
      <c r="I12" s="47">
        <v>371</v>
      </c>
      <c r="J12" s="47">
        <v>371</v>
      </c>
      <c r="K12" s="47">
        <v>261</v>
      </c>
      <c r="L12" s="47">
        <v>126</v>
      </c>
      <c r="M12" s="47">
        <v>26</v>
      </c>
      <c r="N12" s="47">
        <v>26</v>
      </c>
      <c r="O12" s="47">
        <v>116</v>
      </c>
      <c r="P12" s="47">
        <v>40</v>
      </c>
      <c r="Q12" s="47">
        <v>75</v>
      </c>
      <c r="R12" s="47">
        <v>145</v>
      </c>
      <c r="S12" s="47">
        <v>318</v>
      </c>
      <c r="T12" s="47">
        <v>623</v>
      </c>
      <c r="U12" s="47">
        <v>927</v>
      </c>
      <c r="V12" s="47">
        <v>910</v>
      </c>
      <c r="W12" s="47">
        <v>478</v>
      </c>
      <c r="X12" s="47">
        <v>218</v>
      </c>
      <c r="Y12" s="47">
        <v>175</v>
      </c>
      <c r="Z12" s="48"/>
      <c r="AA12" s="49">
        <f>SUM(B12:Z12)</f>
        <v>5984</v>
      </c>
    </row>
    <row r="13" spans="1:27" ht="24.95" customHeight="1" x14ac:dyDescent="0.2">
      <c r="A13" s="50" t="s">
        <v>9</v>
      </c>
      <c r="B13" s="51">
        <v>442.03299999999996</v>
      </c>
      <c r="C13" s="52">
        <v>412.37700000000007</v>
      </c>
      <c r="D13" s="52">
        <v>411.08100000000002</v>
      </c>
      <c r="E13" s="52">
        <v>401.22400000000005</v>
      </c>
      <c r="F13" s="52">
        <v>413.86500000000007</v>
      </c>
      <c r="G13" s="52">
        <v>434.50099999999998</v>
      </c>
      <c r="H13" s="52">
        <v>562.91300000000001</v>
      </c>
      <c r="I13" s="52">
        <v>994.05800000000022</v>
      </c>
      <c r="J13" s="52">
        <v>1604.9849999999999</v>
      </c>
      <c r="K13" s="52">
        <v>2167.3420000000001</v>
      </c>
      <c r="L13" s="52">
        <v>2575.547</v>
      </c>
      <c r="M13" s="52">
        <v>2794.2860000000005</v>
      </c>
      <c r="N13" s="52">
        <v>2865.1059999999998</v>
      </c>
      <c r="O13" s="52">
        <v>2799.5740000000001</v>
      </c>
      <c r="P13" s="52">
        <v>2600.8400000000006</v>
      </c>
      <c r="Q13" s="52">
        <v>2257.0470000000005</v>
      </c>
      <c r="R13" s="52">
        <v>1759.1159999999995</v>
      </c>
      <c r="S13" s="52">
        <v>1189.8389999999999</v>
      </c>
      <c r="T13" s="52">
        <v>786.17199999999991</v>
      </c>
      <c r="U13" s="52">
        <v>653.8950000000001</v>
      </c>
      <c r="V13" s="52">
        <v>609.42399999999998</v>
      </c>
      <c r="W13" s="52">
        <v>578.04700000000003</v>
      </c>
      <c r="X13" s="52">
        <v>563.66500000000008</v>
      </c>
      <c r="Y13" s="52">
        <v>569.70699999999999</v>
      </c>
      <c r="Z13" s="53"/>
      <c r="AA13" s="54">
        <f>SUM(B13:Z13)</f>
        <v>30446.643999999997</v>
      </c>
    </row>
    <row r="14" spans="1:27" ht="30" customHeight="1" thickBot="1" x14ac:dyDescent="0.25">
      <c r="A14" s="55" t="s">
        <v>10</v>
      </c>
      <c r="B14" s="56">
        <f>IF(LEN(B$2)&gt;0,SUM(B10:B13),"")</f>
        <v>3338.0879999999997</v>
      </c>
      <c r="C14" s="57">
        <f t="shared" ref="C14:Z14" si="0">IF(LEN(C$2)&gt;0,SUM(C10:C13),"")</f>
        <v>2952.6849999999999</v>
      </c>
      <c r="D14" s="57">
        <f t="shared" si="0"/>
        <v>2818.3680000000004</v>
      </c>
      <c r="E14" s="57">
        <f t="shared" si="0"/>
        <v>2578.9260000000004</v>
      </c>
      <c r="F14" s="57">
        <f t="shared" si="0"/>
        <v>2593.7650000000003</v>
      </c>
      <c r="G14" s="57">
        <f t="shared" si="0"/>
        <v>2673.4250000000002</v>
      </c>
      <c r="H14" s="57">
        <f t="shared" si="0"/>
        <v>2772.2069999999999</v>
      </c>
      <c r="I14" s="57">
        <f t="shared" si="0"/>
        <v>3208.9580000000005</v>
      </c>
      <c r="J14" s="57">
        <f t="shared" si="0"/>
        <v>4271.4160000000002</v>
      </c>
      <c r="K14" s="57">
        <f t="shared" si="0"/>
        <v>4722.7730000000001</v>
      </c>
      <c r="L14" s="57">
        <f t="shared" si="0"/>
        <v>4966.018</v>
      </c>
      <c r="M14" s="57">
        <f t="shared" si="0"/>
        <v>5049.4410000000007</v>
      </c>
      <c r="N14" s="57">
        <f t="shared" si="0"/>
        <v>4929.0889999999999</v>
      </c>
      <c r="O14" s="57">
        <f t="shared" si="0"/>
        <v>4682.4740000000002</v>
      </c>
      <c r="P14" s="57">
        <f t="shared" si="0"/>
        <v>4407.7400000000007</v>
      </c>
      <c r="Q14" s="57">
        <f t="shared" si="0"/>
        <v>4158.9470000000001</v>
      </c>
      <c r="R14" s="57">
        <f t="shared" si="0"/>
        <v>4019.0159999999996</v>
      </c>
      <c r="S14" s="57">
        <f t="shared" si="0"/>
        <v>4046.5209999999997</v>
      </c>
      <c r="T14" s="57">
        <f t="shared" si="0"/>
        <v>4247.5209999999997</v>
      </c>
      <c r="U14" s="57">
        <f t="shared" si="0"/>
        <v>4843.6880000000001</v>
      </c>
      <c r="V14" s="57">
        <f t="shared" si="0"/>
        <v>4805.1350000000002</v>
      </c>
      <c r="W14" s="57">
        <f t="shared" si="0"/>
        <v>4342.4320000000007</v>
      </c>
      <c r="X14" s="57">
        <f t="shared" si="0"/>
        <v>4057.924</v>
      </c>
      <c r="Y14" s="57">
        <f t="shared" si="0"/>
        <v>3813.9290000000001</v>
      </c>
      <c r="Z14" s="58" t="str">
        <f t="shared" si="0"/>
        <v/>
      </c>
      <c r="AA14" s="59">
        <f>SUM(AA9:AA13)</f>
        <v>94300.486000000004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1384.9</v>
      </c>
      <c r="C25" s="67">
        <v>1357.9</v>
      </c>
      <c r="D25" s="67">
        <v>1356.9</v>
      </c>
      <c r="E25" s="67">
        <v>1345.9</v>
      </c>
      <c r="F25" s="67">
        <v>1380.9</v>
      </c>
      <c r="G25" s="67">
        <v>1391.9</v>
      </c>
      <c r="H25" s="67">
        <v>1412.9</v>
      </c>
      <c r="I25" s="67">
        <v>1932.9</v>
      </c>
      <c r="J25" s="67">
        <v>2468.9</v>
      </c>
      <c r="K25" s="67">
        <v>2812.9</v>
      </c>
      <c r="L25" s="67">
        <v>3111.9</v>
      </c>
      <c r="M25" s="67">
        <v>3289.9</v>
      </c>
      <c r="N25" s="67">
        <v>3340.9</v>
      </c>
      <c r="O25" s="67">
        <v>3366.9</v>
      </c>
      <c r="P25" s="67">
        <v>3104.9</v>
      </c>
      <c r="Q25" s="67">
        <v>2836.9</v>
      </c>
      <c r="R25" s="67">
        <v>2505.9</v>
      </c>
      <c r="S25" s="67">
        <v>2105.9</v>
      </c>
      <c r="T25" s="67">
        <v>2078.9</v>
      </c>
      <c r="U25" s="67">
        <v>2203.9</v>
      </c>
      <c r="V25" s="67">
        <v>2115.9</v>
      </c>
      <c r="W25" s="67">
        <v>1567.9</v>
      </c>
      <c r="X25" s="67">
        <v>1383.9</v>
      </c>
      <c r="Y25" s="67">
        <v>1356.9</v>
      </c>
      <c r="Z25" s="68"/>
      <c r="AA25" s="69">
        <f>SUM(B25:Z25)</f>
        <v>51216.60000000002</v>
      </c>
    </row>
    <row r="26" spans="1:27" ht="24.95" customHeight="1" x14ac:dyDescent="0.2">
      <c r="A26" s="70" t="s">
        <v>20</v>
      </c>
      <c r="B26" s="71">
        <v>1719.1880000000001</v>
      </c>
      <c r="C26" s="72">
        <v>1389.7850000000001</v>
      </c>
      <c r="D26" s="72">
        <v>1322.4680000000001</v>
      </c>
      <c r="E26" s="72">
        <v>1094.0260000000001</v>
      </c>
      <c r="F26" s="72">
        <v>1075.865</v>
      </c>
      <c r="G26" s="72">
        <v>1180.5250000000001</v>
      </c>
      <c r="H26" s="72">
        <v>1353.307</v>
      </c>
      <c r="I26" s="72">
        <v>1205.058</v>
      </c>
      <c r="J26" s="72">
        <v>1687.5160000000001</v>
      </c>
      <c r="K26" s="72">
        <v>1726.873</v>
      </c>
      <c r="L26" s="72">
        <v>1731.1179999999999</v>
      </c>
      <c r="M26" s="72">
        <v>1655.5409999999999</v>
      </c>
      <c r="N26" s="72">
        <v>1554.1890000000001</v>
      </c>
      <c r="O26" s="72">
        <v>1167.5740000000001</v>
      </c>
      <c r="P26" s="72">
        <v>1194.0170000000001</v>
      </c>
      <c r="Q26" s="72">
        <v>1237.047</v>
      </c>
      <c r="R26" s="72">
        <v>1138.116</v>
      </c>
      <c r="S26" s="72">
        <v>1257.6210000000001</v>
      </c>
      <c r="T26" s="72">
        <v>1507.6210000000001</v>
      </c>
      <c r="U26" s="72">
        <v>2026.788</v>
      </c>
      <c r="V26" s="72">
        <v>2013.2349999999999</v>
      </c>
      <c r="W26" s="72">
        <v>2028.5319999999999</v>
      </c>
      <c r="X26" s="72">
        <v>1901.0239999999999</v>
      </c>
      <c r="Y26" s="72">
        <v>1666.029</v>
      </c>
      <c r="Z26" s="73"/>
      <c r="AA26" s="74">
        <f>SUM(B26:Z26)</f>
        <v>35833.062999999995</v>
      </c>
    </row>
    <row r="27" spans="1:27" ht="24.95" customHeight="1" x14ac:dyDescent="0.2">
      <c r="A27" s="77" t="s">
        <v>21</v>
      </c>
      <c r="B27" s="75">
        <v>1627</v>
      </c>
      <c r="C27" s="76">
        <v>1627</v>
      </c>
      <c r="D27" s="76">
        <v>1617</v>
      </c>
      <c r="E27" s="76">
        <v>1617</v>
      </c>
      <c r="F27" s="76">
        <v>1617</v>
      </c>
      <c r="G27" s="76">
        <v>1582</v>
      </c>
      <c r="H27" s="76">
        <v>1407</v>
      </c>
      <c r="I27" s="76">
        <v>1407</v>
      </c>
      <c r="J27" s="76">
        <v>1397</v>
      </c>
      <c r="K27" s="76">
        <v>1397</v>
      </c>
      <c r="L27" s="76">
        <v>1397</v>
      </c>
      <c r="M27" s="76">
        <v>1387</v>
      </c>
      <c r="N27" s="76">
        <v>1387</v>
      </c>
      <c r="O27" s="76">
        <v>1330</v>
      </c>
      <c r="P27" s="76">
        <v>1330</v>
      </c>
      <c r="Q27" s="76">
        <v>1390</v>
      </c>
      <c r="R27" s="76">
        <v>1678</v>
      </c>
      <c r="S27" s="76">
        <v>2036</v>
      </c>
      <c r="T27" s="76">
        <v>2017</v>
      </c>
      <c r="U27" s="76">
        <v>2027</v>
      </c>
      <c r="V27" s="76">
        <v>2027</v>
      </c>
      <c r="W27" s="76">
        <v>2027</v>
      </c>
      <c r="X27" s="76">
        <v>2027</v>
      </c>
      <c r="Y27" s="76">
        <v>2027</v>
      </c>
      <c r="Z27" s="78"/>
      <c r="AA27" s="79">
        <f>SUM(B27:Z27)</f>
        <v>39382</v>
      </c>
    </row>
    <row r="28" spans="1:27" ht="30" customHeight="1" thickBot="1" x14ac:dyDescent="0.25">
      <c r="A28" s="55" t="s">
        <v>22</v>
      </c>
      <c r="B28" s="56">
        <f>IF(LEN(B$2)&gt;0,SUM(B25:B27),"")</f>
        <v>4731.0879999999997</v>
      </c>
      <c r="C28" s="57">
        <f t="shared" ref="C28:Z28" si="2">IF(LEN(C$2)&gt;0,SUM(C25:C27),"")</f>
        <v>4374.6850000000004</v>
      </c>
      <c r="D28" s="57">
        <f t="shared" si="2"/>
        <v>4296.3680000000004</v>
      </c>
      <c r="E28" s="57">
        <f t="shared" si="2"/>
        <v>4056.9260000000004</v>
      </c>
      <c r="F28" s="57">
        <f t="shared" si="2"/>
        <v>4073.7650000000003</v>
      </c>
      <c r="G28" s="57">
        <f t="shared" si="2"/>
        <v>4154.4250000000002</v>
      </c>
      <c r="H28" s="57">
        <f t="shared" si="2"/>
        <v>4173.2070000000003</v>
      </c>
      <c r="I28" s="57">
        <f t="shared" si="2"/>
        <v>4544.9580000000005</v>
      </c>
      <c r="J28" s="57">
        <f t="shared" si="2"/>
        <v>5553.4160000000002</v>
      </c>
      <c r="K28" s="57">
        <f t="shared" si="2"/>
        <v>5936.7730000000001</v>
      </c>
      <c r="L28" s="57">
        <f t="shared" si="2"/>
        <v>6240.018</v>
      </c>
      <c r="M28" s="57">
        <f t="shared" si="2"/>
        <v>6332.4409999999998</v>
      </c>
      <c r="N28" s="57">
        <f t="shared" si="2"/>
        <v>6282.0889999999999</v>
      </c>
      <c r="O28" s="57">
        <f t="shared" si="2"/>
        <v>5864.4740000000002</v>
      </c>
      <c r="P28" s="57">
        <f t="shared" si="2"/>
        <v>5628.9170000000004</v>
      </c>
      <c r="Q28" s="57">
        <f t="shared" si="2"/>
        <v>5463.9470000000001</v>
      </c>
      <c r="R28" s="57">
        <f t="shared" si="2"/>
        <v>5322.0159999999996</v>
      </c>
      <c r="S28" s="57">
        <f t="shared" si="2"/>
        <v>5399.5210000000006</v>
      </c>
      <c r="T28" s="57">
        <f t="shared" si="2"/>
        <v>5603.5210000000006</v>
      </c>
      <c r="U28" s="57">
        <f t="shared" si="2"/>
        <v>6257.6880000000001</v>
      </c>
      <c r="V28" s="57">
        <f t="shared" si="2"/>
        <v>6156.1350000000002</v>
      </c>
      <c r="W28" s="57">
        <f t="shared" si="2"/>
        <v>5623.4319999999998</v>
      </c>
      <c r="X28" s="57">
        <f t="shared" si="2"/>
        <v>5311.924</v>
      </c>
      <c r="Y28" s="57">
        <f t="shared" si="2"/>
        <v>5049.9290000000001</v>
      </c>
      <c r="Z28" s="58" t="str">
        <f t="shared" si="2"/>
        <v/>
      </c>
      <c r="AA28" s="59">
        <f>SUM(AA25:AA27)</f>
        <v>126431.66300000002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327</v>
      </c>
      <c r="C31" s="90">
        <v>304</v>
      </c>
      <c r="D31" s="90">
        <v>359</v>
      </c>
      <c r="E31" s="90">
        <v>359</v>
      </c>
      <c r="F31" s="90">
        <v>360</v>
      </c>
      <c r="G31" s="90">
        <v>360</v>
      </c>
      <c r="H31" s="90">
        <v>300</v>
      </c>
      <c r="I31" s="90">
        <v>253</v>
      </c>
      <c r="J31" s="90">
        <v>291</v>
      </c>
      <c r="K31" s="90">
        <v>186</v>
      </c>
      <c r="L31" s="90">
        <v>252</v>
      </c>
      <c r="M31" s="90">
        <v>330</v>
      </c>
      <c r="N31" s="90">
        <v>328</v>
      </c>
      <c r="O31" s="90">
        <v>328</v>
      </c>
      <c r="P31" s="90">
        <v>328</v>
      </c>
      <c r="Q31" s="90">
        <v>328</v>
      </c>
      <c r="R31" s="90">
        <v>335</v>
      </c>
      <c r="S31" s="90">
        <v>390</v>
      </c>
      <c r="T31" s="90">
        <v>303</v>
      </c>
      <c r="U31" s="90">
        <v>303</v>
      </c>
      <c r="V31" s="90">
        <v>246</v>
      </c>
      <c r="W31" s="90">
        <v>254</v>
      </c>
      <c r="X31" s="90">
        <v>250</v>
      </c>
      <c r="Y31" s="90">
        <v>277</v>
      </c>
      <c r="Z31" s="91"/>
      <c r="AA31" s="69">
        <f t="shared" ref="AA31:AA36" si="3">SUM(B31:Z31)</f>
        <v>7351</v>
      </c>
    </row>
    <row r="32" spans="1:27" ht="24.95" customHeight="1" x14ac:dyDescent="0.2">
      <c r="A32" s="92" t="s">
        <v>25</v>
      </c>
      <c r="B32" s="93">
        <v>266</v>
      </c>
      <c r="C32" s="94">
        <v>318</v>
      </c>
      <c r="D32" s="94">
        <v>319</v>
      </c>
      <c r="E32" s="94">
        <v>319</v>
      </c>
      <c r="F32" s="94">
        <v>320</v>
      </c>
      <c r="G32" s="94">
        <v>321</v>
      </c>
      <c r="H32" s="94">
        <v>301</v>
      </c>
      <c r="I32" s="94">
        <v>283</v>
      </c>
      <c r="J32" s="94">
        <v>191</v>
      </c>
      <c r="K32" s="94">
        <v>228</v>
      </c>
      <c r="L32" s="94">
        <v>222</v>
      </c>
      <c r="M32" s="94">
        <v>153</v>
      </c>
      <c r="N32" s="94">
        <v>225</v>
      </c>
      <c r="O32" s="94">
        <v>139</v>
      </c>
      <c r="P32" s="94">
        <v>180</v>
      </c>
      <c r="Q32" s="94">
        <v>177</v>
      </c>
      <c r="R32" s="94">
        <v>168</v>
      </c>
      <c r="S32" s="94">
        <v>163</v>
      </c>
      <c r="T32" s="94">
        <v>253</v>
      </c>
      <c r="U32" s="94">
        <v>311</v>
      </c>
      <c r="V32" s="94">
        <v>305</v>
      </c>
      <c r="W32" s="94">
        <v>227</v>
      </c>
      <c r="X32" s="94">
        <v>204</v>
      </c>
      <c r="Y32" s="94">
        <v>189</v>
      </c>
      <c r="Z32" s="95"/>
      <c r="AA32" s="74">
        <f t="shared" si="3"/>
        <v>5782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700</v>
      </c>
      <c r="J33" s="94">
        <v>700</v>
      </c>
      <c r="K33" s="94">
        <v>700</v>
      </c>
      <c r="L33" s="94">
        <v>700</v>
      </c>
      <c r="M33" s="94">
        <v>700</v>
      </c>
      <c r="N33" s="94">
        <v>700</v>
      </c>
      <c r="O33" s="94">
        <v>615</v>
      </c>
      <c r="P33" s="94">
        <v>613.17700000000002</v>
      </c>
      <c r="Q33" s="94">
        <v>700</v>
      </c>
      <c r="R33" s="94">
        <v>700</v>
      </c>
      <c r="S33" s="94">
        <v>700</v>
      </c>
      <c r="T33" s="94">
        <v>700</v>
      </c>
      <c r="U33" s="94">
        <v>700</v>
      </c>
      <c r="V33" s="94">
        <v>700</v>
      </c>
      <c r="W33" s="94">
        <v>700</v>
      </c>
      <c r="X33" s="94">
        <v>700</v>
      </c>
      <c r="Y33" s="94">
        <v>670</v>
      </c>
      <c r="Z33" s="95"/>
      <c r="AA33" s="74">
        <f t="shared" si="3"/>
        <v>16598.177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>
        <v>46.4</v>
      </c>
      <c r="F35" s="94">
        <v>5.8</v>
      </c>
      <c r="G35" s="94"/>
      <c r="H35" s="94">
        <v>144.5</v>
      </c>
      <c r="I35" s="94">
        <v>55.5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252.2</v>
      </c>
    </row>
    <row r="36" spans="1:27" ht="30" customHeight="1" thickBot="1" x14ac:dyDescent="0.25">
      <c r="A36" s="81" t="s">
        <v>29</v>
      </c>
      <c r="B36" s="82">
        <f>IF(LEN(B$2)&gt;0,SUM(B31:B35),"")</f>
        <v>1393</v>
      </c>
      <c r="C36" s="83">
        <f t="shared" ref="C36:Z36" si="4">IF(LEN(C$2)&gt;0,SUM(C31:C35),"")</f>
        <v>1422</v>
      </c>
      <c r="D36" s="83">
        <f t="shared" si="4"/>
        <v>1478</v>
      </c>
      <c r="E36" s="83">
        <f t="shared" si="4"/>
        <v>1524.4</v>
      </c>
      <c r="F36" s="83">
        <f t="shared" si="4"/>
        <v>1485.8</v>
      </c>
      <c r="G36" s="83">
        <f t="shared" si="4"/>
        <v>1481</v>
      </c>
      <c r="H36" s="83">
        <f t="shared" si="4"/>
        <v>1545.5</v>
      </c>
      <c r="I36" s="83">
        <f t="shared" si="4"/>
        <v>1391.5</v>
      </c>
      <c r="J36" s="83">
        <f t="shared" si="4"/>
        <v>1282</v>
      </c>
      <c r="K36" s="83">
        <f t="shared" si="4"/>
        <v>1214</v>
      </c>
      <c r="L36" s="83">
        <f t="shared" si="4"/>
        <v>1274</v>
      </c>
      <c r="M36" s="83">
        <f t="shared" si="4"/>
        <v>1283</v>
      </c>
      <c r="N36" s="83">
        <f t="shared" si="4"/>
        <v>1353</v>
      </c>
      <c r="O36" s="83">
        <f t="shared" si="4"/>
        <v>1182</v>
      </c>
      <c r="P36" s="83">
        <f t="shared" si="4"/>
        <v>1221.1770000000001</v>
      </c>
      <c r="Q36" s="83">
        <f t="shared" si="4"/>
        <v>1305</v>
      </c>
      <c r="R36" s="83">
        <f t="shared" si="4"/>
        <v>1303</v>
      </c>
      <c r="S36" s="83">
        <f t="shared" si="4"/>
        <v>1353</v>
      </c>
      <c r="T36" s="83">
        <f t="shared" si="4"/>
        <v>1356</v>
      </c>
      <c r="U36" s="83">
        <f t="shared" si="4"/>
        <v>1414</v>
      </c>
      <c r="V36" s="83">
        <f t="shared" si="4"/>
        <v>1351</v>
      </c>
      <c r="W36" s="83">
        <f t="shared" si="4"/>
        <v>1281</v>
      </c>
      <c r="X36" s="83">
        <f t="shared" si="4"/>
        <v>1254</v>
      </c>
      <c r="Y36" s="83">
        <f t="shared" si="4"/>
        <v>1236</v>
      </c>
      <c r="Z36" s="84" t="str">
        <f t="shared" si="4"/>
        <v/>
      </c>
      <c r="AA36" s="85">
        <f t="shared" si="3"/>
        <v>32383.377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>
        <v>46.4</v>
      </c>
      <c r="F43" s="94">
        <v>5.8</v>
      </c>
      <c r="G43" s="94"/>
      <c r="H43" s="94">
        <v>144.5</v>
      </c>
      <c r="I43" s="94">
        <v>55.5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252.2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46.4</v>
      </c>
      <c r="F44" s="83">
        <f t="shared" si="6"/>
        <v>5.8</v>
      </c>
      <c r="G44" s="83">
        <f t="shared" si="6"/>
        <v>0</v>
      </c>
      <c r="H44" s="83">
        <f t="shared" si="6"/>
        <v>144.5</v>
      </c>
      <c r="I44" s="83">
        <f t="shared" si="6"/>
        <v>55.5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252.2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4731.0879999999997</v>
      </c>
      <c r="C47" s="83">
        <f t="shared" ref="C47:Z47" si="8">IF(LEN(C$2)&gt;0,C14+C22+C36,"")</f>
        <v>4374.6849999999995</v>
      </c>
      <c r="D47" s="83">
        <f t="shared" si="8"/>
        <v>4296.3680000000004</v>
      </c>
      <c r="E47" s="83">
        <f t="shared" si="8"/>
        <v>4103.3260000000009</v>
      </c>
      <c r="F47" s="83">
        <f t="shared" si="8"/>
        <v>4079.5650000000005</v>
      </c>
      <c r="G47" s="83">
        <f t="shared" si="8"/>
        <v>4154.4250000000002</v>
      </c>
      <c r="H47" s="83">
        <f t="shared" si="8"/>
        <v>4317.7070000000003</v>
      </c>
      <c r="I47" s="83">
        <f t="shared" si="8"/>
        <v>4600.4580000000005</v>
      </c>
      <c r="J47" s="83">
        <f t="shared" si="8"/>
        <v>5553.4160000000002</v>
      </c>
      <c r="K47" s="83">
        <f t="shared" si="8"/>
        <v>5936.7730000000001</v>
      </c>
      <c r="L47" s="83">
        <f t="shared" si="8"/>
        <v>6240.018</v>
      </c>
      <c r="M47" s="83">
        <f t="shared" si="8"/>
        <v>6332.4410000000007</v>
      </c>
      <c r="N47" s="83">
        <f t="shared" si="8"/>
        <v>6282.0889999999999</v>
      </c>
      <c r="O47" s="83">
        <f t="shared" si="8"/>
        <v>5864.4740000000002</v>
      </c>
      <c r="P47" s="83">
        <f t="shared" si="8"/>
        <v>5628.9170000000013</v>
      </c>
      <c r="Q47" s="83">
        <f t="shared" si="8"/>
        <v>5463.9470000000001</v>
      </c>
      <c r="R47" s="83">
        <f t="shared" si="8"/>
        <v>5322.0159999999996</v>
      </c>
      <c r="S47" s="83">
        <f t="shared" si="8"/>
        <v>5399.5209999999997</v>
      </c>
      <c r="T47" s="83">
        <f t="shared" si="8"/>
        <v>5603.5209999999997</v>
      </c>
      <c r="U47" s="83">
        <f t="shared" si="8"/>
        <v>6257.6880000000001</v>
      </c>
      <c r="V47" s="83">
        <f t="shared" si="8"/>
        <v>6156.1350000000002</v>
      </c>
      <c r="W47" s="83">
        <f t="shared" si="8"/>
        <v>5623.4320000000007</v>
      </c>
      <c r="X47" s="83">
        <f t="shared" si="8"/>
        <v>5311.924</v>
      </c>
      <c r="Y47" s="83">
        <f t="shared" si="8"/>
        <v>5049.9290000000001</v>
      </c>
      <c r="Z47" s="84" t="str">
        <f t="shared" si="8"/>
        <v/>
      </c>
      <c r="AA47" s="100">
        <f>SUM(B47:Z47)</f>
        <v>126683.86299999998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4731.05</v>
      </c>
      <c r="C4" s="18">
        <v>4374.7080000000005</v>
      </c>
      <c r="D4" s="18">
        <v>4296.3259999999982</v>
      </c>
      <c r="E4" s="18">
        <v>4103.2860000000001</v>
      </c>
      <c r="F4" s="18">
        <v>4079.5369999999984</v>
      </c>
      <c r="G4" s="18">
        <v>4154.4390000000003</v>
      </c>
      <c r="H4" s="18">
        <v>4317.7199999999993</v>
      </c>
      <c r="I4" s="18">
        <v>4600.4889999999996</v>
      </c>
      <c r="J4" s="18">
        <v>5553.4210000000012</v>
      </c>
      <c r="K4" s="18">
        <v>5936.768</v>
      </c>
      <c r="L4" s="18">
        <v>6240.0179999999982</v>
      </c>
      <c r="M4" s="18">
        <v>6332.4409999999998</v>
      </c>
      <c r="N4" s="18">
        <v>6282.0890000000018</v>
      </c>
      <c r="O4" s="18">
        <v>5864.4740000000002</v>
      </c>
      <c r="P4" s="18">
        <v>5628.9169999999995</v>
      </c>
      <c r="Q4" s="18">
        <v>5463.8989999999985</v>
      </c>
      <c r="R4" s="18">
        <v>5321.9979999999996</v>
      </c>
      <c r="S4" s="18">
        <v>5399.4930000000004</v>
      </c>
      <c r="T4" s="18">
        <v>5603.5209999999997</v>
      </c>
      <c r="U4" s="18">
        <v>6257.6880000000019</v>
      </c>
      <c r="V4" s="18">
        <v>6156.1840000000002</v>
      </c>
      <c r="W4" s="18">
        <v>5623.4259999999995</v>
      </c>
      <c r="X4" s="18">
        <v>5311.9249999999993</v>
      </c>
      <c r="Y4" s="18">
        <v>5049.9699999999993</v>
      </c>
      <c r="Z4" s="19"/>
      <c r="AA4" s="20">
        <f>SUM(B4:Z4)</f>
        <v>126683.787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63.33</v>
      </c>
      <c r="C7" s="28">
        <v>58.63</v>
      </c>
      <c r="D7" s="28">
        <v>57.21</v>
      </c>
      <c r="E7" s="28">
        <v>53.96</v>
      </c>
      <c r="F7" s="28">
        <v>52</v>
      </c>
      <c r="G7" s="28">
        <v>55.12</v>
      </c>
      <c r="H7" s="28">
        <v>56.07</v>
      </c>
      <c r="I7" s="28">
        <v>52.56</v>
      </c>
      <c r="J7" s="28">
        <v>60.39</v>
      </c>
      <c r="K7" s="28">
        <v>60.39</v>
      </c>
      <c r="L7" s="28">
        <v>57.65</v>
      </c>
      <c r="M7" s="28">
        <v>57.65</v>
      </c>
      <c r="N7" s="28">
        <v>55.49</v>
      </c>
      <c r="O7" s="28">
        <v>32.57</v>
      </c>
      <c r="P7" s="28">
        <v>31.23</v>
      </c>
      <c r="Q7" s="28">
        <v>45.5</v>
      </c>
      <c r="R7" s="28">
        <v>51.96</v>
      </c>
      <c r="S7" s="28">
        <v>57.22</v>
      </c>
      <c r="T7" s="28">
        <v>57.65</v>
      </c>
      <c r="U7" s="28">
        <v>66.64</v>
      </c>
      <c r="V7" s="28">
        <v>73</v>
      </c>
      <c r="W7" s="28">
        <v>70.099999999999994</v>
      </c>
      <c r="X7" s="28">
        <v>66</v>
      </c>
      <c r="Y7" s="28">
        <v>62.36</v>
      </c>
      <c r="Z7" s="29"/>
      <c r="AA7" s="30">
        <v>56.444999999999993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1019.984</v>
      </c>
      <c r="C17" s="67">
        <v>1032.095</v>
      </c>
      <c r="D17" s="67">
        <v>1044.098</v>
      </c>
      <c r="E17" s="67">
        <v>1034.097</v>
      </c>
      <c r="F17" s="67">
        <v>1042.0940000000001</v>
      </c>
      <c r="G17" s="67">
        <v>1041.0990000000002</v>
      </c>
      <c r="H17" s="67">
        <v>1023.098</v>
      </c>
      <c r="I17" s="67">
        <v>1005.568</v>
      </c>
      <c r="J17" s="67">
        <v>1007.321</v>
      </c>
      <c r="K17" s="67">
        <v>1008.314</v>
      </c>
      <c r="L17" s="67">
        <v>1003.32</v>
      </c>
      <c r="M17" s="67">
        <v>1001.32</v>
      </c>
      <c r="N17" s="67">
        <v>1002.797</v>
      </c>
      <c r="O17" s="67">
        <v>1001.797</v>
      </c>
      <c r="P17" s="67">
        <v>986.79899999999998</v>
      </c>
      <c r="Q17" s="67">
        <v>973.33900000000006</v>
      </c>
      <c r="R17" s="67">
        <v>980.096</v>
      </c>
      <c r="S17" s="67">
        <v>994.09199999999998</v>
      </c>
      <c r="T17" s="67">
        <v>1002.0940000000001</v>
      </c>
      <c r="U17" s="67">
        <v>1006.095</v>
      </c>
      <c r="V17" s="67">
        <v>1009.092</v>
      </c>
      <c r="W17" s="67">
        <v>1010.0889999999999</v>
      </c>
      <c r="X17" s="67">
        <v>991.09500000000003</v>
      </c>
      <c r="Y17" s="67">
        <v>993.47299999999996</v>
      </c>
      <c r="Z17" s="68"/>
      <c r="AA17" s="69">
        <f>SUM(B17:Z17)</f>
        <v>24213.266000000003</v>
      </c>
    </row>
    <row r="18" spans="1:27" ht="24.95" customHeight="1" x14ac:dyDescent="0.2">
      <c r="A18" s="70" t="s">
        <v>13</v>
      </c>
      <c r="B18" s="71">
        <v>773.55300000000011</v>
      </c>
      <c r="C18" s="72">
        <v>753.47700000000009</v>
      </c>
      <c r="D18" s="72">
        <v>723.89100000000008</v>
      </c>
      <c r="E18" s="72">
        <v>723.8760000000002</v>
      </c>
      <c r="F18" s="72">
        <v>714.41700000000003</v>
      </c>
      <c r="G18" s="72">
        <v>721.38599999999985</v>
      </c>
      <c r="H18" s="72">
        <v>738.91800000000023</v>
      </c>
      <c r="I18" s="72">
        <v>769.48099999999988</v>
      </c>
      <c r="J18" s="72">
        <v>812.61300000000006</v>
      </c>
      <c r="K18" s="72">
        <v>849.32500000000005</v>
      </c>
      <c r="L18" s="72">
        <v>860.42500000000007</v>
      </c>
      <c r="M18" s="72">
        <v>868.971</v>
      </c>
      <c r="N18" s="72">
        <v>862.25600000000009</v>
      </c>
      <c r="O18" s="72">
        <v>832.86700000000008</v>
      </c>
      <c r="P18" s="72">
        <v>807.88299999999992</v>
      </c>
      <c r="Q18" s="72">
        <v>798.08999999999992</v>
      </c>
      <c r="R18" s="72">
        <v>789.98500000000001</v>
      </c>
      <c r="S18" s="72">
        <v>784.59399999999994</v>
      </c>
      <c r="T18" s="72">
        <v>798.19900000000007</v>
      </c>
      <c r="U18" s="72">
        <v>864.82399999999996</v>
      </c>
      <c r="V18" s="72">
        <v>874.04099999999983</v>
      </c>
      <c r="W18" s="72">
        <v>832.19400000000007</v>
      </c>
      <c r="X18" s="72">
        <v>806.42499999999995</v>
      </c>
      <c r="Y18" s="72">
        <v>769.53500000000008</v>
      </c>
      <c r="Z18" s="73"/>
      <c r="AA18" s="74">
        <f>SUM(B18:Z18)</f>
        <v>19131.225999999999</v>
      </c>
    </row>
    <row r="19" spans="1:27" ht="24.95" customHeight="1" x14ac:dyDescent="0.2">
      <c r="A19" s="70" t="s">
        <v>14</v>
      </c>
      <c r="B19" s="75">
        <v>2480.6129999999998</v>
      </c>
      <c r="C19" s="76">
        <v>2361.9360000000006</v>
      </c>
      <c r="D19" s="76">
        <v>2204.5370000000003</v>
      </c>
      <c r="E19" s="76">
        <v>2172.3130000000001</v>
      </c>
      <c r="F19" s="76">
        <v>2159.0259999999998</v>
      </c>
      <c r="G19" s="76">
        <v>2200.0540000000001</v>
      </c>
      <c r="H19" s="76">
        <v>2377.2039999999997</v>
      </c>
      <c r="I19" s="76">
        <v>2638.44</v>
      </c>
      <c r="J19" s="76">
        <v>3013.7869999999998</v>
      </c>
      <c r="K19" s="76">
        <v>3348.8290000000002</v>
      </c>
      <c r="L19" s="76">
        <v>3541.7730000000001</v>
      </c>
      <c r="M19" s="76">
        <v>3654.65</v>
      </c>
      <c r="N19" s="76">
        <v>3623.5360000000005</v>
      </c>
      <c r="O19" s="76">
        <v>3284.9649999999997</v>
      </c>
      <c r="P19" s="76">
        <v>3096.2349999999997</v>
      </c>
      <c r="Q19" s="76">
        <v>2989.0699999999997</v>
      </c>
      <c r="R19" s="76">
        <v>2921.7170000000001</v>
      </c>
      <c r="S19" s="76">
        <v>2956.9069999999997</v>
      </c>
      <c r="T19" s="76">
        <v>3137.7280000000001</v>
      </c>
      <c r="U19" s="76">
        <v>3708.7690000000002</v>
      </c>
      <c r="V19" s="76">
        <v>3771.1510000000003</v>
      </c>
      <c r="W19" s="76">
        <v>3363.2429999999995</v>
      </c>
      <c r="X19" s="76">
        <v>3033.5049999999997</v>
      </c>
      <c r="Y19" s="76">
        <v>2687.1620000000003</v>
      </c>
      <c r="Z19" s="73"/>
      <c r="AA19" s="74">
        <f>SUM(B19:Z19)</f>
        <v>70727.149999999994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101</v>
      </c>
      <c r="C21" s="72">
        <v>117.5</v>
      </c>
      <c r="D21" s="72">
        <v>118</v>
      </c>
      <c r="E21" s="72">
        <v>110</v>
      </c>
      <c r="F21" s="72">
        <v>107</v>
      </c>
      <c r="G21" s="72">
        <v>104</v>
      </c>
      <c r="H21" s="72">
        <v>101.5</v>
      </c>
      <c r="I21" s="72">
        <v>110</v>
      </c>
      <c r="J21" s="72">
        <v>118</v>
      </c>
      <c r="K21" s="72">
        <v>115.5</v>
      </c>
      <c r="L21" s="72">
        <v>120.5</v>
      </c>
      <c r="M21" s="72">
        <v>117.5</v>
      </c>
      <c r="N21" s="72">
        <v>114.5</v>
      </c>
      <c r="O21" s="72">
        <v>103</v>
      </c>
      <c r="P21" s="72">
        <v>102</v>
      </c>
      <c r="Q21" s="72">
        <v>101</v>
      </c>
      <c r="R21" s="72">
        <v>105.5</v>
      </c>
      <c r="S21" s="72">
        <v>118</v>
      </c>
      <c r="T21" s="72">
        <v>128.5</v>
      </c>
      <c r="U21" s="72">
        <v>132</v>
      </c>
      <c r="V21" s="72">
        <v>143</v>
      </c>
      <c r="W21" s="72">
        <v>117.5</v>
      </c>
      <c r="X21" s="72">
        <v>105</v>
      </c>
      <c r="Y21" s="72">
        <v>99.5</v>
      </c>
      <c r="Z21" s="72"/>
      <c r="AA21" s="74">
        <f>SUM(B21:Z21)</f>
        <v>2710</v>
      </c>
    </row>
    <row r="22" spans="1:27" ht="30" customHeight="1" thickBot="1" x14ac:dyDescent="0.25">
      <c r="A22" s="81" t="s">
        <v>17</v>
      </c>
      <c r="B22" s="82">
        <f t="shared" ref="B22:AA22" si="1">SUM(B17:B21)</f>
        <v>4375.1499999999996</v>
      </c>
      <c r="C22" s="83">
        <f t="shared" si="1"/>
        <v>4265.0080000000007</v>
      </c>
      <c r="D22" s="83">
        <f t="shared" si="1"/>
        <v>4090.5260000000003</v>
      </c>
      <c r="E22" s="83">
        <f t="shared" si="1"/>
        <v>4040.2860000000001</v>
      </c>
      <c r="F22" s="83">
        <f t="shared" si="1"/>
        <v>4022.5369999999998</v>
      </c>
      <c r="G22" s="83">
        <f t="shared" si="1"/>
        <v>4066.5390000000002</v>
      </c>
      <c r="H22" s="83">
        <f t="shared" si="1"/>
        <v>4240.7199999999993</v>
      </c>
      <c r="I22" s="83">
        <f t="shared" si="1"/>
        <v>4523.4889999999996</v>
      </c>
      <c r="J22" s="83">
        <f t="shared" si="1"/>
        <v>4951.7209999999995</v>
      </c>
      <c r="K22" s="83">
        <f t="shared" si="1"/>
        <v>5321.9680000000008</v>
      </c>
      <c r="L22" s="83">
        <f t="shared" si="1"/>
        <v>5526.018</v>
      </c>
      <c r="M22" s="83">
        <f t="shared" si="1"/>
        <v>5642.4410000000007</v>
      </c>
      <c r="N22" s="83">
        <f t="shared" si="1"/>
        <v>5603.0890000000009</v>
      </c>
      <c r="O22" s="83">
        <f t="shared" si="1"/>
        <v>5222.6289999999999</v>
      </c>
      <c r="P22" s="83">
        <f t="shared" si="1"/>
        <v>4992.9169999999995</v>
      </c>
      <c r="Q22" s="83">
        <f t="shared" si="1"/>
        <v>4861.4989999999998</v>
      </c>
      <c r="R22" s="83">
        <f t="shared" si="1"/>
        <v>4797.2980000000007</v>
      </c>
      <c r="S22" s="83">
        <f t="shared" si="1"/>
        <v>4853.5929999999998</v>
      </c>
      <c r="T22" s="83">
        <f t="shared" si="1"/>
        <v>5066.5210000000006</v>
      </c>
      <c r="U22" s="83">
        <f t="shared" si="1"/>
        <v>5711.6880000000001</v>
      </c>
      <c r="V22" s="83">
        <f t="shared" si="1"/>
        <v>5797.2839999999997</v>
      </c>
      <c r="W22" s="83">
        <f t="shared" si="1"/>
        <v>5323.0259999999998</v>
      </c>
      <c r="X22" s="83">
        <f t="shared" si="1"/>
        <v>4936.0249999999996</v>
      </c>
      <c r="Y22" s="83">
        <f t="shared" si="1"/>
        <v>4549.67</v>
      </c>
      <c r="Z22" s="84">
        <f t="shared" si="1"/>
        <v>0</v>
      </c>
      <c r="AA22" s="85">
        <f t="shared" si="1"/>
        <v>116781.64199999999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410</v>
      </c>
      <c r="C25" s="67">
        <v>426.5</v>
      </c>
      <c r="D25" s="67">
        <v>427</v>
      </c>
      <c r="E25" s="67">
        <v>419</v>
      </c>
      <c r="F25" s="67">
        <v>416</v>
      </c>
      <c r="G25" s="67">
        <v>413</v>
      </c>
      <c r="H25" s="67">
        <v>410.5</v>
      </c>
      <c r="I25" s="67">
        <v>419</v>
      </c>
      <c r="J25" s="67">
        <v>427</v>
      </c>
      <c r="K25" s="67">
        <v>424.5</v>
      </c>
      <c r="L25" s="67">
        <v>452.5</v>
      </c>
      <c r="M25" s="67">
        <v>449.5</v>
      </c>
      <c r="N25" s="67">
        <v>446.5</v>
      </c>
      <c r="O25" s="67">
        <v>435</v>
      </c>
      <c r="P25" s="67">
        <v>434</v>
      </c>
      <c r="Q25" s="67">
        <v>433</v>
      </c>
      <c r="R25" s="67">
        <v>437.5</v>
      </c>
      <c r="S25" s="67">
        <v>450</v>
      </c>
      <c r="T25" s="67">
        <v>437.5</v>
      </c>
      <c r="U25" s="67">
        <v>441</v>
      </c>
      <c r="V25" s="67">
        <v>452</v>
      </c>
      <c r="W25" s="67">
        <v>426.5</v>
      </c>
      <c r="X25" s="67">
        <v>414</v>
      </c>
      <c r="Y25" s="67">
        <v>408.5</v>
      </c>
      <c r="Z25" s="68"/>
      <c r="AA25" s="69">
        <f>SUM(B25:Z25)</f>
        <v>10310</v>
      </c>
    </row>
    <row r="26" spans="1:27" ht="24.95" customHeight="1" x14ac:dyDescent="0.2">
      <c r="A26" s="70" t="s">
        <v>20</v>
      </c>
      <c r="B26" s="71">
        <v>4095.15</v>
      </c>
      <c r="C26" s="72">
        <v>3921.5079999999998</v>
      </c>
      <c r="D26" s="72">
        <v>3733.5259999999998</v>
      </c>
      <c r="E26" s="72">
        <v>3684.2860000000001</v>
      </c>
      <c r="F26" s="72">
        <v>3663.5369999999998</v>
      </c>
      <c r="G26" s="72">
        <v>3733.5390000000002</v>
      </c>
      <c r="H26" s="72">
        <v>3907.22</v>
      </c>
      <c r="I26" s="72">
        <v>4181.4889999999996</v>
      </c>
      <c r="J26" s="72">
        <v>4677.7209999999995</v>
      </c>
      <c r="K26" s="72">
        <v>5123.4679999999998</v>
      </c>
      <c r="L26" s="72">
        <v>5287.518</v>
      </c>
      <c r="M26" s="72">
        <v>5382.9409999999998</v>
      </c>
      <c r="N26" s="72">
        <v>5335.5889999999999</v>
      </c>
      <c r="O26" s="72">
        <v>4929.4740000000002</v>
      </c>
      <c r="P26" s="72">
        <v>4694.9170000000004</v>
      </c>
      <c r="Q26" s="72">
        <v>4551.4989999999998</v>
      </c>
      <c r="R26" s="72">
        <v>4442.7979999999998</v>
      </c>
      <c r="S26" s="72">
        <v>4464.5929999999998</v>
      </c>
      <c r="T26" s="72">
        <v>4666.0209999999997</v>
      </c>
      <c r="U26" s="72">
        <v>5316.6880000000001</v>
      </c>
      <c r="V26" s="72">
        <v>5446.2839999999997</v>
      </c>
      <c r="W26" s="72">
        <v>5055.5259999999998</v>
      </c>
      <c r="X26" s="72">
        <v>4635.0249999999996</v>
      </c>
      <c r="Y26" s="72">
        <v>4278.17</v>
      </c>
      <c r="Z26" s="73"/>
      <c r="AA26" s="74">
        <f>SUM(B26:Z26)</f>
        <v>109208.48699999996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4505.1499999999996</v>
      </c>
      <c r="C28" s="57">
        <f t="shared" si="2"/>
        <v>4348.0079999999998</v>
      </c>
      <c r="D28" s="57">
        <f t="shared" si="2"/>
        <v>4160.5259999999998</v>
      </c>
      <c r="E28" s="57">
        <f t="shared" si="2"/>
        <v>4103.2860000000001</v>
      </c>
      <c r="F28" s="57">
        <f t="shared" si="2"/>
        <v>4079.5369999999998</v>
      </c>
      <c r="G28" s="57">
        <f t="shared" si="2"/>
        <v>4146.5390000000007</v>
      </c>
      <c r="H28" s="57">
        <f t="shared" si="2"/>
        <v>4317.7199999999993</v>
      </c>
      <c r="I28" s="57">
        <f t="shared" si="2"/>
        <v>4600.4889999999996</v>
      </c>
      <c r="J28" s="57">
        <f t="shared" si="2"/>
        <v>5104.7209999999995</v>
      </c>
      <c r="K28" s="57">
        <f t="shared" si="2"/>
        <v>5547.9679999999998</v>
      </c>
      <c r="L28" s="57">
        <f t="shared" si="2"/>
        <v>5740.018</v>
      </c>
      <c r="M28" s="57">
        <f t="shared" si="2"/>
        <v>5832.4409999999998</v>
      </c>
      <c r="N28" s="57">
        <f t="shared" si="2"/>
        <v>5782.0889999999999</v>
      </c>
      <c r="O28" s="57">
        <f t="shared" si="2"/>
        <v>5364.4740000000002</v>
      </c>
      <c r="P28" s="57">
        <f t="shared" si="2"/>
        <v>5128.9170000000004</v>
      </c>
      <c r="Q28" s="57">
        <f t="shared" si="2"/>
        <v>4984.4989999999998</v>
      </c>
      <c r="R28" s="57">
        <f t="shared" si="2"/>
        <v>4880.2979999999998</v>
      </c>
      <c r="S28" s="57">
        <f t="shared" si="2"/>
        <v>4914.5929999999998</v>
      </c>
      <c r="T28" s="57">
        <f t="shared" si="2"/>
        <v>5103.5209999999997</v>
      </c>
      <c r="U28" s="57">
        <f t="shared" si="2"/>
        <v>5757.6880000000001</v>
      </c>
      <c r="V28" s="57">
        <f t="shared" si="2"/>
        <v>5898.2839999999997</v>
      </c>
      <c r="W28" s="57">
        <f t="shared" si="2"/>
        <v>5482.0259999999998</v>
      </c>
      <c r="X28" s="57">
        <f t="shared" si="2"/>
        <v>5049.0249999999996</v>
      </c>
      <c r="Y28" s="57">
        <f t="shared" si="2"/>
        <v>4686.67</v>
      </c>
      <c r="Z28" s="58">
        <f t="shared" si="2"/>
        <v>0</v>
      </c>
      <c r="AA28" s="59">
        <f t="shared" si="2"/>
        <v>119518.48699999996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110</v>
      </c>
      <c r="C31" s="90">
        <v>80</v>
      </c>
      <c r="D31" s="90">
        <v>68</v>
      </c>
      <c r="E31" s="90">
        <v>61</v>
      </c>
      <c r="F31" s="90">
        <v>55</v>
      </c>
      <c r="G31" s="90">
        <v>80</v>
      </c>
      <c r="H31" s="90">
        <v>73</v>
      </c>
      <c r="I31" s="90">
        <v>73</v>
      </c>
      <c r="J31" s="90">
        <v>148</v>
      </c>
      <c r="K31" s="90">
        <v>206</v>
      </c>
      <c r="L31" s="90">
        <v>187</v>
      </c>
      <c r="M31" s="90">
        <v>164</v>
      </c>
      <c r="N31" s="90">
        <v>159</v>
      </c>
      <c r="O31" s="90">
        <v>117</v>
      </c>
      <c r="P31" s="90">
        <v>128</v>
      </c>
      <c r="Q31" s="90">
        <v>118</v>
      </c>
      <c r="R31" s="90">
        <v>78</v>
      </c>
      <c r="S31" s="90">
        <v>55</v>
      </c>
      <c r="T31" s="90">
        <v>26</v>
      </c>
      <c r="U31" s="90">
        <v>20</v>
      </c>
      <c r="V31" s="90">
        <v>67</v>
      </c>
      <c r="W31" s="90">
        <v>118</v>
      </c>
      <c r="X31" s="90">
        <v>71</v>
      </c>
      <c r="Y31" s="90">
        <v>101</v>
      </c>
      <c r="Z31" s="91"/>
      <c r="AA31" s="69">
        <f t="shared" ref="AA31:AA36" si="3">SUM(B31:Z31)</f>
        <v>2363</v>
      </c>
    </row>
    <row r="32" spans="1:27" ht="24.95" customHeight="1" x14ac:dyDescent="0.2">
      <c r="A32" s="92" t="s">
        <v>37</v>
      </c>
      <c r="B32" s="93">
        <v>20</v>
      </c>
      <c r="C32" s="94">
        <v>3</v>
      </c>
      <c r="D32" s="94">
        <v>2</v>
      </c>
      <c r="E32" s="94">
        <v>2</v>
      </c>
      <c r="F32" s="94">
        <v>2</v>
      </c>
      <c r="G32" s="94"/>
      <c r="H32" s="94">
        <v>4</v>
      </c>
      <c r="I32" s="94">
        <v>4</v>
      </c>
      <c r="J32" s="94">
        <v>5</v>
      </c>
      <c r="K32" s="94">
        <v>20</v>
      </c>
      <c r="L32" s="94">
        <v>27</v>
      </c>
      <c r="M32" s="94">
        <v>26</v>
      </c>
      <c r="N32" s="94">
        <v>20</v>
      </c>
      <c r="O32" s="94">
        <v>24.844999999999999</v>
      </c>
      <c r="P32" s="94">
        <v>8</v>
      </c>
      <c r="Q32" s="94">
        <v>5</v>
      </c>
      <c r="R32" s="94">
        <v>5</v>
      </c>
      <c r="S32" s="94">
        <v>6</v>
      </c>
      <c r="T32" s="94">
        <v>11</v>
      </c>
      <c r="U32" s="94">
        <v>26</v>
      </c>
      <c r="V32" s="94">
        <v>34</v>
      </c>
      <c r="W32" s="94">
        <v>41</v>
      </c>
      <c r="X32" s="94">
        <v>42</v>
      </c>
      <c r="Y32" s="94">
        <v>36</v>
      </c>
      <c r="Z32" s="95"/>
      <c r="AA32" s="74">
        <f t="shared" si="3"/>
        <v>373.84500000000003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225.9</v>
      </c>
      <c r="C35" s="94">
        <v>26.7</v>
      </c>
      <c r="D35" s="94">
        <v>135.80000000000001</v>
      </c>
      <c r="E35" s="94"/>
      <c r="F35" s="94"/>
      <c r="G35" s="94">
        <v>7.9</v>
      </c>
      <c r="H35" s="94"/>
      <c r="I35" s="94"/>
      <c r="J35" s="94">
        <v>448.7</v>
      </c>
      <c r="K35" s="94">
        <v>388.8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479.4</v>
      </c>
      <c r="R35" s="94">
        <v>441.7</v>
      </c>
      <c r="S35" s="94">
        <v>484.9</v>
      </c>
      <c r="T35" s="94">
        <v>500</v>
      </c>
      <c r="U35" s="94">
        <v>500</v>
      </c>
      <c r="V35" s="94">
        <v>257.89999999999998</v>
      </c>
      <c r="W35" s="94">
        <v>141.4</v>
      </c>
      <c r="X35" s="94">
        <v>262.89999999999998</v>
      </c>
      <c r="Y35" s="94">
        <v>363.3</v>
      </c>
      <c r="Z35" s="95"/>
      <c r="AA35" s="74">
        <f t="shared" si="3"/>
        <v>7165.2999999999984</v>
      </c>
    </row>
    <row r="36" spans="1:27" ht="30" customHeight="1" thickBot="1" x14ac:dyDescent="0.25">
      <c r="A36" s="81" t="s">
        <v>41</v>
      </c>
      <c r="B36" s="82">
        <f>SUM(B31:B35)</f>
        <v>355.9</v>
      </c>
      <c r="C36" s="83">
        <f t="shared" ref="C36:Z36" si="4">SUM(C31:C35)</f>
        <v>109.7</v>
      </c>
      <c r="D36" s="83">
        <f t="shared" si="4"/>
        <v>205.8</v>
      </c>
      <c r="E36" s="83">
        <f t="shared" si="4"/>
        <v>63</v>
      </c>
      <c r="F36" s="83">
        <f t="shared" si="4"/>
        <v>57</v>
      </c>
      <c r="G36" s="83">
        <f t="shared" si="4"/>
        <v>87.9</v>
      </c>
      <c r="H36" s="83">
        <f t="shared" si="4"/>
        <v>77</v>
      </c>
      <c r="I36" s="83">
        <f t="shared" si="4"/>
        <v>77</v>
      </c>
      <c r="J36" s="83">
        <f t="shared" si="4"/>
        <v>601.70000000000005</v>
      </c>
      <c r="K36" s="83">
        <f t="shared" si="4"/>
        <v>614.79999999999995</v>
      </c>
      <c r="L36" s="83">
        <f t="shared" si="4"/>
        <v>714</v>
      </c>
      <c r="M36" s="83">
        <f t="shared" si="4"/>
        <v>690</v>
      </c>
      <c r="N36" s="83">
        <f t="shared" si="4"/>
        <v>679</v>
      </c>
      <c r="O36" s="83">
        <f t="shared" si="4"/>
        <v>641.84500000000003</v>
      </c>
      <c r="P36" s="83">
        <f t="shared" si="4"/>
        <v>636</v>
      </c>
      <c r="Q36" s="83">
        <f t="shared" si="4"/>
        <v>602.4</v>
      </c>
      <c r="R36" s="83">
        <f t="shared" si="4"/>
        <v>524.70000000000005</v>
      </c>
      <c r="S36" s="83">
        <f t="shared" si="4"/>
        <v>545.9</v>
      </c>
      <c r="T36" s="83">
        <f t="shared" si="4"/>
        <v>537</v>
      </c>
      <c r="U36" s="83">
        <f t="shared" si="4"/>
        <v>546</v>
      </c>
      <c r="V36" s="83">
        <f t="shared" si="4"/>
        <v>358.9</v>
      </c>
      <c r="W36" s="83">
        <f t="shared" si="4"/>
        <v>300.39999999999998</v>
      </c>
      <c r="X36" s="83">
        <f t="shared" si="4"/>
        <v>375.9</v>
      </c>
      <c r="Y36" s="83">
        <f t="shared" si="4"/>
        <v>500.3</v>
      </c>
      <c r="Z36" s="84">
        <f t="shared" si="4"/>
        <v>0</v>
      </c>
      <c r="AA36" s="85">
        <f t="shared" si="3"/>
        <v>9902.1449999999986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225.9</v>
      </c>
      <c r="C43" s="94">
        <v>26.7</v>
      </c>
      <c r="D43" s="94">
        <v>135.80000000000001</v>
      </c>
      <c r="E43" s="94"/>
      <c r="F43" s="94"/>
      <c r="G43" s="94">
        <v>7.9</v>
      </c>
      <c r="H43" s="94"/>
      <c r="I43" s="94"/>
      <c r="J43" s="94">
        <v>448.7</v>
      </c>
      <c r="K43" s="94">
        <v>388.8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479.4</v>
      </c>
      <c r="R43" s="94">
        <v>441.7</v>
      </c>
      <c r="S43" s="94">
        <v>484.9</v>
      </c>
      <c r="T43" s="94">
        <v>500</v>
      </c>
      <c r="U43" s="94">
        <v>500</v>
      </c>
      <c r="V43" s="94">
        <v>257.89999999999998</v>
      </c>
      <c r="W43" s="94">
        <v>141.4</v>
      </c>
      <c r="X43" s="94">
        <v>262.89999999999998</v>
      </c>
      <c r="Y43" s="94">
        <v>363.3</v>
      </c>
      <c r="Z43" s="95"/>
      <c r="AA43" s="74">
        <f t="shared" si="5"/>
        <v>7165.2999999999984</v>
      </c>
    </row>
    <row r="44" spans="1:27" ht="30" customHeight="1" thickBot="1" x14ac:dyDescent="0.25">
      <c r="A44" s="81" t="s">
        <v>43</v>
      </c>
      <c r="B44" s="82">
        <f>SUM(B39:B43)</f>
        <v>225.9</v>
      </c>
      <c r="C44" s="83">
        <f t="shared" ref="C44:Z44" si="6">SUM(C39:C43)</f>
        <v>26.7</v>
      </c>
      <c r="D44" s="83">
        <f t="shared" si="6"/>
        <v>135.80000000000001</v>
      </c>
      <c r="E44" s="83">
        <f t="shared" si="6"/>
        <v>0</v>
      </c>
      <c r="F44" s="83">
        <f t="shared" si="6"/>
        <v>0</v>
      </c>
      <c r="G44" s="83">
        <f t="shared" si="6"/>
        <v>7.9</v>
      </c>
      <c r="H44" s="83">
        <f t="shared" si="6"/>
        <v>0</v>
      </c>
      <c r="I44" s="83">
        <f t="shared" si="6"/>
        <v>0</v>
      </c>
      <c r="J44" s="83">
        <f t="shared" si="6"/>
        <v>448.7</v>
      </c>
      <c r="K44" s="83">
        <f t="shared" si="6"/>
        <v>388.8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479.4</v>
      </c>
      <c r="R44" s="83">
        <f t="shared" si="6"/>
        <v>441.7</v>
      </c>
      <c r="S44" s="83">
        <f t="shared" si="6"/>
        <v>484.9</v>
      </c>
      <c r="T44" s="83">
        <f t="shared" si="6"/>
        <v>500</v>
      </c>
      <c r="U44" s="83">
        <f t="shared" si="6"/>
        <v>500</v>
      </c>
      <c r="V44" s="83">
        <f t="shared" si="6"/>
        <v>257.89999999999998</v>
      </c>
      <c r="W44" s="83">
        <f t="shared" si="6"/>
        <v>141.4</v>
      </c>
      <c r="X44" s="83">
        <f t="shared" si="6"/>
        <v>262.89999999999998</v>
      </c>
      <c r="Y44" s="83">
        <f t="shared" si="6"/>
        <v>363.3</v>
      </c>
      <c r="Z44" s="84">
        <f t="shared" si="6"/>
        <v>0</v>
      </c>
      <c r="AA44" s="85">
        <f t="shared" si="5"/>
        <v>7165.2999999999984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4731.0499999999993</v>
      </c>
      <c r="C47" s="83">
        <f t="shared" ref="C47:Z47" si="8">SUM(C10:C13)+C22+C36</f>
        <v>4374.7080000000005</v>
      </c>
      <c r="D47" s="83">
        <f t="shared" si="8"/>
        <v>4296.326</v>
      </c>
      <c r="E47" s="83">
        <f t="shared" si="8"/>
        <v>4103.2860000000001</v>
      </c>
      <c r="F47" s="83">
        <f t="shared" si="8"/>
        <v>4079.5369999999998</v>
      </c>
      <c r="G47" s="83">
        <f t="shared" si="8"/>
        <v>4154.4390000000003</v>
      </c>
      <c r="H47" s="83">
        <f t="shared" si="8"/>
        <v>4317.7199999999993</v>
      </c>
      <c r="I47" s="83">
        <f t="shared" si="8"/>
        <v>4600.4889999999996</v>
      </c>
      <c r="J47" s="83">
        <f t="shared" si="8"/>
        <v>5553.4209999999994</v>
      </c>
      <c r="K47" s="83">
        <f t="shared" si="8"/>
        <v>5936.7680000000009</v>
      </c>
      <c r="L47" s="83">
        <f t="shared" si="8"/>
        <v>6240.018</v>
      </c>
      <c r="M47" s="83">
        <f t="shared" si="8"/>
        <v>6332.4410000000007</v>
      </c>
      <c r="N47" s="83">
        <f t="shared" si="8"/>
        <v>6282.0890000000009</v>
      </c>
      <c r="O47" s="83">
        <f t="shared" si="8"/>
        <v>5864.4740000000002</v>
      </c>
      <c r="P47" s="83">
        <f t="shared" si="8"/>
        <v>5628.9169999999995</v>
      </c>
      <c r="Q47" s="83">
        <f t="shared" si="8"/>
        <v>5463.8989999999994</v>
      </c>
      <c r="R47" s="83">
        <f t="shared" si="8"/>
        <v>5321.9980000000005</v>
      </c>
      <c r="S47" s="83">
        <f t="shared" si="8"/>
        <v>5399.4929999999995</v>
      </c>
      <c r="T47" s="83">
        <f t="shared" si="8"/>
        <v>5603.5210000000006</v>
      </c>
      <c r="U47" s="83">
        <f t="shared" si="8"/>
        <v>6257.6880000000001</v>
      </c>
      <c r="V47" s="83">
        <f t="shared" si="8"/>
        <v>6156.1839999999993</v>
      </c>
      <c r="W47" s="83">
        <f t="shared" si="8"/>
        <v>5623.4259999999995</v>
      </c>
      <c r="X47" s="83">
        <f t="shared" si="8"/>
        <v>5311.9249999999993</v>
      </c>
      <c r="Y47" s="83">
        <f t="shared" si="8"/>
        <v>5049.97</v>
      </c>
      <c r="Z47" s="84">
        <f t="shared" si="8"/>
        <v>0</v>
      </c>
      <c r="AA47" s="100">
        <f>SUM(B47:Z47)</f>
        <v>126683.787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225.9</v>
      </c>
      <c r="C4" s="18">
        <v>26.7</v>
      </c>
      <c r="D4" s="18">
        <v>135.80000000000001</v>
      </c>
      <c r="E4" s="18">
        <v>-46.4</v>
      </c>
      <c r="F4" s="18">
        <v>-5.8</v>
      </c>
      <c r="G4" s="18">
        <v>7.9</v>
      </c>
      <c r="H4" s="18">
        <v>-144.5</v>
      </c>
      <c r="I4" s="18">
        <v>-55.5</v>
      </c>
      <c r="J4" s="18">
        <v>448.7</v>
      </c>
      <c r="K4" s="18">
        <v>388.8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479.4</v>
      </c>
      <c r="R4" s="18">
        <v>441.7</v>
      </c>
      <c r="S4" s="18">
        <v>484.9</v>
      </c>
      <c r="T4" s="18">
        <v>500</v>
      </c>
      <c r="U4" s="18">
        <v>500</v>
      </c>
      <c r="V4" s="18">
        <v>257.89999999999998</v>
      </c>
      <c r="W4" s="18">
        <v>141.4</v>
      </c>
      <c r="X4" s="18">
        <v>262.89999999999998</v>
      </c>
      <c r="Y4" s="18">
        <v>363.3</v>
      </c>
      <c r="Z4" s="19"/>
      <c r="AA4" s="107">
        <f>SUM(B4:Z4)</f>
        <v>6913.0999999999985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63.33</v>
      </c>
      <c r="C7" s="113">
        <v>58.63</v>
      </c>
      <c r="D7" s="113">
        <v>57.21</v>
      </c>
      <c r="E7" s="113">
        <v>53.96</v>
      </c>
      <c r="F7" s="113">
        <v>52</v>
      </c>
      <c r="G7" s="113">
        <v>55.12</v>
      </c>
      <c r="H7" s="113">
        <v>56.07</v>
      </c>
      <c r="I7" s="113">
        <v>52.56</v>
      </c>
      <c r="J7" s="113">
        <v>60.39</v>
      </c>
      <c r="K7" s="113">
        <v>60.39</v>
      </c>
      <c r="L7" s="113">
        <v>57.65</v>
      </c>
      <c r="M7" s="113">
        <v>57.65</v>
      </c>
      <c r="N7" s="113">
        <v>55.49</v>
      </c>
      <c r="O7" s="113">
        <v>32.57</v>
      </c>
      <c r="P7" s="113">
        <v>31.23</v>
      </c>
      <c r="Q7" s="113">
        <v>45.5</v>
      </c>
      <c r="R7" s="113">
        <v>51.96</v>
      </c>
      <c r="S7" s="113">
        <v>57.22</v>
      </c>
      <c r="T7" s="113">
        <v>57.65</v>
      </c>
      <c r="U7" s="113">
        <v>66.64</v>
      </c>
      <c r="V7" s="113">
        <v>73</v>
      </c>
      <c r="W7" s="113">
        <v>70.099999999999994</v>
      </c>
      <c r="X7" s="113">
        <v>66</v>
      </c>
      <c r="Y7" s="113">
        <v>62.36</v>
      </c>
      <c r="Z7" s="114"/>
      <c r="AA7" s="115">
        <v>56.444999999999993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>
        <v>46.4</v>
      </c>
      <c r="F15" s="129">
        <v>5.8</v>
      </c>
      <c r="G15" s="129"/>
      <c r="H15" s="129">
        <v>144.5</v>
      </c>
      <c r="I15" s="129">
        <v>55.5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252.2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46.4</v>
      </c>
      <c r="F16" s="131">
        <f t="shared" si="1"/>
        <v>5.8</v>
      </c>
      <c r="G16" s="131">
        <f t="shared" si="1"/>
        <v>0</v>
      </c>
      <c r="H16" s="131">
        <f t="shared" si="1"/>
        <v>144.5</v>
      </c>
      <c r="I16" s="131">
        <f t="shared" si="1"/>
        <v>55.5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252.2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225.9</v>
      </c>
      <c r="C23" s="129">
        <v>26.7</v>
      </c>
      <c r="D23" s="129">
        <v>135.80000000000001</v>
      </c>
      <c r="E23" s="129"/>
      <c r="F23" s="129"/>
      <c r="G23" s="129">
        <v>7.9</v>
      </c>
      <c r="H23" s="129"/>
      <c r="I23" s="129"/>
      <c r="J23" s="129">
        <v>448.7</v>
      </c>
      <c r="K23" s="129">
        <v>388.8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479.4</v>
      </c>
      <c r="R23" s="129">
        <v>441.7</v>
      </c>
      <c r="S23" s="129">
        <v>484.9</v>
      </c>
      <c r="T23" s="129">
        <v>500</v>
      </c>
      <c r="U23" s="129">
        <v>500</v>
      </c>
      <c r="V23" s="125">
        <v>257.89999999999998</v>
      </c>
      <c r="W23" s="129">
        <v>141.4</v>
      </c>
      <c r="X23" s="129">
        <v>262.89999999999998</v>
      </c>
      <c r="Y23" s="129">
        <v>363.3</v>
      </c>
      <c r="Z23" s="127"/>
      <c r="AA23" s="128">
        <f t="shared" si="2"/>
        <v>7165.2999999999984</v>
      </c>
    </row>
    <row r="24" spans="1:27" ht="30" customHeight="1" thickBot="1" x14ac:dyDescent="0.25">
      <c r="A24" s="81" t="s">
        <v>43</v>
      </c>
      <c r="B24" s="130">
        <f>IF(LEN(B$2)&gt;0,SUM(B19:B23),"")</f>
        <v>225.9</v>
      </c>
      <c r="C24" s="131">
        <f t="shared" ref="C24:Z24" si="3">IF(LEN(C$2)&gt;0,SUM(C19:C23),"")</f>
        <v>26.7</v>
      </c>
      <c r="D24" s="131">
        <f t="shared" si="3"/>
        <v>135.80000000000001</v>
      </c>
      <c r="E24" s="131">
        <f t="shared" si="3"/>
        <v>0</v>
      </c>
      <c r="F24" s="131">
        <f t="shared" si="3"/>
        <v>0</v>
      </c>
      <c r="G24" s="131">
        <f t="shared" si="3"/>
        <v>7.9</v>
      </c>
      <c r="H24" s="131">
        <f t="shared" si="3"/>
        <v>0</v>
      </c>
      <c r="I24" s="131">
        <f t="shared" si="3"/>
        <v>0</v>
      </c>
      <c r="J24" s="131">
        <f t="shared" si="3"/>
        <v>448.7</v>
      </c>
      <c r="K24" s="131">
        <f t="shared" si="3"/>
        <v>388.8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479.4</v>
      </c>
      <c r="R24" s="131">
        <f t="shared" si="3"/>
        <v>441.7</v>
      </c>
      <c r="S24" s="131">
        <f t="shared" si="3"/>
        <v>484.9</v>
      </c>
      <c r="T24" s="131">
        <f t="shared" si="3"/>
        <v>500</v>
      </c>
      <c r="U24" s="131">
        <f t="shared" si="3"/>
        <v>500</v>
      </c>
      <c r="V24" s="131">
        <f t="shared" si="3"/>
        <v>257.89999999999998</v>
      </c>
      <c r="W24" s="131">
        <f t="shared" si="3"/>
        <v>141.4</v>
      </c>
      <c r="X24" s="131">
        <f t="shared" si="3"/>
        <v>262.89999999999998</v>
      </c>
      <c r="Y24" s="131">
        <f t="shared" si="3"/>
        <v>363.3</v>
      </c>
      <c r="Z24" s="132" t="str">
        <f t="shared" si="3"/>
        <v/>
      </c>
      <c r="AA24" s="85">
        <f t="shared" si="2"/>
        <v>7165.2999999999984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2021-04-10T11:12:47Z</dcterms:created>
  <dcterms:modified xsi:type="dcterms:W3CDTF">2021-04-10T11:12:48Z</dcterms:modified>
</cp:coreProperties>
</file>