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[1]SPOT_Orders_OverView_01!$A$50:$A$86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<sst xmlns="http://schemas.openxmlformats.org/spreadsheetml/2006/main" count="109" uniqueCount="49">
  <si>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09/04/2021 14:23:30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</si>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</sst>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2221.5819999999999</c:v>
                </c:pt>
                <c:pt idx="1">
                  <c:v>2146.7849999999999</c:v>
                </c:pt>
                <c:pt idx="2">
                  <c:v>2014.54</c:v>
                </c:pt>
                <c:pt idx="3">
                  <c:v>1898.662</c:v>
                </c:pt>
                <c:pt idx="4">
                  <c:v>1877.9</c:v>
                </c:pt>
                <c:pt idx="5">
                  <c:v>2117.0479999999998</c:v>
                </c:pt>
                <c:pt idx="6">
                  <c:v>2136.4839999999999</c:v>
                </c:pt>
                <c:pt idx="7">
                  <c:v>2196.0819999999999</c:v>
                </c:pt>
                <c:pt idx="8">
                  <c:v>2179.8429999999998</c:v>
                </c:pt>
                <c:pt idx="9">
                  <c:v>2132.3000000000002</c:v>
                </c:pt>
                <c:pt idx="10">
                  <c:v>2141.799</c:v>
                </c:pt>
                <c:pt idx="11">
                  <c:v>2135.4139999999998</c:v>
                </c:pt>
                <c:pt idx="12">
                  <c:v>2110.19</c:v>
                </c:pt>
                <c:pt idx="13">
                  <c:v>1862.9</c:v>
                </c:pt>
                <c:pt idx="14">
                  <c:v>1862.9</c:v>
                </c:pt>
                <c:pt idx="15">
                  <c:v>1952.9</c:v>
                </c:pt>
                <c:pt idx="16">
                  <c:v>2062.9</c:v>
                </c:pt>
                <c:pt idx="17">
                  <c:v>2514.1779999999999</c:v>
                </c:pt>
                <c:pt idx="18">
                  <c:v>2852.13</c:v>
                </c:pt>
                <c:pt idx="19">
                  <c:v>3108.857</c:v>
                </c:pt>
                <c:pt idx="20">
                  <c:v>3112.7550000000001</c:v>
                </c:pt>
                <c:pt idx="21">
                  <c:v>2736.6770000000001</c:v>
                </c:pt>
                <c:pt idx="22">
                  <c:v>2601.9459999999999</c:v>
                </c:pt>
                <c:pt idx="23">
                  <c:v>2533.538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1224.9059999999999</c:v>
                </c:pt>
                <c:pt idx="1">
                  <c:v>1224</c:v>
                </c:pt>
                <c:pt idx="2">
                  <c:v>1334</c:v>
                </c:pt>
                <c:pt idx="3">
                  <c:v>1455</c:v>
                </c:pt>
                <c:pt idx="4">
                  <c:v>1432</c:v>
                </c:pt>
                <c:pt idx="5">
                  <c:v>1420</c:v>
                </c:pt>
                <c:pt idx="6">
                  <c:v>1367</c:v>
                </c:pt>
                <c:pt idx="7">
                  <c:v>1206</c:v>
                </c:pt>
                <c:pt idx="8">
                  <c:v>1209</c:v>
                </c:pt>
                <c:pt idx="9">
                  <c:v>1115.1279999999999</c:v>
                </c:pt>
                <c:pt idx="10">
                  <c:v>1209</c:v>
                </c:pt>
                <c:pt idx="11">
                  <c:v>1124.405</c:v>
                </c:pt>
                <c:pt idx="12">
                  <c:v>959</c:v>
                </c:pt>
                <c:pt idx="13">
                  <c:v>1008.369</c:v>
                </c:pt>
                <c:pt idx="14">
                  <c:v>982</c:v>
                </c:pt>
                <c:pt idx="15">
                  <c:v>1042</c:v>
                </c:pt>
                <c:pt idx="16">
                  <c:v>1179</c:v>
                </c:pt>
                <c:pt idx="17">
                  <c:v>1332</c:v>
                </c:pt>
                <c:pt idx="18">
                  <c:v>1405</c:v>
                </c:pt>
                <c:pt idx="19">
                  <c:v>1479</c:v>
                </c:pt>
                <c:pt idx="20">
                  <c:v>1465</c:v>
                </c:pt>
                <c:pt idx="21">
                  <c:v>1609.4</c:v>
                </c:pt>
                <c:pt idx="22">
                  <c:v>1620.2</c:v>
                </c:pt>
                <c:pt idx="23">
                  <c:v>1393.2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1092.9420000000002</c:v>
                </c:pt>
                <c:pt idx="1">
                  <c:v>1027.5590000000002</c:v>
                </c:pt>
                <c:pt idx="2">
                  <c:v>979.56900000000007</c:v>
                </c:pt>
                <c:pt idx="3">
                  <c:v>929.97600000000011</c:v>
                </c:pt>
                <c:pt idx="4">
                  <c:v>899.44900000000007</c:v>
                </c:pt>
                <c:pt idx="5">
                  <c:v>863.47500000000014</c:v>
                </c:pt>
                <c:pt idx="6">
                  <c:v>926.64199999999994</c:v>
                </c:pt>
                <c:pt idx="7">
                  <c:v>1327.2239999999999</c:v>
                </c:pt>
                <c:pt idx="8">
                  <c:v>1916.2359999999999</c:v>
                </c:pt>
                <c:pt idx="9">
                  <c:v>2477.2649999999994</c:v>
                </c:pt>
                <c:pt idx="10">
                  <c:v>2861.9739999999997</c:v>
                </c:pt>
                <c:pt idx="11">
                  <c:v>3055.1700000000005</c:v>
                </c:pt>
                <c:pt idx="12">
                  <c:v>3109.3490000000002</c:v>
                </c:pt>
                <c:pt idx="13">
                  <c:v>3026.172</c:v>
                </c:pt>
                <c:pt idx="14">
                  <c:v>2799.4990000000007</c:v>
                </c:pt>
                <c:pt idx="15">
                  <c:v>2404.2020000000002</c:v>
                </c:pt>
                <c:pt idx="16">
                  <c:v>1858.7190000000001</c:v>
                </c:pt>
                <c:pt idx="17">
                  <c:v>1271.7850000000003</c:v>
                </c:pt>
                <c:pt idx="18">
                  <c:v>875.56</c:v>
                </c:pt>
                <c:pt idx="19">
                  <c:v>731.62700000000041</c:v>
                </c:pt>
                <c:pt idx="20">
                  <c:v>658.15</c:v>
                </c:pt>
                <c:pt idx="21">
                  <c:v>603.67100000000005</c:v>
                </c:pt>
                <c:pt idx="22">
                  <c:v>543.49500000000012</c:v>
                </c:pt>
                <c:pt idx="23">
                  <c:v>489.27699999999999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126</c:v>
                </c:pt>
                <c:pt idx="5">
                  <c:v>126</c:v>
                </c:pt>
                <c:pt idx="6">
                  <c:v>326</c:v>
                </c:pt>
                <c:pt idx="7">
                  <c:v>571</c:v>
                </c:pt>
                <c:pt idx="8">
                  <c:v>571</c:v>
                </c:pt>
                <c:pt idx="9">
                  <c:v>461</c:v>
                </c:pt>
                <c:pt idx="10">
                  <c:v>126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26</c:v>
                </c:pt>
                <c:pt idx="15">
                  <c:v>61</c:v>
                </c:pt>
                <c:pt idx="16">
                  <c:v>247</c:v>
                </c:pt>
                <c:pt idx="17">
                  <c:v>402</c:v>
                </c:pt>
                <c:pt idx="18">
                  <c:v>695</c:v>
                </c:pt>
                <c:pt idx="19">
                  <c:v>825</c:v>
                </c:pt>
                <c:pt idx="20">
                  <c:v>825</c:v>
                </c:pt>
                <c:pt idx="21">
                  <c:v>416</c:v>
                </c:pt>
                <c:pt idx="22">
                  <c:v>266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036656"/>
        <c:axId val="404036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5140.43</c:v>
                </c:pt>
                <c:pt idx="1">
                  <c:v>4999.3440000000001</c:v>
                </c:pt>
                <c:pt idx="2">
                  <c:v>4929.1090000000004</c:v>
                </c:pt>
                <c:pt idx="3">
                  <c:v>4884.6380000000008</c:v>
                </c:pt>
                <c:pt idx="4">
                  <c:v>4836.3169999999991</c:v>
                </c:pt>
                <c:pt idx="5">
                  <c:v>5027.4780000000028</c:v>
                </c:pt>
                <c:pt idx="6">
                  <c:v>5257.1549999999988</c:v>
                </c:pt>
                <c:pt idx="7">
                  <c:v>5646.3009999999977</c:v>
                </c:pt>
                <c:pt idx="8">
                  <c:v>6222.0790000000006</c:v>
                </c:pt>
                <c:pt idx="9">
                  <c:v>6531.6929999999993</c:v>
                </c:pt>
                <c:pt idx="10">
                  <c:v>6684.7729999999983</c:v>
                </c:pt>
                <c:pt idx="11">
                  <c:v>6786.9890000000005</c:v>
                </c:pt>
                <c:pt idx="12">
                  <c:v>6650.5390000000016</c:v>
                </c:pt>
                <c:pt idx="13">
                  <c:v>6369.4069999999992</c:v>
                </c:pt>
                <c:pt idx="14">
                  <c:v>6016.4349999999986</c:v>
                </c:pt>
                <c:pt idx="15">
                  <c:v>5806.15</c:v>
                </c:pt>
                <c:pt idx="16">
                  <c:v>5693.5849999999991</c:v>
                </c:pt>
                <c:pt idx="17">
                  <c:v>5865.9630000000006</c:v>
                </c:pt>
                <c:pt idx="18">
                  <c:v>6173.6899999999987</c:v>
                </c:pt>
                <c:pt idx="19">
                  <c:v>6490.4439999999995</c:v>
                </c:pt>
                <c:pt idx="20">
                  <c:v>6406.9270000000015</c:v>
                </c:pt>
                <c:pt idx="21">
                  <c:v>5711.7100000000019</c:v>
                </c:pt>
                <c:pt idx="22">
                  <c:v>5377.630000000001</c:v>
                </c:pt>
                <c:pt idx="23">
                  <c:v>4862.0360000000028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36656"/>
        <c:axId val="404036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59.11</c:v>
                </c:pt>
                <c:pt idx="2">
                  <c:v>55.33</c:v>
                </c:pt>
                <c:pt idx="3">
                  <c:v>53.96</c:v>
                </c:pt>
                <c:pt idx="4">
                  <c:v>53.62</c:v>
                </c:pt>
                <c:pt idx="5">
                  <c:v>56</c:v>
                </c:pt>
                <c:pt idx="6">
                  <c:v>59.03</c:v>
                </c:pt>
                <c:pt idx="7">
                  <c:v>59.62</c:v>
                </c:pt>
                <c:pt idx="8">
                  <c:v>59.44</c:v>
                </c:pt>
                <c:pt idx="9">
                  <c:v>56.49</c:v>
                </c:pt>
                <c:pt idx="10">
                  <c:v>59.01</c:v>
                </c:pt>
                <c:pt idx="11">
                  <c:v>57.96</c:v>
                </c:pt>
                <c:pt idx="12">
                  <c:v>55.33</c:v>
                </c:pt>
                <c:pt idx="13">
                  <c:v>52.5</c:v>
                </c:pt>
                <c:pt idx="14">
                  <c:v>50.08</c:v>
                </c:pt>
                <c:pt idx="15">
                  <c:v>50.01</c:v>
                </c:pt>
                <c:pt idx="16">
                  <c:v>52.04</c:v>
                </c:pt>
                <c:pt idx="17">
                  <c:v>57.47</c:v>
                </c:pt>
                <c:pt idx="18">
                  <c:v>63.1</c:v>
                </c:pt>
                <c:pt idx="19">
                  <c:v>69.239999999999995</c:v>
                </c:pt>
                <c:pt idx="20">
                  <c:v>70.099999999999994</c:v>
                </c:pt>
                <c:pt idx="21">
                  <c:v>62.7</c:v>
                </c:pt>
                <c:pt idx="22">
                  <c:v>57.72</c:v>
                </c:pt>
                <c:pt idx="23">
                  <c:v>55.98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748696"/>
        <c:axId val="404035088"/>
      </c:lineChart>
      <c:catAx>
        <c:axId val="40403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36264"/>
        <c:crosses val="autoZero"/>
        <c:auto val="1"/>
        <c:lblAlgn val="ctr"/>
        <c:lblOffset val="100"/>
        <c:noMultiLvlLbl val="0"/>
      </c:catAx>
      <c:valAx>
        <c:axId val="40403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36656"/>
        <c:crosses val="autoZero"/>
        <c:crossBetween val="between"/>
      </c:valAx>
      <c:valAx>
        <c:axId val="404035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748696"/>
        <c:crosses val="max"/>
        <c:crossBetween val="between"/>
      </c:valAx>
      <c:catAx>
        <c:axId val="303748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035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44296</v>
          </cell>
        </row>
        <row r="5">
          <cell r="C5" t="str">
            <v>DAM</v>
          </cell>
        </row>
        <row r="26">
          <cell r="C26">
            <v>9389</v>
          </cell>
        </row>
        <row r="27">
          <cell r="C27">
            <v>54510.310000000049</v>
          </cell>
        </row>
        <row r="28">
          <cell r="C28">
            <v>6948</v>
          </cell>
        </row>
        <row r="29">
          <cell r="C29">
            <v>30794.608000000004</v>
          </cell>
        </row>
        <row r="30">
          <cell r="C30">
            <v>36728.987000000008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24056.666999999998</v>
          </cell>
        </row>
        <row r="39">
          <cell r="C39">
            <v>22609.517</v>
          </cell>
        </row>
        <row r="40">
          <cell r="C40">
            <v>77488.538</v>
          </cell>
        </row>
        <row r="41">
          <cell r="C41">
            <v>0</v>
          </cell>
        </row>
        <row r="42">
          <cell r="C42">
            <v>11516.099999999999</v>
          </cell>
        </row>
        <row r="43">
          <cell r="C43">
            <v>2700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62</v>
          </cell>
          <cell r="C7">
            <v>59.11</v>
          </cell>
          <cell r="D7">
            <v>55.33</v>
          </cell>
          <cell r="E7">
            <v>53.96</v>
          </cell>
          <cell r="F7">
            <v>53.62</v>
          </cell>
          <cell r="G7">
            <v>56</v>
          </cell>
          <cell r="H7">
            <v>59.03</v>
          </cell>
          <cell r="I7">
            <v>59.62</v>
          </cell>
          <cell r="J7">
            <v>59.44</v>
          </cell>
          <cell r="K7">
            <v>56.49</v>
          </cell>
          <cell r="L7">
            <v>59.01</v>
          </cell>
          <cell r="M7">
            <v>57.96</v>
          </cell>
          <cell r="N7">
            <v>55.33</v>
          </cell>
          <cell r="O7">
            <v>52.5</v>
          </cell>
          <cell r="P7">
            <v>50.08</v>
          </cell>
          <cell r="Q7">
            <v>50.01</v>
          </cell>
          <cell r="R7">
            <v>52.04</v>
          </cell>
          <cell r="S7">
            <v>57.47</v>
          </cell>
          <cell r="T7">
            <v>63.1</v>
          </cell>
          <cell r="U7">
            <v>69.239999999999995</v>
          </cell>
          <cell r="V7">
            <v>70.099999999999994</v>
          </cell>
          <cell r="W7">
            <v>62.7</v>
          </cell>
          <cell r="X7">
            <v>57.72</v>
          </cell>
          <cell r="Y7">
            <v>55.98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</v>
          </cell>
          <cell r="C7">
            <v>59.11</v>
          </cell>
          <cell r="D7">
            <v>55.33</v>
          </cell>
          <cell r="E7">
            <v>53.96</v>
          </cell>
          <cell r="F7">
            <v>53.62</v>
          </cell>
          <cell r="G7">
            <v>56</v>
          </cell>
          <cell r="H7">
            <v>59.03</v>
          </cell>
          <cell r="I7">
            <v>59.62</v>
          </cell>
          <cell r="J7">
            <v>59.44</v>
          </cell>
          <cell r="K7">
            <v>56.49</v>
          </cell>
          <cell r="L7">
            <v>59.01</v>
          </cell>
          <cell r="M7">
            <v>57.96</v>
          </cell>
          <cell r="N7">
            <v>55.33</v>
          </cell>
          <cell r="O7">
            <v>52.5</v>
          </cell>
          <cell r="P7">
            <v>50.08</v>
          </cell>
          <cell r="Q7">
            <v>50.01</v>
          </cell>
          <cell r="R7">
            <v>52.04</v>
          </cell>
          <cell r="S7">
            <v>57.47</v>
          </cell>
          <cell r="T7">
            <v>63.1</v>
          </cell>
          <cell r="U7">
            <v>69.239999999999995</v>
          </cell>
          <cell r="V7">
            <v>70.099999999999994</v>
          </cell>
          <cell r="W7">
            <v>62.7</v>
          </cell>
          <cell r="X7">
            <v>57.72</v>
          </cell>
          <cell r="Y7">
            <v>55.98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</row>
        <row r="13">
          <cell r="B13">
            <v>192</v>
          </cell>
          <cell r="C13">
            <v>192</v>
          </cell>
          <cell r="D13">
            <v>192</v>
          </cell>
          <cell r="E13">
            <v>192</v>
          </cell>
          <cell r="F13">
            <v>192</v>
          </cell>
          <cell r="G13">
            <v>192</v>
          </cell>
          <cell r="H13">
            <v>192</v>
          </cell>
          <cell r="I13">
            <v>192</v>
          </cell>
          <cell r="J13">
            <v>192</v>
          </cell>
          <cell r="K13">
            <v>192</v>
          </cell>
          <cell r="L13">
            <v>192</v>
          </cell>
          <cell r="M13">
            <v>192</v>
          </cell>
          <cell r="N13">
            <v>192</v>
          </cell>
          <cell r="O13">
            <v>192</v>
          </cell>
          <cell r="P13">
            <v>192</v>
          </cell>
          <cell r="Q13">
            <v>192</v>
          </cell>
          <cell r="R13">
            <v>192</v>
          </cell>
          <cell r="S13">
            <v>192</v>
          </cell>
          <cell r="T13">
            <v>192</v>
          </cell>
          <cell r="U13">
            <v>192</v>
          </cell>
          <cell r="V13">
            <v>192</v>
          </cell>
          <cell r="W13">
            <v>192</v>
          </cell>
          <cell r="X13">
            <v>192</v>
          </cell>
          <cell r="Y13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6">
          <cell r="B26">
            <v>330</v>
          </cell>
          <cell r="C26">
            <v>330</v>
          </cell>
          <cell r="D26">
            <v>330</v>
          </cell>
          <cell r="E26">
            <v>330</v>
          </cell>
          <cell r="F26">
            <v>330</v>
          </cell>
          <cell r="G26">
            <v>330</v>
          </cell>
          <cell r="H26">
            <v>330</v>
          </cell>
          <cell r="I26">
            <v>330</v>
          </cell>
          <cell r="J26">
            <v>330</v>
          </cell>
          <cell r="K26">
            <v>330</v>
          </cell>
          <cell r="L26">
            <v>330</v>
          </cell>
          <cell r="M26">
            <v>330</v>
          </cell>
          <cell r="N26">
            <v>330</v>
          </cell>
          <cell r="O26">
            <v>330</v>
          </cell>
          <cell r="P26">
            <v>330</v>
          </cell>
          <cell r="Q26">
            <v>330</v>
          </cell>
          <cell r="R26">
            <v>330</v>
          </cell>
          <cell r="S26">
            <v>330</v>
          </cell>
          <cell r="T26">
            <v>330</v>
          </cell>
          <cell r="U26">
            <v>520</v>
          </cell>
          <cell r="V26">
            <v>520</v>
          </cell>
          <cell r="W26">
            <v>330</v>
          </cell>
          <cell r="X26">
            <v>330</v>
          </cell>
          <cell r="Y26">
            <v>330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316.928</v>
          </cell>
          <cell r="T27">
            <v>377</v>
          </cell>
          <cell r="U27">
            <v>377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401.27499999999998</v>
          </cell>
          <cell r="U28">
            <v>428</v>
          </cell>
          <cell r="V28">
            <v>428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402</v>
          </cell>
          <cell r="C29">
            <v>402</v>
          </cell>
          <cell r="D29">
            <v>291.85199999999998</v>
          </cell>
          <cell r="E29">
            <v>250</v>
          </cell>
          <cell r="F29">
            <v>250</v>
          </cell>
          <cell r="G29">
            <v>402</v>
          </cell>
          <cell r="H29">
            <v>403</v>
          </cell>
          <cell r="I29">
            <v>402</v>
          </cell>
          <cell r="J29">
            <v>401</v>
          </cell>
          <cell r="K29">
            <v>400</v>
          </cell>
          <cell r="L29">
            <v>400</v>
          </cell>
          <cell r="M29">
            <v>399</v>
          </cell>
          <cell r="N29">
            <v>393.37299999999999</v>
          </cell>
          <cell r="O29">
            <v>250</v>
          </cell>
          <cell r="P29">
            <v>250</v>
          </cell>
          <cell r="Q29">
            <v>250</v>
          </cell>
          <cell r="R29">
            <v>250</v>
          </cell>
          <cell r="S29">
            <v>399</v>
          </cell>
          <cell r="T29">
            <v>400</v>
          </cell>
          <cell r="U29">
            <v>401</v>
          </cell>
          <cell r="V29">
            <v>401</v>
          </cell>
          <cell r="W29">
            <v>402</v>
          </cell>
          <cell r="X29">
            <v>402</v>
          </cell>
          <cell r="Y29">
            <v>402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250</v>
          </cell>
          <cell r="F33">
            <v>250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293.41199999999998</v>
          </cell>
          <cell r="C34">
            <v>228.792</v>
          </cell>
          <cell r="D34">
            <v>220</v>
          </cell>
          <cell r="E34">
            <v>210</v>
          </cell>
          <cell r="F34">
            <v>210</v>
          </cell>
          <cell r="G34">
            <v>210</v>
          </cell>
          <cell r="H34">
            <v>212.767</v>
          </cell>
          <cell r="I34">
            <v>270.28899999999999</v>
          </cell>
          <cell r="J34">
            <v>255.71</v>
          </cell>
          <cell r="K34">
            <v>220</v>
          </cell>
          <cell r="L34">
            <v>221.13800000000001</v>
          </cell>
          <cell r="M34">
            <v>220</v>
          </cell>
          <cell r="N34">
            <v>210</v>
          </cell>
          <cell r="O34">
            <v>210</v>
          </cell>
          <cell r="P34">
            <v>210</v>
          </cell>
          <cell r="Q34">
            <v>210</v>
          </cell>
          <cell r="R34">
            <v>210</v>
          </cell>
          <cell r="S34">
            <v>250</v>
          </cell>
          <cell r="T34">
            <v>293.12700000000001</v>
          </cell>
          <cell r="U34">
            <v>293.37200000000001</v>
          </cell>
          <cell r="V34">
            <v>293.40600000000001</v>
          </cell>
          <cell r="W34">
            <v>293.11200000000002</v>
          </cell>
          <cell r="X34">
            <v>250</v>
          </cell>
          <cell r="Y34">
            <v>293.03300000000002</v>
          </cell>
        </row>
        <row r="35">
          <cell r="Q35">
            <v>90</v>
          </cell>
          <cell r="R35">
            <v>200</v>
          </cell>
          <cell r="S35">
            <v>250</v>
          </cell>
          <cell r="T35">
            <v>336.25900000000001</v>
          </cell>
          <cell r="U35">
            <v>346.50099999999998</v>
          </cell>
          <cell r="V35">
            <v>348.16</v>
          </cell>
          <cell r="W35">
            <v>335.46199999999999</v>
          </cell>
          <cell r="X35">
            <v>250</v>
          </cell>
          <cell r="Y35">
            <v>299.38900000000001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278.27</v>
          </cell>
          <cell r="C37">
            <v>268.09300000000002</v>
          </cell>
          <cell r="D37">
            <v>254.78800000000001</v>
          </cell>
          <cell r="E37">
            <v>240.762</v>
          </cell>
          <cell r="F37">
            <v>220</v>
          </cell>
          <cell r="G37">
            <v>257.14800000000002</v>
          </cell>
          <cell r="H37">
            <v>267.81700000000001</v>
          </cell>
          <cell r="I37">
            <v>270.89299999999997</v>
          </cell>
          <cell r="J37">
            <v>270.233</v>
          </cell>
          <cell r="K37">
            <v>259.39999999999998</v>
          </cell>
          <cell r="L37">
            <v>267.76100000000002</v>
          </cell>
          <cell r="M37">
            <v>263.51400000000001</v>
          </cell>
          <cell r="N37">
            <v>253.917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265.35000000000002</v>
          </cell>
          <cell r="T37">
            <v>276.56900000000002</v>
          </cell>
          <cell r="U37">
            <v>305.084</v>
          </cell>
          <cell r="V37">
            <v>306.28899999999999</v>
          </cell>
          <cell r="W37">
            <v>295.20299999999997</v>
          </cell>
          <cell r="X37">
            <v>289.04599999999999</v>
          </cell>
          <cell r="Y37">
            <v>286.21600000000001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R40">
            <v>170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  <cell r="Y40">
            <v>100</v>
          </cell>
        </row>
        <row r="41">
          <cell r="H41">
            <v>60</v>
          </cell>
          <cell r="I41">
            <v>60</v>
          </cell>
          <cell r="J41">
            <v>60</v>
          </cell>
          <cell r="K41">
            <v>60</v>
          </cell>
          <cell r="S41">
            <v>40</v>
          </cell>
          <cell r="T41">
            <v>70</v>
          </cell>
          <cell r="U41">
            <v>80</v>
          </cell>
          <cell r="V41">
            <v>80</v>
          </cell>
          <cell r="W41">
            <v>70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50</v>
          </cell>
          <cell r="U42">
            <v>65</v>
          </cell>
          <cell r="V42">
            <v>50</v>
          </cell>
        </row>
        <row r="43"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S43">
            <v>40</v>
          </cell>
          <cell r="T43">
            <v>55</v>
          </cell>
          <cell r="U43">
            <v>55</v>
          </cell>
          <cell r="V43">
            <v>60</v>
          </cell>
          <cell r="W43">
            <v>40</v>
          </cell>
          <cell r="X43">
            <v>40</v>
          </cell>
        </row>
        <row r="45">
          <cell r="S45">
            <v>80</v>
          </cell>
          <cell r="T45">
            <v>80</v>
          </cell>
          <cell r="U45">
            <v>90</v>
          </cell>
          <cell r="V45">
            <v>90</v>
          </cell>
          <cell r="W45">
            <v>80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45</v>
          </cell>
          <cell r="T48">
            <v>100</v>
          </cell>
          <cell r="U48">
            <v>100</v>
          </cell>
          <cell r="V48">
            <v>105</v>
          </cell>
        </row>
        <row r="49">
          <cell r="I49">
            <v>100</v>
          </cell>
          <cell r="J49">
            <v>100</v>
          </cell>
          <cell r="K49">
            <v>45</v>
          </cell>
          <cell r="T49">
            <v>100</v>
          </cell>
          <cell r="U49">
            <v>100</v>
          </cell>
          <cell r="V49">
            <v>105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60</v>
          </cell>
          <cell r="V51">
            <v>60</v>
          </cell>
        </row>
        <row r="54">
          <cell r="U54">
            <v>35</v>
          </cell>
          <cell r="V54">
            <v>35</v>
          </cell>
        </row>
        <row r="57">
          <cell r="R57">
            <v>16</v>
          </cell>
          <cell r="S57">
            <v>16</v>
          </cell>
          <cell r="T57">
            <v>14</v>
          </cell>
          <cell r="U57">
            <v>14</v>
          </cell>
          <cell r="V57">
            <v>14</v>
          </cell>
        </row>
        <row r="59">
          <cell r="B59">
            <v>1092.9420000000002</v>
          </cell>
          <cell r="C59">
            <v>1027.5590000000002</v>
          </cell>
          <cell r="D59">
            <v>979.56900000000007</v>
          </cell>
          <cell r="E59">
            <v>929.97600000000011</v>
          </cell>
          <cell r="F59">
            <v>899.44900000000007</v>
          </cell>
          <cell r="G59">
            <v>863.47500000000014</v>
          </cell>
          <cell r="H59">
            <v>926.64199999999994</v>
          </cell>
          <cell r="I59">
            <v>1327.2239999999999</v>
          </cell>
          <cell r="J59">
            <v>1916.2359999999999</v>
          </cell>
          <cell r="K59">
            <v>2477.2649999999994</v>
          </cell>
          <cell r="L59">
            <v>2861.9739999999997</v>
          </cell>
          <cell r="M59">
            <v>3055.1700000000005</v>
          </cell>
          <cell r="N59">
            <v>3109.3490000000002</v>
          </cell>
          <cell r="O59">
            <v>3026.172</v>
          </cell>
          <cell r="P59">
            <v>2799.4990000000007</v>
          </cell>
          <cell r="Q59">
            <v>2404.2020000000002</v>
          </cell>
          <cell r="R59">
            <v>1858.7190000000001</v>
          </cell>
          <cell r="S59">
            <v>1271.7850000000003</v>
          </cell>
          <cell r="T59">
            <v>875.56</v>
          </cell>
          <cell r="U59">
            <v>731.62700000000041</v>
          </cell>
          <cell r="V59">
            <v>658.15</v>
          </cell>
          <cell r="W59">
            <v>603.67100000000005</v>
          </cell>
          <cell r="X59">
            <v>543.49500000000012</v>
          </cell>
          <cell r="Y59">
            <v>489.27699999999999</v>
          </cell>
        </row>
        <row r="72">
          <cell r="B72">
            <v>288</v>
          </cell>
          <cell r="C72">
            <v>281</v>
          </cell>
          <cell r="D72">
            <v>302</v>
          </cell>
          <cell r="E72">
            <v>334</v>
          </cell>
          <cell r="F72">
            <v>334</v>
          </cell>
          <cell r="G72">
            <v>329</v>
          </cell>
          <cell r="H72">
            <v>337</v>
          </cell>
          <cell r="I72">
            <v>371</v>
          </cell>
          <cell r="J72">
            <v>400</v>
          </cell>
          <cell r="K72">
            <v>340</v>
          </cell>
          <cell r="L72">
            <v>333</v>
          </cell>
          <cell r="M72">
            <v>352</v>
          </cell>
          <cell r="N72">
            <v>343</v>
          </cell>
          <cell r="O72">
            <v>344</v>
          </cell>
          <cell r="P72">
            <v>334</v>
          </cell>
          <cell r="Q72">
            <v>334</v>
          </cell>
          <cell r="R72">
            <v>356</v>
          </cell>
          <cell r="S72">
            <v>375</v>
          </cell>
          <cell r="T72">
            <v>400</v>
          </cell>
          <cell r="U72">
            <v>400</v>
          </cell>
          <cell r="V72">
            <v>399</v>
          </cell>
          <cell r="W72">
            <v>386</v>
          </cell>
          <cell r="X72">
            <v>292</v>
          </cell>
          <cell r="Y72">
            <v>180</v>
          </cell>
        </row>
        <row r="73">
          <cell r="B73">
            <v>243</v>
          </cell>
          <cell r="C73">
            <v>208</v>
          </cell>
          <cell r="D73">
            <v>269</v>
          </cell>
          <cell r="E73">
            <v>335</v>
          </cell>
          <cell r="F73">
            <v>337</v>
          </cell>
          <cell r="G73">
            <v>306</v>
          </cell>
          <cell r="H73">
            <v>265</v>
          </cell>
          <cell r="I73">
            <v>164</v>
          </cell>
          <cell r="J73">
            <v>94</v>
          </cell>
          <cell r="K73">
            <v>94</v>
          </cell>
          <cell r="L73">
            <v>126</v>
          </cell>
          <cell r="M73">
            <v>144.923</v>
          </cell>
          <cell r="N73">
            <v>81</v>
          </cell>
          <cell r="O73">
            <v>82</v>
          </cell>
          <cell r="P73">
            <v>88</v>
          </cell>
          <cell r="Q73">
            <v>153</v>
          </cell>
          <cell r="R73">
            <v>184</v>
          </cell>
          <cell r="S73">
            <v>188</v>
          </cell>
          <cell r="T73">
            <v>246</v>
          </cell>
          <cell r="U73">
            <v>293</v>
          </cell>
          <cell r="V73">
            <v>276</v>
          </cell>
          <cell r="W73">
            <v>277</v>
          </cell>
          <cell r="X73">
            <v>233</v>
          </cell>
          <cell r="Y73">
            <v>227</v>
          </cell>
        </row>
        <row r="74">
          <cell r="B74">
            <v>593.90599999999995</v>
          </cell>
          <cell r="C74">
            <v>635</v>
          </cell>
          <cell r="D74">
            <v>663</v>
          </cell>
          <cell r="E74">
            <v>686</v>
          </cell>
          <cell r="F74">
            <v>661</v>
          </cell>
          <cell r="G74">
            <v>685</v>
          </cell>
          <cell r="H74">
            <v>665</v>
          </cell>
          <cell r="I74">
            <v>571</v>
          </cell>
          <cell r="J74">
            <v>615</v>
          </cell>
          <cell r="K74">
            <v>581.12799999999993</v>
          </cell>
          <cell r="L74">
            <v>650</v>
          </cell>
          <cell r="M74">
            <v>527.48199999999997</v>
          </cell>
          <cell r="N74">
            <v>435</v>
          </cell>
          <cell r="O74">
            <v>482.36900000000003</v>
          </cell>
          <cell r="P74">
            <v>460</v>
          </cell>
          <cell r="Q74">
            <v>455</v>
          </cell>
          <cell r="R74">
            <v>539</v>
          </cell>
          <cell r="S74">
            <v>669</v>
          </cell>
          <cell r="T74">
            <v>659</v>
          </cell>
          <cell r="U74">
            <v>686</v>
          </cell>
          <cell r="V74">
            <v>690</v>
          </cell>
          <cell r="W74">
            <v>685</v>
          </cell>
          <cell r="X74">
            <v>648</v>
          </cell>
          <cell r="Y74">
            <v>635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W76">
            <v>161.4</v>
          </cell>
          <cell r="X76">
            <v>347.2</v>
          </cell>
          <cell r="Y76">
            <v>251.2</v>
          </cell>
        </row>
      </sheetData>
      <sheetData sheetId="17">
        <row r="64">
          <cell r="B64">
            <v>1020.367</v>
          </cell>
          <cell r="C64">
            <v>1032.0909999999999</v>
          </cell>
          <cell r="D64">
            <v>1044.0990000000002</v>
          </cell>
          <cell r="E64">
            <v>1034.0990000000002</v>
          </cell>
          <cell r="F64">
            <v>1042.1010000000001</v>
          </cell>
          <cell r="G64">
            <v>1028.607</v>
          </cell>
          <cell r="H64">
            <v>1010.602</v>
          </cell>
          <cell r="I64">
            <v>993.08799999999997</v>
          </cell>
          <cell r="J64">
            <v>995.49699999999996</v>
          </cell>
          <cell r="K64">
            <v>996.49199999999996</v>
          </cell>
          <cell r="L64">
            <v>991.49099999999999</v>
          </cell>
          <cell r="M64">
            <v>989.49099999999999</v>
          </cell>
          <cell r="N64">
            <v>991.08</v>
          </cell>
          <cell r="O64">
            <v>990.08600000000001</v>
          </cell>
          <cell r="P64">
            <v>975.08600000000001</v>
          </cell>
          <cell r="Q64">
            <v>961.60299999999995</v>
          </cell>
          <cell r="R64">
            <v>967.6</v>
          </cell>
          <cell r="S64">
            <v>981.60699999999997</v>
          </cell>
          <cell r="T64">
            <v>1002.0940000000001</v>
          </cell>
          <cell r="U64">
            <v>1006.097</v>
          </cell>
          <cell r="V64">
            <v>1009.0940000000001</v>
          </cell>
          <cell r="W64">
            <v>1010.096</v>
          </cell>
          <cell r="X64">
            <v>991.09900000000005</v>
          </cell>
          <cell r="Y64">
            <v>993.1</v>
          </cell>
        </row>
        <row r="65">
          <cell r="B65">
            <v>906.54000000000008</v>
          </cell>
          <cell r="C65">
            <v>883.72600000000011</v>
          </cell>
          <cell r="D65">
            <v>865.33100000000002</v>
          </cell>
          <cell r="E65">
            <v>859.53300000000002</v>
          </cell>
          <cell r="F65">
            <v>854.80200000000002</v>
          </cell>
          <cell r="G65">
            <v>874.15100000000007</v>
          </cell>
          <cell r="H65">
            <v>946.07299999999987</v>
          </cell>
          <cell r="I65">
            <v>1010.957</v>
          </cell>
          <cell r="J65">
            <v>1049.5260000000001</v>
          </cell>
          <cell r="K65">
            <v>1070.492</v>
          </cell>
          <cell r="L65">
            <v>1080.8009999999999</v>
          </cell>
          <cell r="M65">
            <v>1081.653</v>
          </cell>
          <cell r="N65">
            <v>1054.1420000000001</v>
          </cell>
          <cell r="O65">
            <v>993.88199999999972</v>
          </cell>
          <cell r="P65">
            <v>958.77799999999979</v>
          </cell>
          <cell r="Q65">
            <v>923.56999999999994</v>
          </cell>
          <cell r="R65">
            <v>906.73900000000003</v>
          </cell>
          <cell r="S65">
            <v>899.68799999999987</v>
          </cell>
          <cell r="T65">
            <v>924.89099999999996</v>
          </cell>
          <cell r="U65">
            <v>978.29699999999991</v>
          </cell>
          <cell r="V65">
            <v>946.29</v>
          </cell>
          <cell r="W65">
            <v>889.04100000000005</v>
          </cell>
          <cell r="X65">
            <v>850.66399999999999</v>
          </cell>
          <cell r="Y65">
            <v>799.94999999999993</v>
          </cell>
        </row>
        <row r="66">
          <cell r="B66">
            <v>2528.0229999999997</v>
          </cell>
          <cell r="C66">
            <v>2431.027</v>
          </cell>
          <cell r="D66">
            <v>2327.1789999999992</v>
          </cell>
          <cell r="E66">
            <v>2295.0059999999994</v>
          </cell>
          <cell r="F66">
            <v>2335.614</v>
          </cell>
          <cell r="G66">
            <v>2482.8200000000002</v>
          </cell>
          <cell r="H66">
            <v>2791.18</v>
          </cell>
          <cell r="I66">
            <v>3131.3560000000007</v>
          </cell>
          <cell r="J66">
            <v>3480.0560000000005</v>
          </cell>
          <cell r="K66">
            <v>3720.2089999999998</v>
          </cell>
          <cell r="L66">
            <v>3857.9809999999998</v>
          </cell>
          <cell r="M66">
            <v>3972.8449999999998</v>
          </cell>
          <cell r="N66">
            <v>3862.3169999999996</v>
          </cell>
          <cell r="O66">
            <v>3630.4390000000008</v>
          </cell>
          <cell r="P66">
            <v>3454.3710000000001</v>
          </cell>
          <cell r="Q66">
            <v>3258.0769999999993</v>
          </cell>
          <cell r="R66">
            <v>3164.9459999999999</v>
          </cell>
          <cell r="S66">
            <v>3228.1679999999997</v>
          </cell>
          <cell r="T66">
            <v>3552.2049999999999</v>
          </cell>
          <cell r="U66">
            <v>4128.0499999999993</v>
          </cell>
          <cell r="V66">
            <v>4041.7429999999999</v>
          </cell>
          <cell r="W66">
            <v>3635.5729999999994</v>
          </cell>
          <cell r="X66">
            <v>3312.3669999999997</v>
          </cell>
          <cell r="Y66">
            <v>2866.9859999999999</v>
          </cell>
        </row>
        <row r="68">
          <cell r="B68">
            <v>113.5</v>
          </cell>
          <cell r="C68">
            <v>111.5</v>
          </cell>
          <cell r="D68">
            <v>110.5</v>
          </cell>
          <cell r="E68">
            <v>110</v>
          </cell>
          <cell r="F68">
            <v>109</v>
          </cell>
          <cell r="G68">
            <v>108</v>
          </cell>
          <cell r="H68">
            <v>109.5</v>
          </cell>
          <cell r="I68">
            <v>113</v>
          </cell>
          <cell r="J68">
            <v>116</v>
          </cell>
          <cell r="K68">
            <v>117.5</v>
          </cell>
          <cell r="L68">
            <v>109.5</v>
          </cell>
          <cell r="M68">
            <v>112</v>
          </cell>
          <cell r="N68">
            <v>111</v>
          </cell>
          <cell r="O68">
            <v>110.5</v>
          </cell>
          <cell r="P68">
            <v>110.5</v>
          </cell>
          <cell r="Q68">
            <v>107</v>
          </cell>
          <cell r="R68">
            <v>108</v>
          </cell>
          <cell r="S68">
            <v>110.5</v>
          </cell>
          <cell r="T68">
            <v>117.5</v>
          </cell>
          <cell r="U68">
            <v>128.5</v>
          </cell>
          <cell r="V68">
            <v>129</v>
          </cell>
          <cell r="W68">
            <v>120</v>
          </cell>
          <cell r="X68">
            <v>105.5</v>
          </cell>
          <cell r="Y68">
            <v>102</v>
          </cell>
        </row>
        <row r="72">
          <cell r="B72">
            <v>30</v>
          </cell>
          <cell r="C72">
            <v>30</v>
          </cell>
          <cell r="D72">
            <v>30</v>
          </cell>
          <cell r="K72">
            <v>1</v>
          </cell>
          <cell r="L72">
            <v>71</v>
          </cell>
          <cell r="M72">
            <v>71</v>
          </cell>
          <cell r="N72">
            <v>59</v>
          </cell>
          <cell r="O72">
            <v>98</v>
          </cell>
          <cell r="P72">
            <v>81</v>
          </cell>
          <cell r="Q72">
            <v>81</v>
          </cell>
          <cell r="R72">
            <v>82</v>
          </cell>
          <cell r="S72">
            <v>70</v>
          </cell>
          <cell r="T72">
            <v>40</v>
          </cell>
          <cell r="U72">
            <v>5</v>
          </cell>
          <cell r="X72">
            <v>60</v>
          </cell>
          <cell r="Y72">
            <v>48</v>
          </cell>
        </row>
        <row r="73">
          <cell r="B73">
            <v>32</v>
          </cell>
          <cell r="C73">
            <v>7</v>
          </cell>
          <cell r="G73">
            <v>5</v>
          </cell>
          <cell r="H73">
            <v>22</v>
          </cell>
          <cell r="I73">
            <v>28</v>
          </cell>
          <cell r="J73">
            <v>51</v>
          </cell>
          <cell r="K73">
            <v>66</v>
          </cell>
          <cell r="L73">
            <v>74</v>
          </cell>
          <cell r="M73">
            <v>55</v>
          </cell>
          <cell r="N73">
            <v>73</v>
          </cell>
          <cell r="O73">
            <v>49</v>
          </cell>
          <cell r="P73">
            <v>40</v>
          </cell>
          <cell r="Q73">
            <v>33</v>
          </cell>
          <cell r="R73">
            <v>71</v>
          </cell>
          <cell r="S73">
            <v>66</v>
          </cell>
          <cell r="T73">
            <v>37</v>
          </cell>
          <cell r="U73">
            <v>59</v>
          </cell>
          <cell r="V73">
            <v>65</v>
          </cell>
          <cell r="W73">
            <v>57</v>
          </cell>
          <cell r="X73">
            <v>58</v>
          </cell>
          <cell r="Y73">
            <v>52</v>
          </cell>
        </row>
        <row r="74">
          <cell r="B74">
            <v>10</v>
          </cell>
          <cell r="C74">
            <v>4</v>
          </cell>
          <cell r="D74">
            <v>52</v>
          </cell>
          <cell r="E74">
            <v>86</v>
          </cell>
          <cell r="F74">
            <v>86</v>
          </cell>
          <cell r="G74">
            <v>45</v>
          </cell>
          <cell r="J74">
            <v>30</v>
          </cell>
          <cell r="K74">
            <v>60</v>
          </cell>
          <cell r="M74">
            <v>5</v>
          </cell>
          <cell r="O74">
            <v>5</v>
          </cell>
          <cell r="R74">
            <v>15</v>
          </cell>
          <cell r="S74">
            <v>10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408.8</v>
          </cell>
          <cell r="G76">
            <v>483.9</v>
          </cell>
          <cell r="H76">
            <v>377.8</v>
          </cell>
          <cell r="I76">
            <v>369.9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492.5</v>
          </cell>
          <cell r="P76">
            <v>396.7</v>
          </cell>
          <cell r="Q76">
            <v>441.9</v>
          </cell>
          <cell r="R76">
            <v>378.3</v>
          </cell>
          <cell r="S76">
            <v>500</v>
          </cell>
          <cell r="T76">
            <v>500</v>
          </cell>
          <cell r="U76">
            <v>185.5</v>
          </cell>
          <cell r="V76">
            <v>215.8</v>
          </cell>
        </row>
      </sheetData>
      <sheetData sheetId="18">
        <row r="7">
          <cell r="B7">
            <v>62</v>
          </cell>
          <cell r="C7">
            <v>59.11</v>
          </cell>
          <cell r="D7">
            <v>55.33</v>
          </cell>
          <cell r="E7">
            <v>53.96</v>
          </cell>
          <cell r="F7">
            <v>53.62</v>
          </cell>
          <cell r="G7">
            <v>56</v>
          </cell>
          <cell r="H7">
            <v>59.03</v>
          </cell>
          <cell r="I7">
            <v>59.62</v>
          </cell>
          <cell r="J7">
            <v>59.44</v>
          </cell>
          <cell r="K7">
            <v>56.49</v>
          </cell>
          <cell r="L7">
            <v>59.01</v>
          </cell>
          <cell r="M7">
            <v>57.96</v>
          </cell>
          <cell r="N7">
            <v>55.33</v>
          </cell>
          <cell r="O7">
            <v>52.5</v>
          </cell>
          <cell r="P7">
            <v>50.08</v>
          </cell>
          <cell r="Q7">
            <v>50.01</v>
          </cell>
          <cell r="R7">
            <v>52.04</v>
          </cell>
          <cell r="S7">
            <v>57.47</v>
          </cell>
          <cell r="T7">
            <v>63.1</v>
          </cell>
          <cell r="U7">
            <v>69.239999999999995</v>
          </cell>
          <cell r="V7">
            <v>70.099999999999994</v>
          </cell>
          <cell r="W7">
            <v>62.7</v>
          </cell>
          <cell r="X7">
            <v>57.72</v>
          </cell>
          <cell r="Y7">
            <v>55.98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ALPIQ_ENERGY</v>
          </cell>
        </row>
        <row r="52">
          <cell r="A52" t="str">
            <v>ATTIKI_GSC</v>
          </cell>
        </row>
        <row r="53">
          <cell r="A53" t="str">
            <v>AXPO_ROMANIA</v>
          </cell>
        </row>
        <row r="54">
          <cell r="A54" t="str">
            <v>AYEN_ENERGIJA</v>
          </cell>
        </row>
        <row r="55">
          <cell r="A55" t="str">
            <v>CEZ_AS</v>
          </cell>
        </row>
        <row r="56">
          <cell r="A56" t="str">
            <v>DANSKECOM</v>
          </cell>
        </row>
        <row r="57">
          <cell r="A57" t="str">
            <v>EFT_SLOVENIA</v>
          </cell>
        </row>
        <row r="58">
          <cell r="A58" t="str">
            <v>ELINOIL</v>
          </cell>
        </row>
        <row r="59">
          <cell r="A59" t="str">
            <v>ELPEDISON</v>
          </cell>
        </row>
        <row r="60">
          <cell r="A60" t="str">
            <v>ELTA</v>
          </cell>
        </row>
        <row r="61">
          <cell r="A61" t="str">
            <v>ENSCO-AG-ST</v>
          </cell>
        </row>
        <row r="62">
          <cell r="A62" t="str">
            <v>EPA_THESS</v>
          </cell>
        </row>
        <row r="63">
          <cell r="A63" t="str">
            <v>EUNICE_TRADING</v>
          </cell>
        </row>
        <row r="64">
          <cell r="A64" t="str">
            <v>EVN_TRADING_SEE</v>
          </cell>
        </row>
        <row r="65">
          <cell r="A65" t="str">
            <v>GEN-I-ATHENS</v>
          </cell>
        </row>
        <row r="66">
          <cell r="A66" t="str">
            <v>GREENENV</v>
          </cell>
        </row>
        <row r="67">
          <cell r="A67" t="str">
            <v>HERON</v>
          </cell>
        </row>
        <row r="68">
          <cell r="A68" t="str">
            <v>HSE</v>
          </cell>
        </row>
        <row r="69">
          <cell r="A69" t="str">
            <v>KEN</v>
          </cell>
        </row>
        <row r="70">
          <cell r="A70" t="str">
            <v>KVMARKOUSA</v>
          </cell>
        </row>
        <row r="71">
          <cell r="A71" t="str">
            <v>LIG_MEGALOPOLIS</v>
          </cell>
        </row>
        <row r="72">
          <cell r="A72" t="str">
            <v>LIG_MELITIS</v>
          </cell>
        </row>
        <row r="73">
          <cell r="A73" t="str">
            <v>MYTILINEOS</v>
          </cell>
        </row>
        <row r="74">
          <cell r="A74" t="str">
            <v>NRG_TRADING_HOUS</v>
          </cell>
        </row>
        <row r="75">
          <cell r="A75" t="str">
            <v>OTEESTATE</v>
          </cell>
        </row>
        <row r="76">
          <cell r="A76" t="str">
            <v>PETROGAZ</v>
          </cell>
        </row>
        <row r="77">
          <cell r="A77" t="str">
            <v>PPC</v>
          </cell>
        </row>
        <row r="78">
          <cell r="A78" t="str">
            <v>SOLARENERGY</v>
          </cell>
        </row>
        <row r="79">
          <cell r="A79" t="str">
            <v>STATKRAFT-DE1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44294</v>
          </cell>
        </row>
        <row r="4">
          <cell r="B4">
            <v>44294</v>
          </cell>
        </row>
        <row r="5">
          <cell r="B5">
            <v>44294</v>
          </cell>
        </row>
        <row r="6">
          <cell r="B6">
            <v>44294</v>
          </cell>
        </row>
        <row r="7">
          <cell r="B7">
            <v>44294</v>
          </cell>
        </row>
        <row r="8">
          <cell r="B8">
            <v>44294</v>
          </cell>
        </row>
        <row r="9">
          <cell r="B9">
            <v>44294</v>
          </cell>
        </row>
        <row r="10">
          <cell r="B10">
            <v>44294</v>
          </cell>
        </row>
        <row r="11">
          <cell r="B11">
            <v>44294</v>
          </cell>
        </row>
        <row r="12">
          <cell r="B12">
            <v>44294</v>
          </cell>
        </row>
        <row r="13">
          <cell r="B13">
            <v>44294</v>
          </cell>
        </row>
        <row r="14">
          <cell r="B14">
            <v>44294</v>
          </cell>
        </row>
        <row r="15">
          <cell r="B15">
            <v>44294</v>
          </cell>
        </row>
        <row r="16">
          <cell r="B16">
            <v>44294</v>
          </cell>
        </row>
      </sheetData>
      <sheetData sheetId="41">
        <row r="2">
          <cell r="C2">
            <v>44297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5140.43</v>
      </c>
      <c r="C4" s="18">
        <v>4999.3439999999991</v>
      </c>
      <c r="D4" s="18">
        <v>4929.1089999999986</v>
      </c>
      <c r="E4" s="18">
        <v>4884.6379999999981</v>
      </c>
      <c r="F4" s="18">
        <v>4836.3490000000011</v>
      </c>
      <c r="G4" s="18">
        <v>5027.523000000001</v>
      </c>
      <c r="H4" s="18">
        <v>5257.1259999999993</v>
      </c>
      <c r="I4" s="18">
        <v>5646.3060000000005</v>
      </c>
      <c r="J4" s="18">
        <v>6222.0789999999997</v>
      </c>
      <c r="K4" s="18">
        <v>6531.6929999999984</v>
      </c>
      <c r="L4" s="18">
        <v>6684.773000000001</v>
      </c>
      <c r="M4" s="18">
        <v>6786.9890000000014</v>
      </c>
      <c r="N4" s="18">
        <v>6650.5390000000007</v>
      </c>
      <c r="O4" s="18">
        <v>6369.4409999999998</v>
      </c>
      <c r="P4" s="18">
        <v>6016.3989999999994</v>
      </c>
      <c r="Q4" s="18">
        <v>5806.1020000000017</v>
      </c>
      <c r="R4" s="18">
        <v>5693.6190000000006</v>
      </c>
      <c r="S4" s="18">
        <v>5865.9629999999997</v>
      </c>
      <c r="T4" s="18">
        <v>6173.6900000000014</v>
      </c>
      <c r="U4" s="18">
        <v>6490.4839999999995</v>
      </c>
      <c r="V4" s="18">
        <v>6406.9050000000007</v>
      </c>
      <c r="W4" s="18">
        <v>5711.7480000000014</v>
      </c>
      <c r="X4" s="18">
        <v>5377.6410000000005</v>
      </c>
      <c r="Y4" s="18">
        <v>4862.0150000000003</v>
      </c>
      <c r="Z4" s="19"/>
      <c r="AA4" s="20">
        <f>SUM(B4:Z4)</f>
        <v>138370.90500000003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59.11</v>
      </c>
      <c r="D7" s="28">
        <v>55.33</v>
      </c>
      <c r="E7" s="28">
        <v>53.96</v>
      </c>
      <c r="F7" s="28">
        <v>53.62</v>
      </c>
      <c r="G7" s="28">
        <v>56</v>
      </c>
      <c r="H7" s="28">
        <v>59.03</v>
      </c>
      <c r="I7" s="28">
        <v>59.62</v>
      </c>
      <c r="J7" s="28">
        <v>59.44</v>
      </c>
      <c r="K7" s="28">
        <v>56.49</v>
      </c>
      <c r="L7" s="28">
        <v>59.01</v>
      </c>
      <c r="M7" s="28">
        <v>57.96</v>
      </c>
      <c r="N7" s="28">
        <v>55.33</v>
      </c>
      <c r="O7" s="28">
        <v>52.5</v>
      </c>
      <c r="P7" s="28">
        <v>50.08</v>
      </c>
      <c r="Q7" s="28">
        <v>50.01</v>
      </c>
      <c r="R7" s="28">
        <v>52.04</v>
      </c>
      <c r="S7" s="28">
        <v>57.47</v>
      </c>
      <c r="T7" s="28">
        <v>63.1</v>
      </c>
      <c r="U7" s="28">
        <v>69.239999999999995</v>
      </c>
      <c r="V7" s="28">
        <v>70.099999999999994</v>
      </c>
      <c r="W7" s="28">
        <v>62.7</v>
      </c>
      <c r="X7" s="28">
        <v>57.72</v>
      </c>
      <c r="Y7" s="28">
        <v>55.98</v>
      </c>
      <c r="Z7" s="29"/>
      <c r="AA7" s="30">
        <f>IF(SUM(GR_MAINLAND_MCP_SUM_SELL)&lt;&gt;0,AVERAGEIF(GR_MAINLAND_MCP_SUM_SELL,"&lt;&gt;"""),"")</f>
        <v>57.826666666666661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9389</v>
      </c>
    </row>
    <row r="11" spans="1:27" ht="24.95" customHeight="1" x14ac:dyDescent="0.2">
      <c r="A11" s="45" t="s">
        <v>7</v>
      </c>
      <c r="B11" s="46">
        <v>2221.5819999999999</v>
      </c>
      <c r="C11" s="47">
        <v>2146.7849999999999</v>
      </c>
      <c r="D11" s="47">
        <v>2014.54</v>
      </c>
      <c r="E11" s="47">
        <v>1898.662</v>
      </c>
      <c r="F11" s="47">
        <v>1877.9</v>
      </c>
      <c r="G11" s="47">
        <v>2117.0479999999998</v>
      </c>
      <c r="H11" s="47">
        <v>2136.4839999999999</v>
      </c>
      <c r="I11" s="47">
        <v>2196.0819999999999</v>
      </c>
      <c r="J11" s="47">
        <v>2179.8429999999998</v>
      </c>
      <c r="K11" s="47">
        <v>2132.3000000000002</v>
      </c>
      <c r="L11" s="47">
        <v>2141.799</v>
      </c>
      <c r="M11" s="47">
        <v>2135.4139999999998</v>
      </c>
      <c r="N11" s="47">
        <v>2110.19</v>
      </c>
      <c r="O11" s="47">
        <v>1862.9</v>
      </c>
      <c r="P11" s="47">
        <v>1862.9</v>
      </c>
      <c r="Q11" s="47">
        <v>1952.9</v>
      </c>
      <c r="R11" s="47">
        <v>2062.9</v>
      </c>
      <c r="S11" s="47">
        <v>2514.1779999999999</v>
      </c>
      <c r="T11" s="47">
        <v>2852.13</v>
      </c>
      <c r="U11" s="47">
        <v>3108.857</v>
      </c>
      <c r="V11" s="47">
        <v>3112.7550000000001</v>
      </c>
      <c r="W11" s="47">
        <v>2736.6770000000001</v>
      </c>
      <c r="X11" s="47">
        <v>2601.9459999999999</v>
      </c>
      <c r="Y11" s="47">
        <v>2533.538</v>
      </c>
      <c r="Z11" s="48"/>
      <c r="AA11" s="49">
        <f>SUM(B11:Z11)</f>
        <v>54510.31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126</v>
      </c>
      <c r="G12" s="47">
        <v>126</v>
      </c>
      <c r="H12" s="47">
        <v>326</v>
      </c>
      <c r="I12" s="47">
        <v>571</v>
      </c>
      <c r="J12" s="47">
        <v>571</v>
      </c>
      <c r="K12" s="47">
        <v>461</v>
      </c>
      <c r="L12" s="47">
        <v>126</v>
      </c>
      <c r="M12" s="47">
        <v>126</v>
      </c>
      <c r="N12" s="47">
        <v>126</v>
      </c>
      <c r="O12" s="47">
        <v>126</v>
      </c>
      <c r="P12" s="47">
        <v>26</v>
      </c>
      <c r="Q12" s="47">
        <v>61</v>
      </c>
      <c r="R12" s="47">
        <v>247</v>
      </c>
      <c r="S12" s="47">
        <v>402</v>
      </c>
      <c r="T12" s="47">
        <v>695</v>
      </c>
      <c r="U12" s="47">
        <v>825</v>
      </c>
      <c r="V12" s="47">
        <v>825</v>
      </c>
      <c r="W12" s="47">
        <v>416</v>
      </c>
      <c r="X12" s="47">
        <v>266</v>
      </c>
      <c r="Y12" s="47">
        <v>100</v>
      </c>
      <c r="Z12" s="48"/>
      <c r="AA12" s="49">
        <f>SUM(B12:Z12)</f>
        <v>6948</v>
      </c>
    </row>
    <row r="13" spans="1:27" ht="24.95" customHeight="1" x14ac:dyDescent="0.2">
      <c r="A13" s="50" t="s">
        <v>9</v>
      </c>
      <c r="B13" s="51">
        <v>1092.9420000000002</v>
      </c>
      <c r="C13" s="52">
        <v>1027.5590000000002</v>
      </c>
      <c r="D13" s="52">
        <v>979.56900000000007</v>
      </c>
      <c r="E13" s="52">
        <v>929.97600000000011</v>
      </c>
      <c r="F13" s="52">
        <v>899.44900000000007</v>
      </c>
      <c r="G13" s="52">
        <v>863.47500000000014</v>
      </c>
      <c r="H13" s="52">
        <v>926.64199999999994</v>
      </c>
      <c r="I13" s="52">
        <v>1327.2239999999999</v>
      </c>
      <c r="J13" s="52">
        <v>1916.2359999999999</v>
      </c>
      <c r="K13" s="52">
        <v>2477.2649999999994</v>
      </c>
      <c r="L13" s="52">
        <v>2861.9739999999997</v>
      </c>
      <c r="M13" s="52">
        <v>3055.1700000000005</v>
      </c>
      <c r="N13" s="52">
        <v>3109.3490000000002</v>
      </c>
      <c r="O13" s="52">
        <v>3026.172</v>
      </c>
      <c r="P13" s="52">
        <v>2799.4990000000007</v>
      </c>
      <c r="Q13" s="52">
        <v>2404.2020000000002</v>
      </c>
      <c r="R13" s="52">
        <v>1858.7190000000001</v>
      </c>
      <c r="S13" s="52">
        <v>1271.7850000000003</v>
      </c>
      <c r="T13" s="52">
        <v>875.56</v>
      </c>
      <c r="U13" s="52">
        <v>731.62700000000041</v>
      </c>
      <c r="V13" s="52">
        <v>658.15</v>
      </c>
      <c r="W13" s="52">
        <v>603.67100000000005</v>
      </c>
      <c r="X13" s="52">
        <v>543.49500000000012</v>
      </c>
      <c r="Y13" s="52">
        <v>489.27699999999999</v>
      </c>
      <c r="Z13" s="53"/>
      <c r="AA13" s="54">
        <f>SUM(B13:Z13)</f>
        <v>36728.987000000008</v>
      </c>
    </row>
    <row r="14" spans="1:27" ht="30" customHeight="1" thickBot="1" x14ac:dyDescent="0.25">
      <c r="A14" s="55" t="s">
        <v>10</v>
      </c>
      <c r="B14" s="56">
        <f>IF(LEN(B$2)&gt;0,SUM(B10:B13),"")</f>
        <v>3915.5240000000003</v>
      </c>
      <c r="C14" s="57">
        <f t="shared" ref="C14:Z14" si="0">IF(LEN(C$2)&gt;0,SUM(C10:C13),"")</f>
        <v>3775.3440000000001</v>
      </c>
      <c r="D14" s="57">
        <f t="shared" si="0"/>
        <v>3595.1089999999999</v>
      </c>
      <c r="E14" s="57">
        <f t="shared" si="0"/>
        <v>3429.6380000000004</v>
      </c>
      <c r="F14" s="57">
        <f t="shared" si="0"/>
        <v>3404.3490000000002</v>
      </c>
      <c r="G14" s="57">
        <f t="shared" si="0"/>
        <v>3607.5230000000001</v>
      </c>
      <c r="H14" s="57">
        <f t="shared" si="0"/>
        <v>3890.1259999999997</v>
      </c>
      <c r="I14" s="57">
        <f t="shared" si="0"/>
        <v>4440.3059999999996</v>
      </c>
      <c r="J14" s="57">
        <f t="shared" si="0"/>
        <v>5013.0789999999997</v>
      </c>
      <c r="K14" s="57">
        <f t="shared" si="0"/>
        <v>5416.5649999999996</v>
      </c>
      <c r="L14" s="57">
        <f t="shared" si="0"/>
        <v>5475.7729999999992</v>
      </c>
      <c r="M14" s="57">
        <f t="shared" si="0"/>
        <v>5662.5840000000007</v>
      </c>
      <c r="N14" s="57">
        <f t="shared" si="0"/>
        <v>5691.5390000000007</v>
      </c>
      <c r="O14" s="57">
        <f t="shared" si="0"/>
        <v>5361.0720000000001</v>
      </c>
      <c r="P14" s="57">
        <f t="shared" si="0"/>
        <v>5034.3990000000013</v>
      </c>
      <c r="Q14" s="57">
        <f t="shared" si="0"/>
        <v>4764.1020000000008</v>
      </c>
      <c r="R14" s="57">
        <f t="shared" si="0"/>
        <v>4514.6190000000006</v>
      </c>
      <c r="S14" s="57">
        <f t="shared" si="0"/>
        <v>4533.9629999999997</v>
      </c>
      <c r="T14" s="57">
        <f t="shared" si="0"/>
        <v>4768.6900000000005</v>
      </c>
      <c r="U14" s="57">
        <f t="shared" si="0"/>
        <v>5011.4840000000004</v>
      </c>
      <c r="V14" s="57">
        <f t="shared" si="0"/>
        <v>4941.9049999999997</v>
      </c>
      <c r="W14" s="57">
        <f t="shared" si="0"/>
        <v>4102.348</v>
      </c>
      <c r="X14" s="57">
        <f t="shared" si="0"/>
        <v>3757.4409999999998</v>
      </c>
      <c r="Y14" s="57">
        <f t="shared" si="0"/>
        <v>3468.8150000000001</v>
      </c>
      <c r="Z14" s="58" t="str">
        <f t="shared" si="0"/>
        <v/>
      </c>
      <c r="AA14" s="59">
        <f>SUM(AA9:AA13)</f>
        <v>107576.29700000001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1795.9</v>
      </c>
      <c r="C25" s="67">
        <v>1755.9</v>
      </c>
      <c r="D25" s="67">
        <v>1737.9</v>
      </c>
      <c r="E25" s="67">
        <v>1709.9</v>
      </c>
      <c r="F25" s="67">
        <v>1721.9</v>
      </c>
      <c r="G25" s="67">
        <v>1690.9</v>
      </c>
      <c r="H25" s="67">
        <v>1688.9</v>
      </c>
      <c r="I25" s="67">
        <v>2106.9</v>
      </c>
      <c r="J25" s="67">
        <v>2617.9</v>
      </c>
      <c r="K25" s="67">
        <v>2964.9</v>
      </c>
      <c r="L25" s="67">
        <v>3358.9</v>
      </c>
      <c r="M25" s="67">
        <v>3343.9</v>
      </c>
      <c r="N25" s="67">
        <v>3343.9</v>
      </c>
      <c r="O25" s="67">
        <v>3261.9</v>
      </c>
      <c r="P25" s="67">
        <v>3048.9</v>
      </c>
      <c r="Q25" s="67">
        <v>2746.9</v>
      </c>
      <c r="R25" s="67">
        <v>2555.9</v>
      </c>
      <c r="S25" s="67">
        <v>2217.9</v>
      </c>
      <c r="T25" s="67">
        <v>2196.9</v>
      </c>
      <c r="U25" s="67">
        <v>2235.9</v>
      </c>
      <c r="V25" s="67">
        <v>2169.9</v>
      </c>
      <c r="W25" s="67">
        <v>1685.9</v>
      </c>
      <c r="X25" s="67">
        <v>1397.9</v>
      </c>
      <c r="Y25" s="67">
        <v>1337.9</v>
      </c>
      <c r="Z25" s="68"/>
      <c r="AA25" s="69">
        <f>SUM(B25:Z25)</f>
        <v>54693.60000000002</v>
      </c>
    </row>
    <row r="26" spans="1:27" ht="24.95" customHeight="1" x14ac:dyDescent="0.2">
      <c r="A26" s="70" t="s">
        <v>20</v>
      </c>
      <c r="B26" s="71">
        <v>1392.53</v>
      </c>
      <c r="C26" s="72">
        <v>1291.444</v>
      </c>
      <c r="D26" s="72">
        <v>1239.2090000000001</v>
      </c>
      <c r="E26" s="72">
        <v>1232.7380000000001</v>
      </c>
      <c r="F26" s="72">
        <v>1172.4490000000001</v>
      </c>
      <c r="G26" s="72">
        <v>1394.623</v>
      </c>
      <c r="H26" s="72">
        <v>1621.2260000000001</v>
      </c>
      <c r="I26" s="72">
        <v>1707.4059999999999</v>
      </c>
      <c r="J26" s="72">
        <v>1772.1790000000001</v>
      </c>
      <c r="K26" s="72">
        <v>1734.7929999999999</v>
      </c>
      <c r="L26" s="72">
        <v>1523.873</v>
      </c>
      <c r="M26" s="72">
        <v>1661.0889999999999</v>
      </c>
      <c r="N26" s="72">
        <v>1534.6389999999999</v>
      </c>
      <c r="O26" s="72">
        <v>1335.5409999999999</v>
      </c>
      <c r="P26" s="72">
        <v>1195.499</v>
      </c>
      <c r="Q26" s="72">
        <v>1197.202</v>
      </c>
      <c r="R26" s="72">
        <v>1165.7190000000001</v>
      </c>
      <c r="S26" s="72">
        <v>1536.0630000000001</v>
      </c>
      <c r="T26" s="72">
        <v>1864.79</v>
      </c>
      <c r="U26" s="72">
        <v>2112.5839999999998</v>
      </c>
      <c r="V26" s="72">
        <v>2095.0050000000001</v>
      </c>
      <c r="W26" s="72">
        <v>1722.4480000000001</v>
      </c>
      <c r="X26" s="72">
        <v>1490.5409999999999</v>
      </c>
      <c r="Y26" s="72">
        <v>1130.915</v>
      </c>
      <c r="Z26" s="73"/>
      <c r="AA26" s="74">
        <f>SUM(B26:Z26)</f>
        <v>36124.504999999997</v>
      </c>
    </row>
    <row r="27" spans="1:27" ht="24.95" customHeight="1" x14ac:dyDescent="0.2">
      <c r="A27" s="77" t="s">
        <v>21</v>
      </c>
      <c r="B27" s="75">
        <v>1952</v>
      </c>
      <c r="C27" s="76">
        <v>1952</v>
      </c>
      <c r="D27" s="76">
        <v>1952</v>
      </c>
      <c r="E27" s="76">
        <v>1942</v>
      </c>
      <c r="F27" s="76">
        <v>1942</v>
      </c>
      <c r="G27" s="76">
        <v>1942</v>
      </c>
      <c r="H27" s="76">
        <v>1947</v>
      </c>
      <c r="I27" s="76">
        <v>1832</v>
      </c>
      <c r="J27" s="76">
        <v>1832</v>
      </c>
      <c r="K27" s="76">
        <v>1832</v>
      </c>
      <c r="L27" s="76">
        <v>1802</v>
      </c>
      <c r="M27" s="76">
        <v>1782</v>
      </c>
      <c r="N27" s="76">
        <v>1772</v>
      </c>
      <c r="O27" s="76">
        <v>1772</v>
      </c>
      <c r="P27" s="76">
        <v>1772</v>
      </c>
      <c r="Q27" s="76">
        <v>1862</v>
      </c>
      <c r="R27" s="76">
        <v>1972</v>
      </c>
      <c r="S27" s="76">
        <v>2112</v>
      </c>
      <c r="T27" s="76">
        <v>2112</v>
      </c>
      <c r="U27" s="76">
        <v>2142</v>
      </c>
      <c r="V27" s="76">
        <v>2142</v>
      </c>
      <c r="W27" s="76">
        <v>2142</v>
      </c>
      <c r="X27" s="76">
        <v>2142</v>
      </c>
      <c r="Y27" s="76">
        <v>2142</v>
      </c>
      <c r="Z27" s="78"/>
      <c r="AA27" s="79">
        <f>SUM(B27:Z27)</f>
        <v>46793</v>
      </c>
    </row>
    <row r="28" spans="1:27" ht="30" customHeight="1" thickBot="1" x14ac:dyDescent="0.25">
      <c r="A28" s="55" t="s">
        <v>22</v>
      </c>
      <c r="B28" s="56">
        <f>IF(LEN(B$2)&gt;0,SUM(B25:B27),"")</f>
        <v>5140.43</v>
      </c>
      <c r="C28" s="57">
        <f t="shared" ref="C28:Z28" si="2">IF(LEN(C$2)&gt;0,SUM(C25:C27),"")</f>
        <v>4999.3440000000001</v>
      </c>
      <c r="D28" s="57">
        <f t="shared" si="2"/>
        <v>4929.1090000000004</v>
      </c>
      <c r="E28" s="57">
        <f t="shared" si="2"/>
        <v>4884.6379999999999</v>
      </c>
      <c r="F28" s="57">
        <f t="shared" si="2"/>
        <v>4836.3490000000002</v>
      </c>
      <c r="G28" s="57">
        <f t="shared" si="2"/>
        <v>5027.5230000000001</v>
      </c>
      <c r="H28" s="57">
        <f t="shared" si="2"/>
        <v>5257.1260000000002</v>
      </c>
      <c r="I28" s="57">
        <f t="shared" si="2"/>
        <v>5646.3060000000005</v>
      </c>
      <c r="J28" s="57">
        <f t="shared" si="2"/>
        <v>6222.0789999999997</v>
      </c>
      <c r="K28" s="57">
        <f t="shared" si="2"/>
        <v>6531.6930000000002</v>
      </c>
      <c r="L28" s="57">
        <f t="shared" si="2"/>
        <v>6684.7730000000001</v>
      </c>
      <c r="M28" s="57">
        <f t="shared" si="2"/>
        <v>6786.9889999999996</v>
      </c>
      <c r="N28" s="57">
        <f t="shared" si="2"/>
        <v>6650.5389999999998</v>
      </c>
      <c r="O28" s="57">
        <f t="shared" si="2"/>
        <v>6369.4409999999998</v>
      </c>
      <c r="P28" s="57">
        <f t="shared" si="2"/>
        <v>6016.3990000000003</v>
      </c>
      <c r="Q28" s="57">
        <f t="shared" si="2"/>
        <v>5806.1019999999999</v>
      </c>
      <c r="R28" s="57">
        <f t="shared" si="2"/>
        <v>5693.6190000000006</v>
      </c>
      <c r="S28" s="57">
        <f t="shared" si="2"/>
        <v>5865.9629999999997</v>
      </c>
      <c r="T28" s="57">
        <f t="shared" si="2"/>
        <v>6173.6900000000005</v>
      </c>
      <c r="U28" s="57">
        <f t="shared" si="2"/>
        <v>6490.4840000000004</v>
      </c>
      <c r="V28" s="57">
        <f t="shared" si="2"/>
        <v>6406.9050000000007</v>
      </c>
      <c r="W28" s="57">
        <f t="shared" si="2"/>
        <v>5550.348</v>
      </c>
      <c r="X28" s="57">
        <f t="shared" si="2"/>
        <v>5030.4409999999998</v>
      </c>
      <c r="Y28" s="57">
        <f t="shared" si="2"/>
        <v>4610.8150000000005</v>
      </c>
      <c r="Z28" s="58" t="str">
        <f t="shared" si="2"/>
        <v/>
      </c>
      <c r="AA28" s="59">
        <f>SUM(AA25:AA27)</f>
        <v>137611.10500000001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288</v>
      </c>
      <c r="C31" s="90">
        <v>281</v>
      </c>
      <c r="D31" s="90">
        <v>302</v>
      </c>
      <c r="E31" s="90">
        <v>334</v>
      </c>
      <c r="F31" s="90">
        <v>334</v>
      </c>
      <c r="G31" s="90">
        <v>329</v>
      </c>
      <c r="H31" s="90">
        <v>337</v>
      </c>
      <c r="I31" s="90">
        <v>371</v>
      </c>
      <c r="J31" s="90">
        <v>400</v>
      </c>
      <c r="K31" s="90">
        <v>340</v>
      </c>
      <c r="L31" s="90">
        <v>333</v>
      </c>
      <c r="M31" s="90">
        <v>352</v>
      </c>
      <c r="N31" s="90">
        <v>343</v>
      </c>
      <c r="O31" s="90">
        <v>344</v>
      </c>
      <c r="P31" s="90">
        <v>334</v>
      </c>
      <c r="Q31" s="90">
        <v>334</v>
      </c>
      <c r="R31" s="90">
        <v>356</v>
      </c>
      <c r="S31" s="90">
        <v>375</v>
      </c>
      <c r="T31" s="90">
        <v>400</v>
      </c>
      <c r="U31" s="90">
        <v>400</v>
      </c>
      <c r="V31" s="90">
        <v>399</v>
      </c>
      <c r="W31" s="90">
        <v>386</v>
      </c>
      <c r="X31" s="90">
        <v>292</v>
      </c>
      <c r="Y31" s="90">
        <v>180</v>
      </c>
      <c r="Z31" s="91"/>
      <c r="AA31" s="69">
        <f t="shared" ref="AA31:AA36" si="3">SUM(B31:Z31)</f>
        <v>8144</v>
      </c>
    </row>
    <row r="32" spans="1:27" ht="24.95" customHeight="1" x14ac:dyDescent="0.2">
      <c r="A32" s="92" t="s">
        <v>25</v>
      </c>
      <c r="B32" s="93">
        <v>243</v>
      </c>
      <c r="C32" s="94">
        <v>208</v>
      </c>
      <c r="D32" s="94">
        <v>269</v>
      </c>
      <c r="E32" s="94">
        <v>335</v>
      </c>
      <c r="F32" s="94">
        <v>337</v>
      </c>
      <c r="G32" s="94">
        <v>306</v>
      </c>
      <c r="H32" s="94">
        <v>265</v>
      </c>
      <c r="I32" s="94">
        <v>164</v>
      </c>
      <c r="J32" s="94">
        <v>94</v>
      </c>
      <c r="K32" s="94">
        <v>94</v>
      </c>
      <c r="L32" s="94">
        <v>126</v>
      </c>
      <c r="M32" s="94">
        <v>144.923</v>
      </c>
      <c r="N32" s="94">
        <v>81</v>
      </c>
      <c r="O32" s="94">
        <v>82</v>
      </c>
      <c r="P32" s="94">
        <v>88</v>
      </c>
      <c r="Q32" s="94">
        <v>153</v>
      </c>
      <c r="R32" s="94">
        <v>184</v>
      </c>
      <c r="S32" s="94">
        <v>188</v>
      </c>
      <c r="T32" s="94">
        <v>246</v>
      </c>
      <c r="U32" s="94">
        <v>293</v>
      </c>
      <c r="V32" s="94">
        <v>276</v>
      </c>
      <c r="W32" s="94">
        <v>277</v>
      </c>
      <c r="X32" s="94">
        <v>233</v>
      </c>
      <c r="Y32" s="94">
        <v>227</v>
      </c>
      <c r="Z32" s="95"/>
      <c r="AA32" s="74">
        <f t="shared" si="3"/>
        <v>4913.9229999999998</v>
      </c>
    </row>
    <row r="33" spans="1:27" ht="24.95" customHeight="1" x14ac:dyDescent="0.2">
      <c r="A33" s="92" t="s">
        <v>26</v>
      </c>
      <c r="B33" s="93">
        <v>593.90599999999995</v>
      </c>
      <c r="C33" s="94">
        <v>635</v>
      </c>
      <c r="D33" s="94">
        <v>663</v>
      </c>
      <c r="E33" s="94">
        <v>686</v>
      </c>
      <c r="F33" s="94">
        <v>661</v>
      </c>
      <c r="G33" s="94">
        <v>685</v>
      </c>
      <c r="H33" s="94">
        <v>665</v>
      </c>
      <c r="I33" s="94">
        <v>571</v>
      </c>
      <c r="J33" s="94">
        <v>615</v>
      </c>
      <c r="K33" s="94">
        <v>581.12799999999993</v>
      </c>
      <c r="L33" s="94">
        <v>650</v>
      </c>
      <c r="M33" s="94">
        <v>527.48199999999997</v>
      </c>
      <c r="N33" s="94">
        <v>435</v>
      </c>
      <c r="O33" s="94">
        <v>482.36900000000003</v>
      </c>
      <c r="P33" s="94">
        <v>460</v>
      </c>
      <c r="Q33" s="94">
        <v>455</v>
      </c>
      <c r="R33" s="94">
        <v>539</v>
      </c>
      <c r="S33" s="94">
        <v>669</v>
      </c>
      <c r="T33" s="94">
        <v>659</v>
      </c>
      <c r="U33" s="94">
        <v>686</v>
      </c>
      <c r="V33" s="94">
        <v>690</v>
      </c>
      <c r="W33" s="94">
        <v>685</v>
      </c>
      <c r="X33" s="94">
        <v>648</v>
      </c>
      <c r="Y33" s="94">
        <v>635</v>
      </c>
      <c r="Z33" s="95"/>
      <c r="AA33" s="74">
        <f t="shared" si="3"/>
        <v>14576.885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161.4</v>
      </c>
      <c r="X35" s="94">
        <v>347.2</v>
      </c>
      <c r="Y35" s="94">
        <v>251.2</v>
      </c>
      <c r="Z35" s="95"/>
      <c r="AA35" s="74">
        <f t="shared" si="3"/>
        <v>759.8</v>
      </c>
    </row>
    <row r="36" spans="1:27" ht="30" customHeight="1" thickBot="1" x14ac:dyDescent="0.25">
      <c r="A36" s="81" t="s">
        <v>29</v>
      </c>
      <c r="B36" s="82">
        <f>IF(LEN(B$2)&gt;0,SUM(B31:B35),"")</f>
        <v>1224.9059999999999</v>
      </c>
      <c r="C36" s="83">
        <f t="shared" ref="C36:Z36" si="4">IF(LEN(C$2)&gt;0,SUM(C31:C35),"")</f>
        <v>1224</v>
      </c>
      <c r="D36" s="83">
        <f t="shared" si="4"/>
        <v>1334</v>
      </c>
      <c r="E36" s="83">
        <f t="shared" si="4"/>
        <v>1455</v>
      </c>
      <c r="F36" s="83">
        <f t="shared" si="4"/>
        <v>1432</v>
      </c>
      <c r="G36" s="83">
        <f t="shared" si="4"/>
        <v>1420</v>
      </c>
      <c r="H36" s="83">
        <f t="shared" si="4"/>
        <v>1367</v>
      </c>
      <c r="I36" s="83">
        <f t="shared" si="4"/>
        <v>1206</v>
      </c>
      <c r="J36" s="83">
        <f t="shared" si="4"/>
        <v>1209</v>
      </c>
      <c r="K36" s="83">
        <f t="shared" si="4"/>
        <v>1115.1279999999999</v>
      </c>
      <c r="L36" s="83">
        <f t="shared" si="4"/>
        <v>1209</v>
      </c>
      <c r="M36" s="83">
        <f t="shared" si="4"/>
        <v>1124.405</v>
      </c>
      <c r="N36" s="83">
        <f t="shared" si="4"/>
        <v>959</v>
      </c>
      <c r="O36" s="83">
        <f t="shared" si="4"/>
        <v>1008.369</v>
      </c>
      <c r="P36" s="83">
        <f t="shared" si="4"/>
        <v>982</v>
      </c>
      <c r="Q36" s="83">
        <f t="shared" si="4"/>
        <v>1042</v>
      </c>
      <c r="R36" s="83">
        <f t="shared" si="4"/>
        <v>1179</v>
      </c>
      <c r="S36" s="83">
        <f t="shared" si="4"/>
        <v>1332</v>
      </c>
      <c r="T36" s="83">
        <f t="shared" si="4"/>
        <v>1405</v>
      </c>
      <c r="U36" s="83">
        <f t="shared" si="4"/>
        <v>1479</v>
      </c>
      <c r="V36" s="83">
        <f t="shared" si="4"/>
        <v>1465</v>
      </c>
      <c r="W36" s="83">
        <f t="shared" si="4"/>
        <v>1609.4</v>
      </c>
      <c r="X36" s="83">
        <f t="shared" si="4"/>
        <v>1620.2</v>
      </c>
      <c r="Y36" s="83">
        <f t="shared" si="4"/>
        <v>1393.2</v>
      </c>
      <c r="Z36" s="84" t="str">
        <f t="shared" si="4"/>
        <v/>
      </c>
      <c r="AA36" s="85">
        <f t="shared" si="3"/>
        <v>30794.608000000004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161.4</v>
      </c>
      <c r="X43" s="94">
        <v>347.2</v>
      </c>
      <c r="Y43" s="94">
        <v>251.2</v>
      </c>
      <c r="Z43" s="95"/>
      <c r="AA43" s="74">
        <f t="shared" si="5"/>
        <v>759.8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161.4</v>
      </c>
      <c r="X44" s="83">
        <f t="shared" si="6"/>
        <v>347.2</v>
      </c>
      <c r="Y44" s="83">
        <f t="shared" si="6"/>
        <v>251.2</v>
      </c>
      <c r="Z44" s="84" t="str">
        <f t="shared" si="6"/>
        <v/>
      </c>
      <c r="AA44" s="85">
        <f t="shared" si="5"/>
        <v>759.8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5140.43</v>
      </c>
      <c r="C47" s="83">
        <f t="shared" ref="C47:Z47" si="8">IF(LEN(C$2)&gt;0,C14+C22+C36,"")</f>
        <v>4999.3440000000001</v>
      </c>
      <c r="D47" s="83">
        <f t="shared" si="8"/>
        <v>4929.1090000000004</v>
      </c>
      <c r="E47" s="83">
        <f t="shared" si="8"/>
        <v>4884.6380000000008</v>
      </c>
      <c r="F47" s="83">
        <f t="shared" si="8"/>
        <v>4836.3490000000002</v>
      </c>
      <c r="G47" s="83">
        <f t="shared" si="8"/>
        <v>5027.5230000000001</v>
      </c>
      <c r="H47" s="83">
        <f t="shared" si="8"/>
        <v>5257.1260000000002</v>
      </c>
      <c r="I47" s="83">
        <f t="shared" si="8"/>
        <v>5646.3059999999996</v>
      </c>
      <c r="J47" s="83">
        <f t="shared" si="8"/>
        <v>6222.0789999999997</v>
      </c>
      <c r="K47" s="83">
        <f t="shared" si="8"/>
        <v>6531.6929999999993</v>
      </c>
      <c r="L47" s="83">
        <f t="shared" si="8"/>
        <v>6684.7729999999992</v>
      </c>
      <c r="M47" s="83">
        <f t="shared" si="8"/>
        <v>6786.9890000000005</v>
      </c>
      <c r="N47" s="83">
        <f t="shared" si="8"/>
        <v>6650.5390000000007</v>
      </c>
      <c r="O47" s="83">
        <f t="shared" si="8"/>
        <v>6369.4409999999998</v>
      </c>
      <c r="P47" s="83">
        <f t="shared" si="8"/>
        <v>6016.3990000000013</v>
      </c>
      <c r="Q47" s="83">
        <f t="shared" si="8"/>
        <v>5806.1020000000008</v>
      </c>
      <c r="R47" s="83">
        <f t="shared" si="8"/>
        <v>5693.6190000000006</v>
      </c>
      <c r="S47" s="83">
        <f t="shared" si="8"/>
        <v>5865.9629999999997</v>
      </c>
      <c r="T47" s="83">
        <f t="shared" si="8"/>
        <v>6173.6900000000005</v>
      </c>
      <c r="U47" s="83">
        <f t="shared" si="8"/>
        <v>6490.4840000000004</v>
      </c>
      <c r="V47" s="83">
        <f t="shared" si="8"/>
        <v>6406.9049999999997</v>
      </c>
      <c r="W47" s="83">
        <f t="shared" si="8"/>
        <v>5711.7479999999996</v>
      </c>
      <c r="X47" s="83">
        <f t="shared" si="8"/>
        <v>5377.6409999999996</v>
      </c>
      <c r="Y47" s="83">
        <f t="shared" si="8"/>
        <v>4862.0150000000003</v>
      </c>
      <c r="Z47" s="84" t="str">
        <f t="shared" si="8"/>
        <v/>
      </c>
      <c r="AA47" s="100">
        <f>SUM(B47:Z47)</f>
        <v>138370.90500000003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5140.43</v>
      </c>
      <c r="C4" s="18">
        <v>4999.3440000000001</v>
      </c>
      <c r="D4" s="18">
        <v>4929.1090000000004</v>
      </c>
      <c r="E4" s="18">
        <v>4884.6380000000008</v>
      </c>
      <c r="F4" s="18">
        <v>4836.3169999999991</v>
      </c>
      <c r="G4" s="18">
        <v>5027.4780000000028</v>
      </c>
      <c r="H4" s="18">
        <v>5257.1549999999988</v>
      </c>
      <c r="I4" s="18">
        <v>5646.3009999999977</v>
      </c>
      <c r="J4" s="18">
        <v>6222.0790000000006</v>
      </c>
      <c r="K4" s="18">
        <v>6531.6929999999993</v>
      </c>
      <c r="L4" s="18">
        <v>6684.7729999999983</v>
      </c>
      <c r="M4" s="18">
        <v>6786.9890000000005</v>
      </c>
      <c r="N4" s="18">
        <v>6650.5390000000016</v>
      </c>
      <c r="O4" s="18">
        <v>6369.4069999999992</v>
      </c>
      <c r="P4" s="18">
        <v>6016.4349999999986</v>
      </c>
      <c r="Q4" s="18">
        <v>5806.15</v>
      </c>
      <c r="R4" s="18">
        <v>5693.5849999999991</v>
      </c>
      <c r="S4" s="18">
        <v>5865.9630000000006</v>
      </c>
      <c r="T4" s="18">
        <v>6173.6899999999987</v>
      </c>
      <c r="U4" s="18">
        <v>6490.4439999999995</v>
      </c>
      <c r="V4" s="18">
        <v>6406.9270000000015</v>
      </c>
      <c r="W4" s="18">
        <v>5711.7100000000019</v>
      </c>
      <c r="X4" s="18">
        <v>5377.630000000001</v>
      </c>
      <c r="Y4" s="18">
        <v>4862.0360000000028</v>
      </c>
      <c r="Z4" s="19"/>
      <c r="AA4" s="20">
        <f>SUM(B4:Z4)</f>
        <v>138370.82199999999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59.11</v>
      </c>
      <c r="D7" s="28">
        <v>55.33</v>
      </c>
      <c r="E7" s="28">
        <v>53.96</v>
      </c>
      <c r="F7" s="28">
        <v>53.62</v>
      </c>
      <c r="G7" s="28">
        <v>56</v>
      </c>
      <c r="H7" s="28">
        <v>59.03</v>
      </c>
      <c r="I7" s="28">
        <v>59.62</v>
      </c>
      <c r="J7" s="28">
        <v>59.44</v>
      </c>
      <c r="K7" s="28">
        <v>56.49</v>
      </c>
      <c r="L7" s="28">
        <v>59.01</v>
      </c>
      <c r="M7" s="28">
        <v>57.96</v>
      </c>
      <c r="N7" s="28">
        <v>55.33</v>
      </c>
      <c r="O7" s="28">
        <v>52.5</v>
      </c>
      <c r="P7" s="28">
        <v>50.08</v>
      </c>
      <c r="Q7" s="28">
        <v>50.01</v>
      </c>
      <c r="R7" s="28">
        <v>52.04</v>
      </c>
      <c r="S7" s="28">
        <v>57.47</v>
      </c>
      <c r="T7" s="28">
        <v>63.1</v>
      </c>
      <c r="U7" s="28">
        <v>69.239999999999995</v>
      </c>
      <c r="V7" s="28">
        <v>70.099999999999994</v>
      </c>
      <c r="W7" s="28">
        <v>62.7</v>
      </c>
      <c r="X7" s="28">
        <v>57.72</v>
      </c>
      <c r="Y7" s="28">
        <v>55.98</v>
      </c>
      <c r="Z7" s="29"/>
      <c r="AA7" s="30">
        <v>57.826666666666661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1020.367</v>
      </c>
      <c r="C17" s="67">
        <v>1032.0909999999999</v>
      </c>
      <c r="D17" s="67">
        <v>1044.0990000000002</v>
      </c>
      <c r="E17" s="67">
        <v>1034.0990000000002</v>
      </c>
      <c r="F17" s="67">
        <v>1042.1010000000001</v>
      </c>
      <c r="G17" s="67">
        <v>1028.607</v>
      </c>
      <c r="H17" s="67">
        <v>1010.602</v>
      </c>
      <c r="I17" s="67">
        <v>993.08799999999997</v>
      </c>
      <c r="J17" s="67">
        <v>995.49699999999996</v>
      </c>
      <c r="K17" s="67">
        <v>996.49199999999996</v>
      </c>
      <c r="L17" s="67">
        <v>991.49099999999999</v>
      </c>
      <c r="M17" s="67">
        <v>989.49099999999999</v>
      </c>
      <c r="N17" s="67">
        <v>991.08</v>
      </c>
      <c r="O17" s="67">
        <v>990.08600000000001</v>
      </c>
      <c r="P17" s="67">
        <v>975.08600000000001</v>
      </c>
      <c r="Q17" s="67">
        <v>961.60299999999995</v>
      </c>
      <c r="R17" s="67">
        <v>967.6</v>
      </c>
      <c r="S17" s="67">
        <v>981.60699999999997</v>
      </c>
      <c r="T17" s="67">
        <v>1002.0940000000001</v>
      </c>
      <c r="U17" s="67">
        <v>1006.097</v>
      </c>
      <c r="V17" s="67">
        <v>1009.0940000000001</v>
      </c>
      <c r="W17" s="67">
        <v>1010.096</v>
      </c>
      <c r="X17" s="67">
        <v>991.09900000000005</v>
      </c>
      <c r="Y17" s="67">
        <v>993.1</v>
      </c>
      <c r="Z17" s="68"/>
      <c r="AA17" s="69">
        <f>SUM(B17:Z17)</f>
        <v>24056.666999999998</v>
      </c>
    </row>
    <row r="18" spans="1:27" ht="24.95" customHeight="1" x14ac:dyDescent="0.2">
      <c r="A18" s="70" t="s">
        <v>13</v>
      </c>
      <c r="B18" s="71">
        <v>906.54000000000008</v>
      </c>
      <c r="C18" s="72">
        <v>883.72600000000011</v>
      </c>
      <c r="D18" s="72">
        <v>865.33100000000002</v>
      </c>
      <c r="E18" s="72">
        <v>859.53300000000002</v>
      </c>
      <c r="F18" s="72">
        <v>854.80200000000002</v>
      </c>
      <c r="G18" s="72">
        <v>874.15100000000007</v>
      </c>
      <c r="H18" s="72">
        <v>946.07299999999987</v>
      </c>
      <c r="I18" s="72">
        <v>1010.957</v>
      </c>
      <c r="J18" s="72">
        <v>1049.5260000000001</v>
      </c>
      <c r="K18" s="72">
        <v>1070.492</v>
      </c>
      <c r="L18" s="72">
        <v>1080.8009999999999</v>
      </c>
      <c r="M18" s="72">
        <v>1081.653</v>
      </c>
      <c r="N18" s="72">
        <v>1054.1420000000001</v>
      </c>
      <c r="O18" s="72">
        <v>993.88199999999972</v>
      </c>
      <c r="P18" s="72">
        <v>958.77799999999979</v>
      </c>
      <c r="Q18" s="72">
        <v>923.56999999999994</v>
      </c>
      <c r="R18" s="72">
        <v>906.73900000000003</v>
      </c>
      <c r="S18" s="72">
        <v>899.68799999999987</v>
      </c>
      <c r="T18" s="72">
        <v>924.89099999999996</v>
      </c>
      <c r="U18" s="72">
        <v>978.29699999999991</v>
      </c>
      <c r="V18" s="72">
        <v>946.29</v>
      </c>
      <c r="W18" s="72">
        <v>889.04100000000005</v>
      </c>
      <c r="X18" s="72">
        <v>850.66399999999999</v>
      </c>
      <c r="Y18" s="72">
        <v>799.94999999999993</v>
      </c>
      <c r="Z18" s="73"/>
      <c r="AA18" s="74">
        <f>SUM(B18:Z18)</f>
        <v>22609.517</v>
      </c>
    </row>
    <row r="19" spans="1:27" ht="24.95" customHeight="1" x14ac:dyDescent="0.2">
      <c r="A19" s="70" t="s">
        <v>14</v>
      </c>
      <c r="B19" s="75">
        <v>2528.0229999999997</v>
      </c>
      <c r="C19" s="76">
        <v>2431.027</v>
      </c>
      <c r="D19" s="76">
        <v>2327.1789999999992</v>
      </c>
      <c r="E19" s="76">
        <v>2295.0059999999994</v>
      </c>
      <c r="F19" s="76">
        <v>2335.614</v>
      </c>
      <c r="G19" s="76">
        <v>2482.8200000000002</v>
      </c>
      <c r="H19" s="76">
        <v>2791.18</v>
      </c>
      <c r="I19" s="76">
        <v>3131.3560000000007</v>
      </c>
      <c r="J19" s="76">
        <v>3480.0560000000005</v>
      </c>
      <c r="K19" s="76">
        <v>3720.2089999999998</v>
      </c>
      <c r="L19" s="76">
        <v>3857.9809999999998</v>
      </c>
      <c r="M19" s="76">
        <v>3972.8449999999998</v>
      </c>
      <c r="N19" s="76">
        <v>3862.3169999999996</v>
      </c>
      <c r="O19" s="76">
        <v>3630.4390000000008</v>
      </c>
      <c r="P19" s="76">
        <v>3454.3710000000001</v>
      </c>
      <c r="Q19" s="76">
        <v>3258.0769999999993</v>
      </c>
      <c r="R19" s="76">
        <v>3164.9459999999999</v>
      </c>
      <c r="S19" s="76">
        <v>3228.1679999999997</v>
      </c>
      <c r="T19" s="76">
        <v>3552.2049999999999</v>
      </c>
      <c r="U19" s="76">
        <v>4128.0499999999993</v>
      </c>
      <c r="V19" s="76">
        <v>4041.7429999999999</v>
      </c>
      <c r="W19" s="76">
        <v>3635.5729999999994</v>
      </c>
      <c r="X19" s="76">
        <v>3312.3669999999997</v>
      </c>
      <c r="Y19" s="76">
        <v>2866.9859999999999</v>
      </c>
      <c r="Z19" s="73"/>
      <c r="AA19" s="74">
        <f>SUM(B19:Z19)</f>
        <v>77488.538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113.5</v>
      </c>
      <c r="C21" s="72">
        <v>111.5</v>
      </c>
      <c r="D21" s="72">
        <v>110.5</v>
      </c>
      <c r="E21" s="72">
        <v>110</v>
      </c>
      <c r="F21" s="72">
        <v>109</v>
      </c>
      <c r="G21" s="72">
        <v>108</v>
      </c>
      <c r="H21" s="72">
        <v>109.5</v>
      </c>
      <c r="I21" s="72">
        <v>113</v>
      </c>
      <c r="J21" s="72">
        <v>116</v>
      </c>
      <c r="K21" s="72">
        <v>117.5</v>
      </c>
      <c r="L21" s="72">
        <v>109.5</v>
      </c>
      <c r="M21" s="72">
        <v>112</v>
      </c>
      <c r="N21" s="72">
        <v>111</v>
      </c>
      <c r="O21" s="72">
        <v>110.5</v>
      </c>
      <c r="P21" s="72">
        <v>110.5</v>
      </c>
      <c r="Q21" s="72">
        <v>107</v>
      </c>
      <c r="R21" s="72">
        <v>108</v>
      </c>
      <c r="S21" s="72">
        <v>110.5</v>
      </c>
      <c r="T21" s="72">
        <v>117.5</v>
      </c>
      <c r="U21" s="72">
        <v>128.5</v>
      </c>
      <c r="V21" s="72">
        <v>129</v>
      </c>
      <c r="W21" s="72">
        <v>120</v>
      </c>
      <c r="X21" s="72">
        <v>105.5</v>
      </c>
      <c r="Y21" s="72">
        <v>102</v>
      </c>
      <c r="Z21" s="72"/>
      <c r="AA21" s="74">
        <f>SUM(B21:Z21)</f>
        <v>2700</v>
      </c>
    </row>
    <row r="22" spans="1:27" ht="30" customHeight="1" thickBot="1" x14ac:dyDescent="0.25">
      <c r="A22" s="81" t="s">
        <v>17</v>
      </c>
      <c r="B22" s="82">
        <f t="shared" ref="B22:AA22" si="1">SUM(B17:B21)</f>
        <v>4568.43</v>
      </c>
      <c r="C22" s="83">
        <f t="shared" si="1"/>
        <v>4458.3440000000001</v>
      </c>
      <c r="D22" s="83">
        <f t="shared" si="1"/>
        <v>4347.1089999999995</v>
      </c>
      <c r="E22" s="83">
        <f t="shared" si="1"/>
        <v>4298.637999999999</v>
      </c>
      <c r="F22" s="83">
        <f t="shared" si="1"/>
        <v>4341.5169999999998</v>
      </c>
      <c r="G22" s="83">
        <f t="shared" si="1"/>
        <v>4493.5780000000004</v>
      </c>
      <c r="H22" s="83">
        <f t="shared" si="1"/>
        <v>4857.3549999999996</v>
      </c>
      <c r="I22" s="83">
        <f t="shared" si="1"/>
        <v>5248.4010000000007</v>
      </c>
      <c r="J22" s="83">
        <f t="shared" si="1"/>
        <v>5641.0790000000006</v>
      </c>
      <c r="K22" s="83">
        <f t="shared" si="1"/>
        <v>5904.6929999999993</v>
      </c>
      <c r="L22" s="83">
        <f t="shared" si="1"/>
        <v>6039.7729999999992</v>
      </c>
      <c r="M22" s="83">
        <f t="shared" si="1"/>
        <v>6155.9889999999996</v>
      </c>
      <c r="N22" s="83">
        <f t="shared" si="1"/>
        <v>6018.5389999999998</v>
      </c>
      <c r="O22" s="83">
        <f t="shared" si="1"/>
        <v>5724.9070000000011</v>
      </c>
      <c r="P22" s="83">
        <f t="shared" si="1"/>
        <v>5498.7349999999997</v>
      </c>
      <c r="Q22" s="83">
        <f t="shared" si="1"/>
        <v>5250.2499999999991</v>
      </c>
      <c r="R22" s="83">
        <f t="shared" si="1"/>
        <v>5147.2849999999999</v>
      </c>
      <c r="S22" s="83">
        <f t="shared" si="1"/>
        <v>5219.9629999999997</v>
      </c>
      <c r="T22" s="83">
        <f t="shared" si="1"/>
        <v>5596.6900000000005</v>
      </c>
      <c r="U22" s="83">
        <f t="shared" si="1"/>
        <v>6240.9439999999995</v>
      </c>
      <c r="V22" s="83">
        <f t="shared" si="1"/>
        <v>6126.1270000000004</v>
      </c>
      <c r="W22" s="83">
        <f t="shared" si="1"/>
        <v>5654.7099999999991</v>
      </c>
      <c r="X22" s="83">
        <f t="shared" si="1"/>
        <v>5259.6299999999992</v>
      </c>
      <c r="Y22" s="83">
        <f t="shared" si="1"/>
        <v>4762.0360000000001</v>
      </c>
      <c r="Z22" s="84">
        <f t="shared" si="1"/>
        <v>0</v>
      </c>
      <c r="AA22" s="85">
        <f t="shared" si="1"/>
        <v>126854.72199999999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422.5</v>
      </c>
      <c r="C25" s="67">
        <v>420.5</v>
      </c>
      <c r="D25" s="67">
        <v>419.5</v>
      </c>
      <c r="E25" s="67">
        <v>419</v>
      </c>
      <c r="F25" s="67">
        <v>418</v>
      </c>
      <c r="G25" s="67">
        <v>417</v>
      </c>
      <c r="H25" s="67">
        <v>418.5</v>
      </c>
      <c r="I25" s="67">
        <v>422</v>
      </c>
      <c r="J25" s="67">
        <v>425</v>
      </c>
      <c r="K25" s="67">
        <v>426.5</v>
      </c>
      <c r="L25" s="67">
        <v>418.5</v>
      </c>
      <c r="M25" s="67">
        <v>421</v>
      </c>
      <c r="N25" s="67">
        <v>443</v>
      </c>
      <c r="O25" s="67">
        <v>442.5</v>
      </c>
      <c r="P25" s="67">
        <v>442.5</v>
      </c>
      <c r="Q25" s="67">
        <v>439</v>
      </c>
      <c r="R25" s="67">
        <v>450</v>
      </c>
      <c r="S25" s="67">
        <v>452.5</v>
      </c>
      <c r="T25" s="67">
        <v>426.5</v>
      </c>
      <c r="U25" s="67">
        <v>437.5</v>
      </c>
      <c r="V25" s="67">
        <v>438</v>
      </c>
      <c r="W25" s="67">
        <v>429</v>
      </c>
      <c r="X25" s="67">
        <v>414.5</v>
      </c>
      <c r="Y25" s="67">
        <v>411</v>
      </c>
      <c r="Z25" s="68"/>
      <c r="AA25" s="69">
        <f>SUM(B25:Z25)</f>
        <v>10274</v>
      </c>
    </row>
    <row r="26" spans="1:27" ht="24.95" customHeight="1" x14ac:dyDescent="0.2">
      <c r="A26" s="70" t="s">
        <v>20</v>
      </c>
      <c r="B26" s="71">
        <v>4217.93</v>
      </c>
      <c r="C26" s="72">
        <v>4078.8440000000001</v>
      </c>
      <c r="D26" s="72">
        <v>4009.6089999999999</v>
      </c>
      <c r="E26" s="72">
        <v>3965.6379999999999</v>
      </c>
      <c r="F26" s="72">
        <v>4009.5169999999998</v>
      </c>
      <c r="G26" s="72">
        <v>4126.5780000000004</v>
      </c>
      <c r="H26" s="72">
        <v>4460.8549999999996</v>
      </c>
      <c r="I26" s="72">
        <v>4854.4009999999998</v>
      </c>
      <c r="J26" s="72">
        <v>5297.0789999999997</v>
      </c>
      <c r="K26" s="72">
        <v>5605.1930000000002</v>
      </c>
      <c r="L26" s="72">
        <v>5766.2730000000001</v>
      </c>
      <c r="M26" s="72">
        <v>5865.9889999999996</v>
      </c>
      <c r="N26" s="72">
        <v>5707.5389999999998</v>
      </c>
      <c r="O26" s="72">
        <v>5434.4070000000002</v>
      </c>
      <c r="P26" s="72">
        <v>5177.2349999999997</v>
      </c>
      <c r="Q26" s="72">
        <v>4925.25</v>
      </c>
      <c r="R26" s="72">
        <v>4865.2849999999999</v>
      </c>
      <c r="S26" s="72">
        <v>4913.4629999999997</v>
      </c>
      <c r="T26" s="72">
        <v>5247.19</v>
      </c>
      <c r="U26" s="72">
        <v>5867.4440000000004</v>
      </c>
      <c r="V26" s="72">
        <v>5753.1270000000004</v>
      </c>
      <c r="W26" s="72">
        <v>5282.71</v>
      </c>
      <c r="X26" s="72">
        <v>4963.13</v>
      </c>
      <c r="Y26" s="72">
        <v>4451.0360000000001</v>
      </c>
      <c r="Z26" s="73"/>
      <c r="AA26" s="74">
        <f>SUM(B26:Z26)</f>
        <v>118845.72200000004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4640.43</v>
      </c>
      <c r="C28" s="57">
        <f t="shared" si="2"/>
        <v>4499.3440000000001</v>
      </c>
      <c r="D28" s="57">
        <f t="shared" si="2"/>
        <v>4429.1090000000004</v>
      </c>
      <c r="E28" s="57">
        <f t="shared" si="2"/>
        <v>4384.6379999999999</v>
      </c>
      <c r="F28" s="57">
        <f t="shared" si="2"/>
        <v>4427.5169999999998</v>
      </c>
      <c r="G28" s="57">
        <f t="shared" si="2"/>
        <v>4543.5780000000004</v>
      </c>
      <c r="H28" s="57">
        <f t="shared" si="2"/>
        <v>4879.3549999999996</v>
      </c>
      <c r="I28" s="57">
        <f t="shared" si="2"/>
        <v>5276.4009999999998</v>
      </c>
      <c r="J28" s="57">
        <f t="shared" si="2"/>
        <v>5722.0789999999997</v>
      </c>
      <c r="K28" s="57">
        <f t="shared" si="2"/>
        <v>6031.6930000000002</v>
      </c>
      <c r="L28" s="57">
        <f t="shared" si="2"/>
        <v>6184.7730000000001</v>
      </c>
      <c r="M28" s="57">
        <f t="shared" si="2"/>
        <v>6286.9889999999996</v>
      </c>
      <c r="N28" s="57">
        <f t="shared" si="2"/>
        <v>6150.5389999999998</v>
      </c>
      <c r="O28" s="57">
        <f t="shared" si="2"/>
        <v>5876.9070000000002</v>
      </c>
      <c r="P28" s="57">
        <f t="shared" si="2"/>
        <v>5619.7349999999997</v>
      </c>
      <c r="Q28" s="57">
        <f t="shared" si="2"/>
        <v>5364.25</v>
      </c>
      <c r="R28" s="57">
        <f t="shared" si="2"/>
        <v>5315.2849999999999</v>
      </c>
      <c r="S28" s="57">
        <f t="shared" si="2"/>
        <v>5365.9629999999997</v>
      </c>
      <c r="T28" s="57">
        <f t="shared" si="2"/>
        <v>5673.69</v>
      </c>
      <c r="U28" s="57">
        <f t="shared" si="2"/>
        <v>6304.9440000000004</v>
      </c>
      <c r="V28" s="57">
        <f t="shared" si="2"/>
        <v>6191.1270000000004</v>
      </c>
      <c r="W28" s="57">
        <f t="shared" si="2"/>
        <v>5711.71</v>
      </c>
      <c r="X28" s="57">
        <f t="shared" si="2"/>
        <v>5377.63</v>
      </c>
      <c r="Y28" s="57">
        <f t="shared" si="2"/>
        <v>4862.0360000000001</v>
      </c>
      <c r="Z28" s="58">
        <f t="shared" si="2"/>
        <v>0</v>
      </c>
      <c r="AA28" s="59">
        <f t="shared" si="2"/>
        <v>129119.72200000004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</v>
      </c>
      <c r="C31" s="90">
        <v>30</v>
      </c>
      <c r="D31" s="90">
        <v>30</v>
      </c>
      <c r="E31" s="90"/>
      <c r="F31" s="90"/>
      <c r="G31" s="90"/>
      <c r="H31" s="90"/>
      <c r="I31" s="90"/>
      <c r="J31" s="90"/>
      <c r="K31" s="90">
        <v>1</v>
      </c>
      <c r="L31" s="90">
        <v>71</v>
      </c>
      <c r="M31" s="90">
        <v>71</v>
      </c>
      <c r="N31" s="90">
        <v>59</v>
      </c>
      <c r="O31" s="90">
        <v>98</v>
      </c>
      <c r="P31" s="90">
        <v>81</v>
      </c>
      <c r="Q31" s="90">
        <v>81</v>
      </c>
      <c r="R31" s="90">
        <v>82</v>
      </c>
      <c r="S31" s="90">
        <v>70</v>
      </c>
      <c r="T31" s="90">
        <v>40</v>
      </c>
      <c r="U31" s="90">
        <v>5</v>
      </c>
      <c r="V31" s="90"/>
      <c r="W31" s="90"/>
      <c r="X31" s="90">
        <v>60</v>
      </c>
      <c r="Y31" s="90">
        <v>48</v>
      </c>
      <c r="Z31" s="91"/>
      <c r="AA31" s="69">
        <f t="shared" ref="AA31:AA36" si="3">SUM(B31:Z31)</f>
        <v>857</v>
      </c>
    </row>
    <row r="32" spans="1:27" ht="24.95" customHeight="1" x14ac:dyDescent="0.2">
      <c r="A32" s="92" t="s">
        <v>37</v>
      </c>
      <c r="B32" s="93">
        <v>32</v>
      </c>
      <c r="C32" s="94">
        <v>7</v>
      </c>
      <c r="D32" s="94"/>
      <c r="E32" s="94"/>
      <c r="F32" s="94"/>
      <c r="G32" s="94">
        <v>5</v>
      </c>
      <c r="H32" s="94">
        <v>22</v>
      </c>
      <c r="I32" s="94">
        <v>28</v>
      </c>
      <c r="J32" s="94">
        <v>51</v>
      </c>
      <c r="K32" s="94">
        <v>66</v>
      </c>
      <c r="L32" s="94">
        <v>74</v>
      </c>
      <c r="M32" s="94">
        <v>55</v>
      </c>
      <c r="N32" s="94">
        <v>73</v>
      </c>
      <c r="O32" s="94">
        <v>49</v>
      </c>
      <c r="P32" s="94">
        <v>40</v>
      </c>
      <c r="Q32" s="94">
        <v>33</v>
      </c>
      <c r="R32" s="94">
        <v>71</v>
      </c>
      <c r="S32" s="94">
        <v>66</v>
      </c>
      <c r="T32" s="94">
        <v>37</v>
      </c>
      <c r="U32" s="94">
        <v>59</v>
      </c>
      <c r="V32" s="94">
        <v>65</v>
      </c>
      <c r="W32" s="94">
        <v>57</v>
      </c>
      <c r="X32" s="94">
        <v>58</v>
      </c>
      <c r="Y32" s="94">
        <v>52</v>
      </c>
      <c r="Z32" s="95"/>
      <c r="AA32" s="74">
        <f t="shared" si="3"/>
        <v>1000</v>
      </c>
    </row>
    <row r="33" spans="1:27" ht="24.95" customHeight="1" x14ac:dyDescent="0.2">
      <c r="A33" s="92" t="s">
        <v>38</v>
      </c>
      <c r="B33" s="93">
        <v>10</v>
      </c>
      <c r="C33" s="94">
        <v>4</v>
      </c>
      <c r="D33" s="94">
        <v>52</v>
      </c>
      <c r="E33" s="94">
        <v>86</v>
      </c>
      <c r="F33" s="94">
        <v>86</v>
      </c>
      <c r="G33" s="94">
        <v>45</v>
      </c>
      <c r="H33" s="94"/>
      <c r="I33" s="94"/>
      <c r="J33" s="94">
        <v>30</v>
      </c>
      <c r="K33" s="94">
        <v>60</v>
      </c>
      <c r="L33" s="94"/>
      <c r="M33" s="94">
        <v>5</v>
      </c>
      <c r="N33" s="94"/>
      <c r="O33" s="94">
        <v>5</v>
      </c>
      <c r="P33" s="94"/>
      <c r="Q33" s="94"/>
      <c r="R33" s="94">
        <v>15</v>
      </c>
      <c r="S33" s="94">
        <v>10</v>
      </c>
      <c r="T33" s="94"/>
      <c r="U33" s="94"/>
      <c r="V33" s="94"/>
      <c r="W33" s="94"/>
      <c r="X33" s="94"/>
      <c r="Y33" s="94"/>
      <c r="Z33" s="95"/>
      <c r="AA33" s="74">
        <f t="shared" si="3"/>
        <v>408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408.8</v>
      </c>
      <c r="G35" s="94">
        <v>483.9</v>
      </c>
      <c r="H35" s="94">
        <v>377.8</v>
      </c>
      <c r="I35" s="94">
        <v>369.9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492.5</v>
      </c>
      <c r="P35" s="94">
        <v>396.7</v>
      </c>
      <c r="Q35" s="94">
        <v>441.9</v>
      </c>
      <c r="R35" s="94">
        <v>378.3</v>
      </c>
      <c r="S35" s="94">
        <v>500</v>
      </c>
      <c r="T35" s="94">
        <v>500</v>
      </c>
      <c r="U35" s="94">
        <v>185.5</v>
      </c>
      <c r="V35" s="94">
        <v>215.8</v>
      </c>
      <c r="W35" s="94"/>
      <c r="X35" s="94"/>
      <c r="Y35" s="94"/>
      <c r="Z35" s="95"/>
      <c r="AA35" s="74">
        <f t="shared" si="3"/>
        <v>9251.0999999999985</v>
      </c>
    </row>
    <row r="36" spans="1:27" ht="30" customHeight="1" thickBot="1" x14ac:dyDescent="0.25">
      <c r="A36" s="81" t="s">
        <v>41</v>
      </c>
      <c r="B36" s="82">
        <f>SUM(B31:B35)</f>
        <v>572</v>
      </c>
      <c r="C36" s="83">
        <f t="shared" ref="C36:Z36" si="4">SUM(C31:C35)</f>
        <v>541</v>
      </c>
      <c r="D36" s="83">
        <f t="shared" si="4"/>
        <v>582</v>
      </c>
      <c r="E36" s="83">
        <f t="shared" si="4"/>
        <v>586</v>
      </c>
      <c r="F36" s="83">
        <f t="shared" si="4"/>
        <v>494.8</v>
      </c>
      <c r="G36" s="83">
        <f t="shared" si="4"/>
        <v>533.9</v>
      </c>
      <c r="H36" s="83">
        <f t="shared" si="4"/>
        <v>399.8</v>
      </c>
      <c r="I36" s="83">
        <f t="shared" si="4"/>
        <v>397.9</v>
      </c>
      <c r="J36" s="83">
        <f t="shared" si="4"/>
        <v>581</v>
      </c>
      <c r="K36" s="83">
        <f t="shared" si="4"/>
        <v>627</v>
      </c>
      <c r="L36" s="83">
        <f t="shared" si="4"/>
        <v>645</v>
      </c>
      <c r="M36" s="83">
        <f t="shared" si="4"/>
        <v>631</v>
      </c>
      <c r="N36" s="83">
        <f t="shared" si="4"/>
        <v>632</v>
      </c>
      <c r="O36" s="83">
        <f t="shared" si="4"/>
        <v>644.5</v>
      </c>
      <c r="P36" s="83">
        <f t="shared" si="4"/>
        <v>517.70000000000005</v>
      </c>
      <c r="Q36" s="83">
        <f t="shared" si="4"/>
        <v>555.9</v>
      </c>
      <c r="R36" s="83">
        <f t="shared" si="4"/>
        <v>546.29999999999995</v>
      </c>
      <c r="S36" s="83">
        <f t="shared" si="4"/>
        <v>646</v>
      </c>
      <c r="T36" s="83">
        <f t="shared" si="4"/>
        <v>577</v>
      </c>
      <c r="U36" s="83">
        <f t="shared" si="4"/>
        <v>249.5</v>
      </c>
      <c r="V36" s="83">
        <f t="shared" si="4"/>
        <v>280.8</v>
      </c>
      <c r="W36" s="83">
        <f t="shared" si="4"/>
        <v>57</v>
      </c>
      <c r="X36" s="83">
        <f t="shared" si="4"/>
        <v>118</v>
      </c>
      <c r="Y36" s="83">
        <f t="shared" si="4"/>
        <v>100</v>
      </c>
      <c r="Z36" s="84">
        <f t="shared" si="4"/>
        <v>0</v>
      </c>
      <c r="AA36" s="85">
        <f t="shared" si="3"/>
        <v>11516.099999999999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408.8</v>
      </c>
      <c r="G43" s="94">
        <v>483.9</v>
      </c>
      <c r="H43" s="94">
        <v>377.8</v>
      </c>
      <c r="I43" s="94">
        <v>369.9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492.5</v>
      </c>
      <c r="P43" s="94">
        <v>396.7</v>
      </c>
      <c r="Q43" s="94">
        <v>441.9</v>
      </c>
      <c r="R43" s="94">
        <v>378.3</v>
      </c>
      <c r="S43" s="94">
        <v>500</v>
      </c>
      <c r="T43" s="94">
        <v>500</v>
      </c>
      <c r="U43" s="94">
        <v>185.5</v>
      </c>
      <c r="V43" s="94">
        <v>215.8</v>
      </c>
      <c r="W43" s="94"/>
      <c r="X43" s="94"/>
      <c r="Y43" s="94"/>
      <c r="Z43" s="95"/>
      <c r="AA43" s="74">
        <f t="shared" si="5"/>
        <v>9251.0999999999985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408.8</v>
      </c>
      <c r="G44" s="83">
        <f t="shared" si="6"/>
        <v>483.9</v>
      </c>
      <c r="H44" s="83">
        <f t="shared" si="6"/>
        <v>377.8</v>
      </c>
      <c r="I44" s="83">
        <f t="shared" si="6"/>
        <v>369.9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492.5</v>
      </c>
      <c r="P44" s="83">
        <f t="shared" si="6"/>
        <v>396.7</v>
      </c>
      <c r="Q44" s="83">
        <f t="shared" si="6"/>
        <v>441.9</v>
      </c>
      <c r="R44" s="83">
        <f t="shared" si="6"/>
        <v>378.3</v>
      </c>
      <c r="S44" s="83">
        <f t="shared" si="6"/>
        <v>500</v>
      </c>
      <c r="T44" s="83">
        <f t="shared" si="6"/>
        <v>500</v>
      </c>
      <c r="U44" s="83">
        <f t="shared" si="6"/>
        <v>185.5</v>
      </c>
      <c r="V44" s="83">
        <f t="shared" si="6"/>
        <v>215.8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9251.0999999999985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5140.43</v>
      </c>
      <c r="C47" s="83">
        <f t="shared" ref="C47:Z47" si="8">SUM(C10:C13)+C22+C36</f>
        <v>4999.3440000000001</v>
      </c>
      <c r="D47" s="83">
        <f t="shared" si="8"/>
        <v>4929.1089999999995</v>
      </c>
      <c r="E47" s="83">
        <f t="shared" si="8"/>
        <v>4884.637999999999</v>
      </c>
      <c r="F47" s="83">
        <f t="shared" si="8"/>
        <v>4836.317</v>
      </c>
      <c r="G47" s="83">
        <f t="shared" si="8"/>
        <v>5027.4780000000001</v>
      </c>
      <c r="H47" s="83">
        <f t="shared" si="8"/>
        <v>5257.1549999999997</v>
      </c>
      <c r="I47" s="83">
        <f t="shared" si="8"/>
        <v>5646.3010000000004</v>
      </c>
      <c r="J47" s="83">
        <f t="shared" si="8"/>
        <v>6222.0790000000006</v>
      </c>
      <c r="K47" s="83">
        <f t="shared" si="8"/>
        <v>6531.6929999999993</v>
      </c>
      <c r="L47" s="83">
        <f t="shared" si="8"/>
        <v>6684.7729999999992</v>
      </c>
      <c r="M47" s="83">
        <f t="shared" si="8"/>
        <v>6786.9889999999996</v>
      </c>
      <c r="N47" s="83">
        <f t="shared" si="8"/>
        <v>6650.5389999999998</v>
      </c>
      <c r="O47" s="83">
        <f t="shared" si="8"/>
        <v>6369.4070000000011</v>
      </c>
      <c r="P47" s="83">
        <f t="shared" si="8"/>
        <v>6016.4349999999995</v>
      </c>
      <c r="Q47" s="83">
        <f t="shared" si="8"/>
        <v>5806.1499999999987</v>
      </c>
      <c r="R47" s="83">
        <f t="shared" si="8"/>
        <v>5693.585</v>
      </c>
      <c r="S47" s="83">
        <f t="shared" si="8"/>
        <v>5865.9629999999997</v>
      </c>
      <c r="T47" s="83">
        <f t="shared" si="8"/>
        <v>6173.6900000000005</v>
      </c>
      <c r="U47" s="83">
        <f t="shared" si="8"/>
        <v>6490.4439999999995</v>
      </c>
      <c r="V47" s="83">
        <f t="shared" si="8"/>
        <v>6406.9270000000006</v>
      </c>
      <c r="W47" s="83">
        <f t="shared" si="8"/>
        <v>5711.7099999999991</v>
      </c>
      <c r="X47" s="83">
        <f t="shared" si="8"/>
        <v>5377.6299999999992</v>
      </c>
      <c r="Y47" s="83">
        <f t="shared" si="8"/>
        <v>4862.0360000000001</v>
      </c>
      <c r="Z47" s="84">
        <f t="shared" si="8"/>
        <v>0</v>
      </c>
      <c r="AA47" s="100">
        <f>SUM(B47:Z47)</f>
        <v>138370.82200000001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408.8</v>
      </c>
      <c r="G4" s="18">
        <v>483.9</v>
      </c>
      <c r="H4" s="18">
        <v>377.8</v>
      </c>
      <c r="I4" s="18">
        <v>369.9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492.5</v>
      </c>
      <c r="P4" s="18">
        <v>396.7</v>
      </c>
      <c r="Q4" s="18">
        <v>441.9</v>
      </c>
      <c r="R4" s="18">
        <v>378.3</v>
      </c>
      <c r="S4" s="18">
        <v>500</v>
      </c>
      <c r="T4" s="18">
        <v>500</v>
      </c>
      <c r="U4" s="18">
        <v>185.5</v>
      </c>
      <c r="V4" s="18">
        <v>215.8</v>
      </c>
      <c r="W4" s="18">
        <v>-161.4</v>
      </c>
      <c r="X4" s="18">
        <v>-347.2</v>
      </c>
      <c r="Y4" s="18">
        <v>-251.2</v>
      </c>
      <c r="Z4" s="19"/>
      <c r="AA4" s="107">
        <f>SUM(B4:Z4)</f>
        <v>8491.2999999999975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62</v>
      </c>
      <c r="C7" s="113">
        <v>59.11</v>
      </c>
      <c r="D7" s="113">
        <v>55.33</v>
      </c>
      <c r="E7" s="113">
        <v>53.96</v>
      </c>
      <c r="F7" s="113">
        <v>53.62</v>
      </c>
      <c r="G7" s="113">
        <v>56</v>
      </c>
      <c r="H7" s="113">
        <v>59.03</v>
      </c>
      <c r="I7" s="113">
        <v>59.62</v>
      </c>
      <c r="J7" s="113">
        <v>59.44</v>
      </c>
      <c r="K7" s="113">
        <v>56.49</v>
      </c>
      <c r="L7" s="113">
        <v>59.01</v>
      </c>
      <c r="M7" s="113">
        <v>57.96</v>
      </c>
      <c r="N7" s="113">
        <v>55.33</v>
      </c>
      <c r="O7" s="113">
        <v>52.5</v>
      </c>
      <c r="P7" s="113">
        <v>50.08</v>
      </c>
      <c r="Q7" s="113">
        <v>50.01</v>
      </c>
      <c r="R7" s="113">
        <v>52.04</v>
      </c>
      <c r="S7" s="113">
        <v>57.47</v>
      </c>
      <c r="T7" s="113">
        <v>63.1</v>
      </c>
      <c r="U7" s="113">
        <v>69.239999999999995</v>
      </c>
      <c r="V7" s="113">
        <v>70.099999999999994</v>
      </c>
      <c r="W7" s="113">
        <v>62.7</v>
      </c>
      <c r="X7" s="113">
        <v>57.72</v>
      </c>
      <c r="Y7" s="113">
        <v>55.98</v>
      </c>
      <c r="Z7" s="114"/>
      <c r="AA7" s="115">
        <v>57.826666666666661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>
        <v>161.4</v>
      </c>
      <c r="X15" s="129">
        <v>347.2</v>
      </c>
      <c r="Y15" s="129">
        <v>251.2</v>
      </c>
      <c r="Z15" s="127"/>
      <c r="AA15" s="128">
        <f t="shared" si="0"/>
        <v>759.8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161.4</v>
      </c>
      <c r="X16" s="131">
        <f t="shared" si="1"/>
        <v>347.2</v>
      </c>
      <c r="Y16" s="131">
        <f t="shared" si="1"/>
        <v>251.2</v>
      </c>
      <c r="Z16" s="132" t="str">
        <f t="shared" si="1"/>
        <v/>
      </c>
      <c r="AA16" s="85">
        <f t="shared" si="0"/>
        <v>759.8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408.8</v>
      </c>
      <c r="G23" s="129">
        <v>483.9</v>
      </c>
      <c r="H23" s="129">
        <v>377.8</v>
      </c>
      <c r="I23" s="129">
        <v>369.9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492.5</v>
      </c>
      <c r="P23" s="129">
        <v>396.7</v>
      </c>
      <c r="Q23" s="129">
        <v>441.9</v>
      </c>
      <c r="R23" s="129">
        <v>378.3</v>
      </c>
      <c r="S23" s="129">
        <v>500</v>
      </c>
      <c r="T23" s="129">
        <v>500</v>
      </c>
      <c r="U23" s="129">
        <v>185.5</v>
      </c>
      <c r="V23" s="125">
        <v>215.8</v>
      </c>
      <c r="W23" s="129"/>
      <c r="X23" s="129"/>
      <c r="Y23" s="129"/>
      <c r="Z23" s="127"/>
      <c r="AA23" s="128">
        <f t="shared" si="2"/>
        <v>9251.0999999999985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408.8</v>
      </c>
      <c r="G24" s="131">
        <f t="shared" si="3"/>
        <v>483.9</v>
      </c>
      <c r="H24" s="131">
        <f t="shared" si="3"/>
        <v>377.8</v>
      </c>
      <c r="I24" s="131">
        <f t="shared" si="3"/>
        <v>369.9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492.5</v>
      </c>
      <c r="P24" s="131">
        <f t="shared" si="3"/>
        <v>396.7</v>
      </c>
      <c r="Q24" s="131">
        <f t="shared" si="3"/>
        <v>441.9</v>
      </c>
      <c r="R24" s="131">
        <f t="shared" si="3"/>
        <v>378.3</v>
      </c>
      <c r="S24" s="131">
        <f t="shared" si="3"/>
        <v>500</v>
      </c>
      <c r="T24" s="131">
        <f t="shared" si="3"/>
        <v>500</v>
      </c>
      <c r="U24" s="131">
        <f t="shared" si="3"/>
        <v>185.5</v>
      </c>
      <c r="V24" s="131">
        <f t="shared" si="3"/>
        <v>215.8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9251.0999999999985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2021-04-09T11:23:30Z</dcterms:created>
  <dcterms:modified xsi:type="dcterms:W3CDTF">2021-04-09T11:23:30Z</dcterms:modified>
</cp:coreProperties>
</file>