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[1]SPOT_Orders_OverView_01!$A$46:$A$86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<sst xmlns="http://schemas.openxmlformats.org/spreadsheetml/2006/main" count="109" uniqueCount="49">
  <si>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08/04/2021 14:16:49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</si>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</sst>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659</c:v>
                </c:pt>
                <c:pt idx="1">
                  <c:v>659</c:v>
                </c:pt>
                <c:pt idx="2">
                  <c:v>659</c:v>
                </c:pt>
                <c:pt idx="3">
                  <c:v>659</c:v>
                </c:pt>
                <c:pt idx="4">
                  <c:v>659</c:v>
                </c:pt>
                <c:pt idx="5">
                  <c:v>659</c:v>
                </c:pt>
                <c:pt idx="6">
                  <c:v>659</c:v>
                </c:pt>
                <c:pt idx="7">
                  <c:v>659</c:v>
                </c:pt>
                <c:pt idx="8">
                  <c:v>659</c:v>
                </c:pt>
                <c:pt idx="9">
                  <c:v>659</c:v>
                </c:pt>
                <c:pt idx="10">
                  <c:v>659</c:v>
                </c:pt>
                <c:pt idx="11">
                  <c:v>659</c:v>
                </c:pt>
                <c:pt idx="12">
                  <c:v>659</c:v>
                </c:pt>
                <c:pt idx="13">
                  <c:v>659</c:v>
                </c:pt>
                <c:pt idx="14">
                  <c:v>659</c:v>
                </c:pt>
                <c:pt idx="15">
                  <c:v>659</c:v>
                </c:pt>
                <c:pt idx="16">
                  <c:v>659</c:v>
                </c:pt>
                <c:pt idx="17">
                  <c:v>659</c:v>
                </c:pt>
                <c:pt idx="18">
                  <c:v>659</c:v>
                </c:pt>
                <c:pt idx="19">
                  <c:v>659</c:v>
                </c:pt>
                <c:pt idx="20">
                  <c:v>659</c:v>
                </c:pt>
                <c:pt idx="21">
                  <c:v>659</c:v>
                </c:pt>
                <c:pt idx="22">
                  <c:v>659</c:v>
                </c:pt>
                <c:pt idx="23">
                  <c:v>659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1646.8119999999999</c:v>
                </c:pt>
                <c:pt idx="1">
                  <c:v>1643.6469999999999</c:v>
                </c:pt>
                <c:pt idx="2">
                  <c:v>1532.9589999999998</c:v>
                </c:pt>
                <c:pt idx="3">
                  <c:v>1537.307</c:v>
                </c:pt>
                <c:pt idx="4">
                  <c:v>1667.95</c:v>
                </c:pt>
                <c:pt idx="5">
                  <c:v>1928.556</c:v>
                </c:pt>
                <c:pt idx="6">
                  <c:v>2279.741</c:v>
                </c:pt>
                <c:pt idx="7">
                  <c:v>2450.2660000000001</c:v>
                </c:pt>
                <c:pt idx="8">
                  <c:v>2640.8429999999998</c:v>
                </c:pt>
                <c:pt idx="9">
                  <c:v>2550.5820000000003</c:v>
                </c:pt>
                <c:pt idx="10">
                  <c:v>2069.2709999999997</c:v>
                </c:pt>
                <c:pt idx="11">
                  <c:v>2077.1559999999999</c:v>
                </c:pt>
                <c:pt idx="12">
                  <c:v>2045.96</c:v>
                </c:pt>
                <c:pt idx="13">
                  <c:v>1893.4850000000001</c:v>
                </c:pt>
                <c:pt idx="14">
                  <c:v>2013.087</c:v>
                </c:pt>
                <c:pt idx="15">
                  <c:v>2165.9610000000002</c:v>
                </c:pt>
                <c:pt idx="16">
                  <c:v>2208.3069999999998</c:v>
                </c:pt>
                <c:pt idx="17">
                  <c:v>2587.8229999999999</c:v>
                </c:pt>
                <c:pt idx="18">
                  <c:v>2976.165</c:v>
                </c:pt>
                <c:pt idx="19">
                  <c:v>2910.69</c:v>
                </c:pt>
                <c:pt idx="20">
                  <c:v>2995.9949999999999</c:v>
                </c:pt>
                <c:pt idx="21">
                  <c:v>3075.248</c:v>
                </c:pt>
                <c:pt idx="22">
                  <c:v>2843.26</c:v>
                </c:pt>
                <c:pt idx="23">
                  <c:v>2838.3530000000001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869</c:v>
                </c:pt>
                <c:pt idx="1">
                  <c:v>835.20499999999993</c:v>
                </c:pt>
                <c:pt idx="2">
                  <c:v>783</c:v>
                </c:pt>
                <c:pt idx="3">
                  <c:v>796</c:v>
                </c:pt>
                <c:pt idx="4">
                  <c:v>775</c:v>
                </c:pt>
                <c:pt idx="5">
                  <c:v>842</c:v>
                </c:pt>
                <c:pt idx="6">
                  <c:v>786</c:v>
                </c:pt>
                <c:pt idx="7">
                  <c:v>699</c:v>
                </c:pt>
                <c:pt idx="8">
                  <c:v>676</c:v>
                </c:pt>
                <c:pt idx="9">
                  <c:v>602</c:v>
                </c:pt>
                <c:pt idx="10">
                  <c:v>512</c:v>
                </c:pt>
                <c:pt idx="11">
                  <c:v>552</c:v>
                </c:pt>
                <c:pt idx="12">
                  <c:v>533</c:v>
                </c:pt>
                <c:pt idx="13">
                  <c:v>476</c:v>
                </c:pt>
                <c:pt idx="14">
                  <c:v>446</c:v>
                </c:pt>
                <c:pt idx="15">
                  <c:v>450</c:v>
                </c:pt>
                <c:pt idx="16">
                  <c:v>475</c:v>
                </c:pt>
                <c:pt idx="17">
                  <c:v>592</c:v>
                </c:pt>
                <c:pt idx="18">
                  <c:v>817</c:v>
                </c:pt>
                <c:pt idx="19">
                  <c:v>1052.9000000000001</c:v>
                </c:pt>
                <c:pt idx="20">
                  <c:v>1004.2</c:v>
                </c:pt>
                <c:pt idx="21">
                  <c:v>861</c:v>
                </c:pt>
                <c:pt idx="22">
                  <c:v>873.3</c:v>
                </c:pt>
                <c:pt idx="23">
                  <c:v>798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1931.0860000000002</c:v>
                </c:pt>
                <c:pt idx="1">
                  <c:v>1902.675</c:v>
                </c:pt>
                <c:pt idx="2">
                  <c:v>1901.7570000000001</c:v>
                </c:pt>
                <c:pt idx="3">
                  <c:v>1870.6820000000005</c:v>
                </c:pt>
                <c:pt idx="4">
                  <c:v>1855.7929999999999</c:v>
                </c:pt>
                <c:pt idx="5">
                  <c:v>1829.4839999999999</c:v>
                </c:pt>
                <c:pt idx="6">
                  <c:v>1875.8609999999999</c:v>
                </c:pt>
                <c:pt idx="7">
                  <c:v>2233.2920000000004</c:v>
                </c:pt>
                <c:pt idx="8">
                  <c:v>2915.965999999999</c:v>
                </c:pt>
                <c:pt idx="9">
                  <c:v>3620.259</c:v>
                </c:pt>
                <c:pt idx="10">
                  <c:v>4058.4839999999995</c:v>
                </c:pt>
                <c:pt idx="11">
                  <c:v>4220.8959999999979</c:v>
                </c:pt>
                <c:pt idx="12">
                  <c:v>4247.768</c:v>
                </c:pt>
                <c:pt idx="13">
                  <c:v>4155.277000000001</c:v>
                </c:pt>
                <c:pt idx="14">
                  <c:v>3926.2489999999998</c:v>
                </c:pt>
                <c:pt idx="15">
                  <c:v>3512.4140000000002</c:v>
                </c:pt>
                <c:pt idx="16">
                  <c:v>2943.2620000000002</c:v>
                </c:pt>
                <c:pt idx="17">
                  <c:v>2288.9840000000004</c:v>
                </c:pt>
                <c:pt idx="18">
                  <c:v>1770.5070000000003</c:v>
                </c:pt>
                <c:pt idx="19">
                  <c:v>1553.694</c:v>
                </c:pt>
                <c:pt idx="20">
                  <c:v>1432.71</c:v>
                </c:pt>
                <c:pt idx="21">
                  <c:v>1304.9650000000001</c:v>
                </c:pt>
                <c:pt idx="22">
                  <c:v>1165.7240000000004</c:v>
                </c:pt>
                <c:pt idx="23">
                  <c:v>1047.2710000000002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126</c:v>
                </c:pt>
                <c:pt idx="6">
                  <c:v>371</c:v>
                </c:pt>
                <c:pt idx="7">
                  <c:v>365</c:v>
                </c:pt>
                <c:pt idx="8">
                  <c:v>281</c:v>
                </c:pt>
                <c:pt idx="9">
                  <c:v>116</c:v>
                </c:pt>
                <c:pt idx="10">
                  <c:v>14</c:v>
                </c:pt>
                <c:pt idx="11">
                  <c:v>14</c:v>
                </c:pt>
                <c:pt idx="12">
                  <c:v>40</c:v>
                </c:pt>
                <c:pt idx="13">
                  <c:v>116</c:v>
                </c:pt>
                <c:pt idx="14">
                  <c:v>38</c:v>
                </c:pt>
                <c:pt idx="15">
                  <c:v>73</c:v>
                </c:pt>
                <c:pt idx="16">
                  <c:v>173</c:v>
                </c:pt>
                <c:pt idx="17">
                  <c:v>278</c:v>
                </c:pt>
                <c:pt idx="18">
                  <c:v>388</c:v>
                </c:pt>
                <c:pt idx="19">
                  <c:v>736</c:v>
                </c:pt>
                <c:pt idx="20">
                  <c:v>723</c:v>
                </c:pt>
                <c:pt idx="21">
                  <c:v>366</c:v>
                </c:pt>
                <c:pt idx="22">
                  <c:v>266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7487912"/>
        <c:axId val="3744908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5205.898000000001</c:v>
                </c:pt>
                <c:pt idx="1">
                  <c:v>5140.527</c:v>
                </c:pt>
                <c:pt idx="2">
                  <c:v>4976.7159999999994</c:v>
                </c:pt>
                <c:pt idx="3">
                  <c:v>4962.9889999999978</c:v>
                </c:pt>
                <c:pt idx="4">
                  <c:v>5057.7430000000013</c:v>
                </c:pt>
                <c:pt idx="5">
                  <c:v>5385.0400000000009</c:v>
                </c:pt>
                <c:pt idx="6">
                  <c:v>5971.6020000000008</c:v>
                </c:pt>
                <c:pt idx="7">
                  <c:v>6406.5829999999996</c:v>
                </c:pt>
                <c:pt idx="8">
                  <c:v>7172.8089999999993</c:v>
                </c:pt>
                <c:pt idx="9">
                  <c:v>7547.8410000000013</c:v>
                </c:pt>
                <c:pt idx="10">
                  <c:v>7312.7070000000003</c:v>
                </c:pt>
                <c:pt idx="11">
                  <c:v>7523.0340000000006</c:v>
                </c:pt>
                <c:pt idx="12">
                  <c:v>7525.7619999999997</c:v>
                </c:pt>
                <c:pt idx="13">
                  <c:v>7299.7669999999998</c:v>
                </c:pt>
                <c:pt idx="14">
                  <c:v>7082.31</c:v>
                </c:pt>
                <c:pt idx="15">
                  <c:v>6860.3390000000009</c:v>
                </c:pt>
                <c:pt idx="16">
                  <c:v>6458.5689999999995</c:v>
                </c:pt>
                <c:pt idx="17">
                  <c:v>6405.8069999999989</c:v>
                </c:pt>
                <c:pt idx="18">
                  <c:v>6610.6330000000016</c:v>
                </c:pt>
                <c:pt idx="19">
                  <c:v>6912.3269999999993</c:v>
                </c:pt>
                <c:pt idx="20">
                  <c:v>6814.8960000000025</c:v>
                </c:pt>
                <c:pt idx="21">
                  <c:v>6266.174</c:v>
                </c:pt>
                <c:pt idx="22">
                  <c:v>5807.2460000000019</c:v>
                </c:pt>
                <c:pt idx="23">
                  <c:v>5342.6109999999999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487912"/>
        <c:axId val="3744908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</c:v>
                </c:pt>
                <c:pt idx="1">
                  <c:v>55.28</c:v>
                </c:pt>
                <c:pt idx="2">
                  <c:v>58.06</c:v>
                </c:pt>
                <c:pt idx="3">
                  <c:v>58.24</c:v>
                </c:pt>
                <c:pt idx="4">
                  <c:v>58.24</c:v>
                </c:pt>
                <c:pt idx="5">
                  <c:v>66.75</c:v>
                </c:pt>
                <c:pt idx="6">
                  <c:v>75</c:v>
                </c:pt>
                <c:pt idx="7">
                  <c:v>82.02</c:v>
                </c:pt>
                <c:pt idx="8">
                  <c:v>80.180000000000007</c:v>
                </c:pt>
                <c:pt idx="9">
                  <c:v>66.760000000000005</c:v>
                </c:pt>
                <c:pt idx="10">
                  <c:v>63.28</c:v>
                </c:pt>
                <c:pt idx="11">
                  <c:v>62.34</c:v>
                </c:pt>
                <c:pt idx="12">
                  <c:v>59.51</c:v>
                </c:pt>
                <c:pt idx="13">
                  <c:v>58.11</c:v>
                </c:pt>
                <c:pt idx="14">
                  <c:v>58.24</c:v>
                </c:pt>
                <c:pt idx="15">
                  <c:v>59.51</c:v>
                </c:pt>
                <c:pt idx="16">
                  <c:v>58.24</c:v>
                </c:pt>
                <c:pt idx="17">
                  <c:v>63.8</c:v>
                </c:pt>
                <c:pt idx="18">
                  <c:v>70.680000000000007</c:v>
                </c:pt>
                <c:pt idx="19">
                  <c:v>83</c:v>
                </c:pt>
                <c:pt idx="20">
                  <c:v>84.9</c:v>
                </c:pt>
                <c:pt idx="21">
                  <c:v>76.510000000000005</c:v>
                </c:pt>
                <c:pt idx="22">
                  <c:v>71.239999999999995</c:v>
                </c:pt>
                <c:pt idx="23">
                  <c:v>67.930000000000007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491656"/>
        <c:axId val="374491264"/>
      </c:lineChart>
      <c:catAx>
        <c:axId val="337487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490872"/>
        <c:crosses val="autoZero"/>
        <c:auto val="1"/>
        <c:lblAlgn val="ctr"/>
        <c:lblOffset val="100"/>
        <c:noMultiLvlLbl val="0"/>
      </c:catAx>
      <c:valAx>
        <c:axId val="374490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487912"/>
        <c:crosses val="autoZero"/>
        <c:crossBetween val="between"/>
      </c:valAx>
      <c:valAx>
        <c:axId val="374491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491656"/>
        <c:crosses val="max"/>
        <c:crossBetween val="between"/>
      </c:valAx>
      <c:catAx>
        <c:axId val="374491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4491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44295</v>
          </cell>
        </row>
        <row r="5">
          <cell r="C5" t="str">
            <v>DAM</v>
          </cell>
        </row>
        <row r="26">
          <cell r="C26">
            <v>15816</v>
          </cell>
        </row>
        <row r="27">
          <cell r="C27">
            <v>54579.424000000021</v>
          </cell>
        </row>
        <row r="28">
          <cell r="C28">
            <v>4984</v>
          </cell>
        </row>
        <row r="29">
          <cell r="C29">
            <v>17105.605000000003</v>
          </cell>
        </row>
        <row r="30">
          <cell r="C30">
            <v>59565.060000000005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22582.833999999995</v>
          </cell>
        </row>
        <row r="39">
          <cell r="C39">
            <v>28143.875</v>
          </cell>
        </row>
        <row r="40">
          <cell r="C40">
            <v>82788.978000000017</v>
          </cell>
        </row>
        <row r="41">
          <cell r="C41">
            <v>0</v>
          </cell>
        </row>
        <row r="42">
          <cell r="C42">
            <v>15340.242999999999</v>
          </cell>
        </row>
        <row r="43">
          <cell r="C43">
            <v>3194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56</v>
          </cell>
          <cell r="C7">
            <v>55.28</v>
          </cell>
          <cell r="D7">
            <v>58.06</v>
          </cell>
          <cell r="E7">
            <v>58.24</v>
          </cell>
          <cell r="F7">
            <v>58.24</v>
          </cell>
          <cell r="G7">
            <v>66.75</v>
          </cell>
          <cell r="H7">
            <v>75</v>
          </cell>
          <cell r="I7">
            <v>82.02</v>
          </cell>
          <cell r="J7">
            <v>80.180000000000007</v>
          </cell>
          <cell r="K7">
            <v>66.760000000000005</v>
          </cell>
          <cell r="L7">
            <v>63.28</v>
          </cell>
          <cell r="M7">
            <v>62.34</v>
          </cell>
          <cell r="N7">
            <v>59.51</v>
          </cell>
          <cell r="O7">
            <v>58.11</v>
          </cell>
          <cell r="P7">
            <v>58.24</v>
          </cell>
          <cell r="Q7">
            <v>59.51</v>
          </cell>
          <cell r="R7">
            <v>58.24</v>
          </cell>
          <cell r="S7">
            <v>63.8</v>
          </cell>
          <cell r="T7">
            <v>70.680000000000007</v>
          </cell>
          <cell r="U7">
            <v>83</v>
          </cell>
          <cell r="V7">
            <v>84.9</v>
          </cell>
          <cell r="W7">
            <v>76.510000000000005</v>
          </cell>
          <cell r="X7">
            <v>71.239999999999995</v>
          </cell>
          <cell r="Y7">
            <v>67.930000000000007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</v>
          </cell>
          <cell r="C7">
            <v>55.28</v>
          </cell>
          <cell r="D7">
            <v>58.06</v>
          </cell>
          <cell r="E7">
            <v>58.24</v>
          </cell>
          <cell r="F7">
            <v>58.24</v>
          </cell>
          <cell r="G7">
            <v>66.75</v>
          </cell>
          <cell r="H7">
            <v>75</v>
          </cell>
          <cell r="I7">
            <v>82.02</v>
          </cell>
          <cell r="J7">
            <v>80.180000000000007</v>
          </cell>
          <cell r="K7">
            <v>66.760000000000005</v>
          </cell>
          <cell r="L7">
            <v>63.28</v>
          </cell>
          <cell r="M7">
            <v>62.34</v>
          </cell>
          <cell r="N7">
            <v>59.51</v>
          </cell>
          <cell r="O7">
            <v>58.11</v>
          </cell>
          <cell r="P7">
            <v>58.24</v>
          </cell>
          <cell r="Q7">
            <v>59.51</v>
          </cell>
          <cell r="R7">
            <v>58.24</v>
          </cell>
          <cell r="S7">
            <v>63.8</v>
          </cell>
          <cell r="T7">
            <v>70.680000000000007</v>
          </cell>
          <cell r="U7">
            <v>83</v>
          </cell>
          <cell r="V7">
            <v>84.9</v>
          </cell>
          <cell r="W7">
            <v>76.510000000000005</v>
          </cell>
          <cell r="X7">
            <v>71.239999999999995</v>
          </cell>
          <cell r="Y7">
            <v>67.930000000000007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6">
          <cell r="B26">
            <v>330</v>
          </cell>
          <cell r="C26">
            <v>330</v>
          </cell>
          <cell r="D26">
            <v>214</v>
          </cell>
          <cell r="E26">
            <v>214</v>
          </cell>
          <cell r="F26">
            <v>214</v>
          </cell>
          <cell r="G26">
            <v>228.28700000000001</v>
          </cell>
          <cell r="H26">
            <v>520</v>
          </cell>
          <cell r="I26">
            <v>520</v>
          </cell>
          <cell r="J26">
            <v>520</v>
          </cell>
          <cell r="K26">
            <v>496.07900000000001</v>
          </cell>
          <cell r="L26">
            <v>214</v>
          </cell>
          <cell r="M26">
            <v>214</v>
          </cell>
          <cell r="N26">
            <v>214</v>
          </cell>
          <cell r="O26">
            <v>214</v>
          </cell>
          <cell r="P26">
            <v>214</v>
          </cell>
          <cell r="Q26">
            <v>214</v>
          </cell>
          <cell r="R26">
            <v>214</v>
          </cell>
          <cell r="S26">
            <v>214</v>
          </cell>
          <cell r="T26">
            <v>520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520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222.38499999999999</v>
          </cell>
          <cell r="F27">
            <v>353.02800000000002</v>
          </cell>
          <cell r="G27">
            <v>378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377</v>
          </cell>
          <cell r="N27">
            <v>377</v>
          </cell>
          <cell r="O27">
            <v>220</v>
          </cell>
          <cell r="P27">
            <v>308.16500000000002</v>
          </cell>
          <cell r="Q27">
            <v>377</v>
          </cell>
          <cell r="R27">
            <v>291.64100000000002</v>
          </cell>
          <cell r="S27">
            <v>377</v>
          </cell>
          <cell r="T27">
            <v>377</v>
          </cell>
          <cell r="U27">
            <v>377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B28">
            <v>265</v>
          </cell>
          <cell r="C28">
            <v>265</v>
          </cell>
          <cell r="D28">
            <v>265</v>
          </cell>
          <cell r="E28">
            <v>265</v>
          </cell>
          <cell r="F28">
            <v>265</v>
          </cell>
          <cell r="G28">
            <v>428</v>
          </cell>
          <cell r="H28">
            <v>428</v>
          </cell>
          <cell r="I28">
            <v>428</v>
          </cell>
          <cell r="J28">
            <v>428</v>
          </cell>
          <cell r="K28">
            <v>428</v>
          </cell>
          <cell r="L28">
            <v>265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265</v>
          </cell>
          <cell r="S28">
            <v>318.77999999999997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428</v>
          </cell>
          <cell r="Y28">
            <v>428</v>
          </cell>
        </row>
        <row r="29">
          <cell r="B29">
            <v>170</v>
          </cell>
          <cell r="C29">
            <v>170</v>
          </cell>
          <cell r="D29">
            <v>170</v>
          </cell>
          <cell r="E29">
            <v>170</v>
          </cell>
          <cell r="F29">
            <v>170</v>
          </cell>
          <cell r="G29">
            <v>170</v>
          </cell>
          <cell r="H29">
            <v>170</v>
          </cell>
          <cell r="I29">
            <v>195</v>
          </cell>
          <cell r="J29">
            <v>210</v>
          </cell>
          <cell r="K29">
            <v>220</v>
          </cell>
          <cell r="L29">
            <v>230</v>
          </cell>
          <cell r="M29">
            <v>250</v>
          </cell>
          <cell r="N29">
            <v>270</v>
          </cell>
          <cell r="O29">
            <v>290</v>
          </cell>
          <cell r="P29">
            <v>320</v>
          </cell>
          <cell r="Q29">
            <v>350</v>
          </cell>
          <cell r="R29">
            <v>370</v>
          </cell>
          <cell r="S29">
            <v>420</v>
          </cell>
          <cell r="T29">
            <v>310</v>
          </cell>
          <cell r="U29">
            <v>170</v>
          </cell>
          <cell r="V29">
            <v>250</v>
          </cell>
          <cell r="W29">
            <v>330</v>
          </cell>
          <cell r="X29">
            <v>170</v>
          </cell>
          <cell r="Y29">
            <v>170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320.601</v>
          </cell>
          <cell r="I33">
            <v>350</v>
          </cell>
          <cell r="J33">
            <v>350</v>
          </cell>
          <cell r="K33">
            <v>300</v>
          </cell>
          <cell r="L33">
            <v>300</v>
          </cell>
          <cell r="M33">
            <v>300</v>
          </cell>
          <cell r="N33">
            <v>300</v>
          </cell>
          <cell r="O33">
            <v>300</v>
          </cell>
          <cell r="P33">
            <v>300</v>
          </cell>
          <cell r="Q33">
            <v>300</v>
          </cell>
          <cell r="R33">
            <v>300</v>
          </cell>
          <cell r="S33">
            <v>300</v>
          </cell>
          <cell r="T33">
            <v>300</v>
          </cell>
          <cell r="U33">
            <v>350</v>
          </cell>
          <cell r="V33">
            <v>350</v>
          </cell>
          <cell r="W33">
            <v>350</v>
          </cell>
          <cell r="X33">
            <v>300</v>
          </cell>
          <cell r="Y33">
            <v>300</v>
          </cell>
        </row>
        <row r="34">
          <cell r="Q34">
            <v>40</v>
          </cell>
          <cell r="R34">
            <v>150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I35">
            <v>110</v>
          </cell>
          <cell r="J35">
            <v>300.07</v>
          </cell>
          <cell r="K35">
            <v>286.33300000000003</v>
          </cell>
          <cell r="L35">
            <v>257.29599999999999</v>
          </cell>
          <cell r="M35">
            <v>249.5</v>
          </cell>
          <cell r="N35">
            <v>230</v>
          </cell>
          <cell r="O35">
            <v>230</v>
          </cell>
          <cell r="P35">
            <v>230</v>
          </cell>
          <cell r="Q35">
            <v>230</v>
          </cell>
          <cell r="R35">
            <v>230</v>
          </cell>
          <cell r="S35">
            <v>281.666</v>
          </cell>
          <cell r="T35">
            <v>339</v>
          </cell>
          <cell r="U35">
            <v>356.05</v>
          </cell>
          <cell r="V35">
            <v>357.09500000000003</v>
          </cell>
          <cell r="W35">
            <v>352.48099999999999</v>
          </cell>
          <cell r="X35">
            <v>343.66699999999997</v>
          </cell>
          <cell r="Y35">
            <v>320.73700000000002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228.91200000000001</v>
          </cell>
          <cell r="C37">
            <v>225.74700000000001</v>
          </cell>
          <cell r="D37">
            <v>231.059</v>
          </cell>
          <cell r="E37">
            <v>233.02199999999999</v>
          </cell>
          <cell r="F37">
            <v>233.02199999999999</v>
          </cell>
          <cell r="G37">
            <v>291.36900000000003</v>
          </cell>
          <cell r="H37">
            <v>320.24</v>
          </cell>
          <cell r="I37">
            <v>326.36599999999999</v>
          </cell>
          <cell r="J37">
            <v>311.87299999999999</v>
          </cell>
          <cell r="K37">
            <v>299.27</v>
          </cell>
          <cell r="L37">
            <v>282.07499999999999</v>
          </cell>
          <cell r="M37">
            <v>278.75599999999997</v>
          </cell>
          <cell r="N37">
            <v>247.06</v>
          </cell>
          <cell r="O37">
            <v>231.58500000000001</v>
          </cell>
          <cell r="P37">
            <v>233.02199999999999</v>
          </cell>
          <cell r="Q37">
            <v>247.06100000000001</v>
          </cell>
          <cell r="R37">
            <v>244.76599999999999</v>
          </cell>
          <cell r="S37">
            <v>283.47699999999998</v>
          </cell>
          <cell r="T37">
            <v>309.26499999999999</v>
          </cell>
          <cell r="U37">
            <v>316.74</v>
          </cell>
          <cell r="V37">
            <v>320</v>
          </cell>
          <cell r="W37">
            <v>323.86700000000002</v>
          </cell>
          <cell r="X37">
            <v>310.69299999999998</v>
          </cell>
          <cell r="Y37">
            <v>328.71600000000001</v>
          </cell>
        </row>
        <row r="40">
          <cell r="B40">
            <v>100</v>
          </cell>
          <cell r="C40">
            <v>100</v>
          </cell>
          <cell r="D40">
            <v>100</v>
          </cell>
          <cell r="E40">
            <v>100</v>
          </cell>
          <cell r="F40">
            <v>100</v>
          </cell>
          <cell r="G40">
            <v>100</v>
          </cell>
          <cell r="H40">
            <v>200</v>
          </cell>
          <cell r="I40">
            <v>200</v>
          </cell>
          <cell r="J40">
            <v>100</v>
          </cell>
          <cell r="R40">
            <v>100</v>
          </cell>
          <cell r="S40">
            <v>200</v>
          </cell>
          <cell r="T40">
            <v>200</v>
          </cell>
          <cell r="U40">
            <v>200</v>
          </cell>
          <cell r="V40">
            <v>200</v>
          </cell>
          <cell r="W40">
            <v>140</v>
          </cell>
          <cell r="X40">
            <v>200</v>
          </cell>
        </row>
        <row r="41">
          <cell r="H41">
            <v>60</v>
          </cell>
          <cell r="I41">
            <v>80</v>
          </cell>
          <cell r="J41">
            <v>80</v>
          </cell>
          <cell r="K41">
            <v>60</v>
          </cell>
          <cell r="T41">
            <v>60</v>
          </cell>
          <cell r="U41">
            <v>80</v>
          </cell>
          <cell r="V41">
            <v>100</v>
          </cell>
          <cell r="W41">
            <v>60</v>
          </cell>
        </row>
        <row r="42">
          <cell r="H42">
            <v>45</v>
          </cell>
          <cell r="I42">
            <v>45</v>
          </cell>
          <cell r="J42">
            <v>45</v>
          </cell>
          <cell r="T42">
            <v>50</v>
          </cell>
          <cell r="U42">
            <v>50</v>
          </cell>
          <cell r="V42">
            <v>65</v>
          </cell>
        </row>
        <row r="43">
          <cell r="H43">
            <v>40</v>
          </cell>
          <cell r="I43">
            <v>40</v>
          </cell>
          <cell r="J43">
            <v>40</v>
          </cell>
          <cell r="K43">
            <v>40</v>
          </cell>
          <cell r="S43">
            <v>40</v>
          </cell>
          <cell r="T43">
            <v>40</v>
          </cell>
          <cell r="U43">
            <v>50</v>
          </cell>
          <cell r="V43">
            <v>40</v>
          </cell>
          <cell r="W43">
            <v>40</v>
          </cell>
          <cell r="X43">
            <v>40</v>
          </cell>
        </row>
        <row r="44">
          <cell r="U44">
            <v>97</v>
          </cell>
          <cell r="V44">
            <v>97</v>
          </cell>
        </row>
        <row r="45">
          <cell r="O45">
            <v>90</v>
          </cell>
        </row>
        <row r="46">
          <cell r="Q46">
            <v>35</v>
          </cell>
          <cell r="R46">
            <v>35</v>
          </cell>
        </row>
        <row r="48">
          <cell r="U48">
            <v>100</v>
          </cell>
          <cell r="V48">
            <v>100</v>
          </cell>
          <cell r="W48">
            <v>100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60</v>
          </cell>
          <cell r="V51">
            <v>60</v>
          </cell>
        </row>
        <row r="54">
          <cell r="U54">
            <v>35</v>
          </cell>
          <cell r="V54">
            <v>35</v>
          </cell>
        </row>
        <row r="55">
          <cell r="P55">
            <v>38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  <cell r="U55">
            <v>38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1931.0860000000002</v>
          </cell>
          <cell r="C59">
            <v>1902.675</v>
          </cell>
          <cell r="D59">
            <v>1901.7570000000001</v>
          </cell>
          <cell r="E59">
            <v>1870.6820000000005</v>
          </cell>
          <cell r="F59">
            <v>1855.7929999999999</v>
          </cell>
          <cell r="G59">
            <v>1829.4839999999999</v>
          </cell>
          <cell r="H59">
            <v>1875.8609999999999</v>
          </cell>
          <cell r="I59">
            <v>2233.2920000000004</v>
          </cell>
          <cell r="J59">
            <v>2915.965999999999</v>
          </cell>
          <cell r="K59">
            <v>3620.259</v>
          </cell>
          <cell r="L59">
            <v>4058.4839999999995</v>
          </cell>
          <cell r="M59">
            <v>4220.8959999999979</v>
          </cell>
          <cell r="N59">
            <v>4247.768</v>
          </cell>
          <cell r="O59">
            <v>4155.277000000001</v>
          </cell>
          <cell r="P59">
            <v>3926.2489999999998</v>
          </cell>
          <cell r="Q59">
            <v>3512.4140000000002</v>
          </cell>
          <cell r="R59">
            <v>2943.2620000000002</v>
          </cell>
          <cell r="S59">
            <v>2288.9840000000004</v>
          </cell>
          <cell r="T59">
            <v>1770.5070000000003</v>
          </cell>
          <cell r="U59">
            <v>1553.694</v>
          </cell>
          <cell r="V59">
            <v>1432.71</v>
          </cell>
          <cell r="W59">
            <v>1304.9650000000001</v>
          </cell>
          <cell r="X59">
            <v>1165.7240000000004</v>
          </cell>
          <cell r="Y59">
            <v>1047.2710000000002</v>
          </cell>
        </row>
        <row r="72">
          <cell r="B72">
            <v>277</v>
          </cell>
          <cell r="C72">
            <v>255</v>
          </cell>
          <cell r="D72">
            <v>162</v>
          </cell>
          <cell r="E72">
            <v>187</v>
          </cell>
          <cell r="F72">
            <v>176</v>
          </cell>
          <cell r="G72">
            <v>281</v>
          </cell>
          <cell r="H72">
            <v>275</v>
          </cell>
          <cell r="I72">
            <v>300</v>
          </cell>
          <cell r="J72">
            <v>302</v>
          </cell>
          <cell r="K72">
            <v>302</v>
          </cell>
          <cell r="L72">
            <v>177</v>
          </cell>
          <cell r="M72">
            <v>232</v>
          </cell>
          <cell r="N72">
            <v>223</v>
          </cell>
          <cell r="O72">
            <v>230</v>
          </cell>
          <cell r="P72">
            <v>186</v>
          </cell>
          <cell r="Q72">
            <v>181</v>
          </cell>
          <cell r="R72">
            <v>147</v>
          </cell>
          <cell r="S72">
            <v>157</v>
          </cell>
          <cell r="T72">
            <v>300</v>
          </cell>
          <cell r="U72">
            <v>300</v>
          </cell>
          <cell r="V72">
            <v>295</v>
          </cell>
          <cell r="W72">
            <v>295</v>
          </cell>
          <cell r="X72">
            <v>294</v>
          </cell>
          <cell r="Y72">
            <v>71</v>
          </cell>
        </row>
        <row r="73">
          <cell r="B73">
            <v>163</v>
          </cell>
          <cell r="C73">
            <v>150.20499999999998</v>
          </cell>
          <cell r="D73">
            <v>183</v>
          </cell>
          <cell r="E73">
            <v>188</v>
          </cell>
          <cell r="F73">
            <v>188</v>
          </cell>
          <cell r="G73">
            <v>173</v>
          </cell>
          <cell r="H73">
            <v>131</v>
          </cell>
          <cell r="I73">
            <v>49</v>
          </cell>
          <cell r="J73">
            <v>40</v>
          </cell>
          <cell r="K73">
            <v>45</v>
          </cell>
          <cell r="L73">
            <v>40</v>
          </cell>
          <cell r="M73">
            <v>40</v>
          </cell>
          <cell r="N73">
            <v>40</v>
          </cell>
          <cell r="O73">
            <v>40</v>
          </cell>
          <cell r="P73">
            <v>40</v>
          </cell>
          <cell r="Q73">
            <v>49</v>
          </cell>
          <cell r="R73">
            <v>41</v>
          </cell>
          <cell r="S73">
            <v>85</v>
          </cell>
          <cell r="T73">
            <v>167</v>
          </cell>
          <cell r="U73">
            <v>166</v>
          </cell>
          <cell r="V73">
            <v>116</v>
          </cell>
          <cell r="W73">
            <v>186</v>
          </cell>
          <cell r="X73">
            <v>192</v>
          </cell>
          <cell r="Y73">
            <v>187</v>
          </cell>
        </row>
        <row r="74">
          <cell r="B74">
            <v>380</v>
          </cell>
          <cell r="C74">
            <v>380</v>
          </cell>
          <cell r="D74">
            <v>388</v>
          </cell>
          <cell r="E74">
            <v>371</v>
          </cell>
          <cell r="F74">
            <v>361</v>
          </cell>
          <cell r="G74">
            <v>338</v>
          </cell>
          <cell r="H74">
            <v>330</v>
          </cell>
          <cell r="I74">
            <v>300</v>
          </cell>
          <cell r="J74">
            <v>284</v>
          </cell>
          <cell r="K74">
            <v>205</v>
          </cell>
          <cell r="L74">
            <v>245</v>
          </cell>
          <cell r="M74">
            <v>230</v>
          </cell>
          <cell r="N74">
            <v>220</v>
          </cell>
          <cell r="O74">
            <v>157</v>
          </cell>
          <cell r="P74">
            <v>170</v>
          </cell>
          <cell r="Q74">
            <v>170</v>
          </cell>
          <cell r="R74">
            <v>237</v>
          </cell>
          <cell r="S74">
            <v>300</v>
          </cell>
          <cell r="T74">
            <v>300</v>
          </cell>
          <cell r="U74">
            <v>320</v>
          </cell>
          <cell r="V74">
            <v>325</v>
          </cell>
          <cell r="W74">
            <v>330</v>
          </cell>
          <cell r="X74">
            <v>330</v>
          </cell>
          <cell r="Y74">
            <v>400</v>
          </cell>
        </row>
        <row r="75">
          <cell r="B75">
            <v>49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49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U76">
            <v>216.9</v>
          </cell>
          <cell r="V76">
            <v>218.2</v>
          </cell>
          <cell r="X76">
            <v>7.3</v>
          </cell>
          <cell r="Y76">
            <v>90</v>
          </cell>
        </row>
      </sheetData>
      <sheetData sheetId="17">
        <row r="64">
          <cell r="B64">
            <v>1030.654</v>
          </cell>
          <cell r="C64">
            <v>1043.4670000000001</v>
          </cell>
          <cell r="D64">
            <v>1053.4760000000001</v>
          </cell>
          <cell r="E64">
            <v>1053.4749999999999</v>
          </cell>
          <cell r="F64">
            <v>1054.4680000000001</v>
          </cell>
          <cell r="G64">
            <v>1047.711</v>
          </cell>
          <cell r="H64">
            <v>1032.6370000000002</v>
          </cell>
          <cell r="I64">
            <v>1013.634</v>
          </cell>
          <cell r="J64">
            <v>984.62400000000002</v>
          </cell>
          <cell r="K64">
            <v>946.62900000000002</v>
          </cell>
          <cell r="L64">
            <v>849.64</v>
          </cell>
          <cell r="M64">
            <v>823.62099999999998</v>
          </cell>
          <cell r="N64">
            <v>806.63099999999997</v>
          </cell>
          <cell r="O64">
            <v>806.74800000000005</v>
          </cell>
          <cell r="P64">
            <v>864.74800000000005</v>
          </cell>
          <cell r="Q64">
            <v>865.24299999999994</v>
          </cell>
          <cell r="R64">
            <v>876.16</v>
          </cell>
          <cell r="S64">
            <v>962.19200000000001</v>
          </cell>
          <cell r="T64">
            <v>900.00800000000004</v>
          </cell>
          <cell r="U64">
            <v>902.01</v>
          </cell>
          <cell r="V64">
            <v>904.01</v>
          </cell>
          <cell r="W64">
            <v>929.471</v>
          </cell>
          <cell r="X64">
            <v>840.47900000000004</v>
          </cell>
          <cell r="Y64">
            <v>991.09799999999996</v>
          </cell>
        </row>
        <row r="65">
          <cell r="B65">
            <v>931.48299999999995</v>
          </cell>
          <cell r="C65">
            <v>914.56799999999998</v>
          </cell>
          <cell r="D65">
            <v>896.63800000000015</v>
          </cell>
          <cell r="E65">
            <v>905.8900000000001</v>
          </cell>
          <cell r="F65">
            <v>938.28699999999981</v>
          </cell>
          <cell r="G65">
            <v>1042.6309999999999</v>
          </cell>
          <cell r="H65">
            <v>1208.0540000000001</v>
          </cell>
          <cell r="I65">
            <v>1337.6889999999999</v>
          </cell>
          <cell r="J65">
            <v>1405.5240000000001</v>
          </cell>
          <cell r="K65">
            <v>1421.6729999999998</v>
          </cell>
          <cell r="L65">
            <v>1431.153</v>
          </cell>
          <cell r="M65">
            <v>1434.9249999999997</v>
          </cell>
          <cell r="N65">
            <v>1418.9259999999999</v>
          </cell>
          <cell r="O65">
            <v>1360.6730000000002</v>
          </cell>
          <cell r="P65">
            <v>1292.5329999999999</v>
          </cell>
          <cell r="Q65">
            <v>1228.1189999999997</v>
          </cell>
          <cell r="R65">
            <v>1178.336</v>
          </cell>
          <cell r="S65">
            <v>1150.374</v>
          </cell>
          <cell r="T65">
            <v>1172.6320000000001</v>
          </cell>
          <cell r="U65">
            <v>1214.9720000000002</v>
          </cell>
          <cell r="V65">
            <v>1170.2349999999997</v>
          </cell>
          <cell r="W65">
            <v>1074.623</v>
          </cell>
          <cell r="X65">
            <v>1043.3269999999998</v>
          </cell>
          <cell r="Y65">
            <v>970.6099999999999</v>
          </cell>
        </row>
        <row r="66">
          <cell r="B66">
            <v>2483.8179999999993</v>
          </cell>
          <cell r="C66">
            <v>2418.4920000000006</v>
          </cell>
          <cell r="D66">
            <v>2290.1019999999994</v>
          </cell>
          <cell r="E66">
            <v>2267.1240000000003</v>
          </cell>
          <cell r="F66">
            <v>2335.9880000000003</v>
          </cell>
          <cell r="G66">
            <v>2586.6979999999999</v>
          </cell>
          <cell r="H66">
            <v>3017.9109999999991</v>
          </cell>
          <cell r="I66">
            <v>3474.3600000000006</v>
          </cell>
          <cell r="J66">
            <v>3828.6610000000001</v>
          </cell>
          <cell r="K66">
            <v>4026.5390000000007</v>
          </cell>
          <cell r="L66">
            <v>4159.0140000000001</v>
          </cell>
          <cell r="M66">
            <v>4242.3879999999999</v>
          </cell>
          <cell r="N66">
            <v>4207.2049999999999</v>
          </cell>
          <cell r="O66">
            <v>3944.6459999999997</v>
          </cell>
          <cell r="P66">
            <v>3761.6289999999999</v>
          </cell>
          <cell r="Q66">
            <v>3582.6769999999997</v>
          </cell>
          <cell r="R66">
            <v>3441.5730000000008</v>
          </cell>
          <cell r="S66">
            <v>3473.2410000000004</v>
          </cell>
          <cell r="T66">
            <v>3866.1929999999998</v>
          </cell>
          <cell r="U66">
            <v>4447.8449999999993</v>
          </cell>
          <cell r="V66">
            <v>4398.1509999999998</v>
          </cell>
          <cell r="W66">
            <v>3878.88</v>
          </cell>
          <cell r="X66">
            <v>3613.9400000000005</v>
          </cell>
          <cell r="Y66">
            <v>3041.9029999999993</v>
          </cell>
        </row>
        <row r="68">
          <cell r="B68">
            <v>116.5</v>
          </cell>
          <cell r="C68">
            <v>117</v>
          </cell>
          <cell r="D68">
            <v>117.5</v>
          </cell>
          <cell r="E68">
            <v>117.5</v>
          </cell>
          <cell r="F68">
            <v>112</v>
          </cell>
          <cell r="G68">
            <v>111</v>
          </cell>
          <cell r="H68">
            <v>118</v>
          </cell>
          <cell r="I68">
            <v>122.5</v>
          </cell>
          <cell r="J68">
            <v>133</v>
          </cell>
          <cell r="K68">
            <v>136</v>
          </cell>
          <cell r="L68">
            <v>145.5</v>
          </cell>
          <cell r="M68">
            <v>146</v>
          </cell>
          <cell r="N68">
            <v>153.5</v>
          </cell>
          <cell r="O68">
            <v>162</v>
          </cell>
          <cell r="P68">
            <v>163.5</v>
          </cell>
          <cell r="Q68">
            <v>153</v>
          </cell>
          <cell r="R68">
            <v>136.5</v>
          </cell>
          <cell r="S68">
            <v>124</v>
          </cell>
          <cell r="T68">
            <v>125.5</v>
          </cell>
          <cell r="U68">
            <v>144.5</v>
          </cell>
          <cell r="V68">
            <v>145.5</v>
          </cell>
          <cell r="W68">
            <v>136</v>
          </cell>
          <cell r="X68">
            <v>132.5</v>
          </cell>
          <cell r="Y68">
            <v>125</v>
          </cell>
        </row>
        <row r="72">
          <cell r="B72">
            <v>2</v>
          </cell>
          <cell r="C72">
            <v>22</v>
          </cell>
          <cell r="D72">
            <v>22</v>
          </cell>
          <cell r="E72">
            <v>22</v>
          </cell>
          <cell r="F72">
            <v>20</v>
          </cell>
          <cell r="J72">
            <v>2</v>
          </cell>
          <cell r="K72">
            <v>82</v>
          </cell>
          <cell r="L72">
            <v>68</v>
          </cell>
          <cell r="M72">
            <v>94</v>
          </cell>
          <cell r="N72">
            <v>96</v>
          </cell>
          <cell r="O72">
            <v>106</v>
          </cell>
          <cell r="P72">
            <v>121</v>
          </cell>
          <cell r="Q72">
            <v>122</v>
          </cell>
          <cell r="R72">
            <v>22</v>
          </cell>
          <cell r="S72">
            <v>2</v>
          </cell>
          <cell r="V72">
            <v>13</v>
          </cell>
          <cell r="X72">
            <v>12</v>
          </cell>
          <cell r="Y72">
            <v>60</v>
          </cell>
        </row>
        <row r="73">
          <cell r="B73">
            <v>131.44300000000001</v>
          </cell>
          <cell r="C73">
            <v>125</v>
          </cell>
          <cell r="D73">
            <v>97</v>
          </cell>
          <cell r="E73">
            <v>97</v>
          </cell>
          <cell r="F73">
            <v>97</v>
          </cell>
          <cell r="G73">
            <v>97</v>
          </cell>
          <cell r="H73">
            <v>95</v>
          </cell>
          <cell r="I73">
            <v>106</v>
          </cell>
          <cell r="J73">
            <v>230</v>
          </cell>
          <cell r="K73">
            <v>291</v>
          </cell>
          <cell r="L73">
            <v>321</v>
          </cell>
          <cell r="M73">
            <v>429</v>
          </cell>
          <cell r="N73">
            <v>415</v>
          </cell>
          <cell r="O73">
            <v>500</v>
          </cell>
          <cell r="P73">
            <v>463</v>
          </cell>
          <cell r="Q73">
            <v>483</v>
          </cell>
          <cell r="R73">
            <v>224</v>
          </cell>
          <cell r="S73">
            <v>193</v>
          </cell>
          <cell r="T73">
            <v>201</v>
          </cell>
          <cell r="U73">
            <v>203</v>
          </cell>
          <cell r="V73">
            <v>184</v>
          </cell>
          <cell r="W73">
            <v>168</v>
          </cell>
          <cell r="X73">
            <v>165</v>
          </cell>
          <cell r="Y73">
            <v>154</v>
          </cell>
        </row>
        <row r="74">
          <cell r="B74">
            <v>10</v>
          </cell>
          <cell r="I74">
            <v>40</v>
          </cell>
          <cell r="J74">
            <v>89</v>
          </cell>
          <cell r="K74">
            <v>144</v>
          </cell>
          <cell r="L74">
            <v>175</v>
          </cell>
          <cell r="M74">
            <v>320</v>
          </cell>
          <cell r="N74">
            <v>318</v>
          </cell>
          <cell r="O74">
            <v>322</v>
          </cell>
          <cell r="P74">
            <v>315</v>
          </cell>
          <cell r="Q74">
            <v>262</v>
          </cell>
          <cell r="R74">
            <v>80</v>
          </cell>
          <cell r="S74">
            <v>1</v>
          </cell>
          <cell r="T74">
            <v>10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312.39999999999998</v>
          </cell>
          <cell r="J76">
            <v>500</v>
          </cell>
          <cell r="K76">
            <v>500</v>
          </cell>
          <cell r="L76">
            <v>163.4</v>
          </cell>
          <cell r="M76">
            <v>33.1</v>
          </cell>
          <cell r="N76">
            <v>110.5</v>
          </cell>
          <cell r="O76">
            <v>97.7</v>
          </cell>
          <cell r="P76">
            <v>100.9</v>
          </cell>
          <cell r="Q76">
            <v>164.3</v>
          </cell>
          <cell r="R76">
            <v>500</v>
          </cell>
          <cell r="S76">
            <v>500</v>
          </cell>
          <cell r="T76">
            <v>335.3</v>
          </cell>
          <cell r="W76">
            <v>79.2</v>
          </cell>
        </row>
      </sheetData>
      <sheetData sheetId="18">
        <row r="7">
          <cell r="B7">
            <v>56</v>
          </cell>
          <cell r="C7">
            <v>55.28</v>
          </cell>
          <cell r="D7">
            <v>58.06</v>
          </cell>
          <cell r="E7">
            <v>58.24</v>
          </cell>
          <cell r="F7">
            <v>58.24</v>
          </cell>
          <cell r="G7">
            <v>66.75</v>
          </cell>
          <cell r="H7">
            <v>75</v>
          </cell>
          <cell r="I7">
            <v>82.02</v>
          </cell>
          <cell r="J7">
            <v>80.180000000000007</v>
          </cell>
          <cell r="K7">
            <v>66.760000000000005</v>
          </cell>
          <cell r="L7">
            <v>63.28</v>
          </cell>
          <cell r="M7">
            <v>62.34</v>
          </cell>
          <cell r="N7">
            <v>59.51</v>
          </cell>
          <cell r="O7">
            <v>58.11</v>
          </cell>
          <cell r="P7">
            <v>58.24</v>
          </cell>
          <cell r="Q7">
            <v>59.51</v>
          </cell>
          <cell r="R7">
            <v>58.24</v>
          </cell>
          <cell r="S7">
            <v>63.8</v>
          </cell>
          <cell r="T7">
            <v>70.680000000000007</v>
          </cell>
          <cell r="U7">
            <v>83</v>
          </cell>
          <cell r="V7">
            <v>84.9</v>
          </cell>
          <cell r="W7">
            <v>76.510000000000005</v>
          </cell>
          <cell r="X7">
            <v>71.239999999999995</v>
          </cell>
          <cell r="Y7">
            <v>67.930000000000007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AXPO_ROMANIA</v>
          </cell>
        </row>
        <row r="50">
          <cell r="A50" t="str">
            <v>AYEN_ENERGIJA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DUFERCO_HELLAS</v>
          </cell>
        </row>
        <row r="54">
          <cell r="A54" t="str">
            <v>EFT_SLOVENIA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EVN_TRADING_SEE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INTERENERGO</v>
          </cell>
        </row>
        <row r="67">
          <cell r="A67" t="str">
            <v>KEN</v>
          </cell>
        </row>
        <row r="68">
          <cell r="A68" t="str">
            <v>KVMARKOUSA</v>
          </cell>
        </row>
        <row r="69">
          <cell r="A69" t="str">
            <v>LIG_MEGALOPOLIS</v>
          </cell>
        </row>
        <row r="70">
          <cell r="A70" t="str">
            <v>LIG_MELITIS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PETROGAZ</v>
          </cell>
        </row>
        <row r="75">
          <cell r="A75" t="str">
            <v>PPC</v>
          </cell>
        </row>
        <row r="76">
          <cell r="A76" t="str">
            <v>SENTRADE</v>
          </cell>
        </row>
        <row r="77">
          <cell r="A77" t="str">
            <v>SOLARENERGY</v>
          </cell>
        </row>
        <row r="78">
          <cell r="A78" t="str">
            <v>STATKRAFT-DE1</v>
          </cell>
        </row>
        <row r="79">
          <cell r="A79" t="str">
            <v>TERNA_ENERGY</v>
          </cell>
        </row>
        <row r="80">
          <cell r="A80" t="str">
            <v>VIENER</v>
          </cell>
        </row>
        <row r="81">
          <cell r="A81" t="str">
            <v>VIOLAR</v>
          </cell>
        </row>
        <row r="82">
          <cell r="A82" t="str">
            <v>VOLTERRA</v>
          </cell>
        </row>
        <row r="83">
          <cell r="A83" t="str">
            <v>VOLTON</v>
          </cell>
        </row>
        <row r="84">
          <cell r="A84" t="str">
            <v>WATT_AND_VOLT</v>
          </cell>
        </row>
        <row r="85">
          <cell r="A8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44291</v>
          </cell>
        </row>
        <row r="4">
          <cell r="B4">
            <v>44292</v>
          </cell>
        </row>
        <row r="5">
          <cell r="B5">
            <v>44292</v>
          </cell>
        </row>
        <row r="6">
          <cell r="B6">
            <v>44292</v>
          </cell>
        </row>
        <row r="7">
          <cell r="B7">
            <v>44292</v>
          </cell>
        </row>
        <row r="8">
          <cell r="B8">
            <v>44292</v>
          </cell>
        </row>
        <row r="9">
          <cell r="B9">
            <v>44292</v>
          </cell>
        </row>
        <row r="10">
          <cell r="B10">
            <v>44292</v>
          </cell>
        </row>
        <row r="11">
          <cell r="B11">
            <v>44292</v>
          </cell>
        </row>
        <row r="12">
          <cell r="B12">
            <v>44292</v>
          </cell>
        </row>
        <row r="13">
          <cell r="B13">
            <v>44292</v>
          </cell>
        </row>
        <row r="14">
          <cell r="B14">
            <v>44292</v>
          </cell>
        </row>
        <row r="15">
          <cell r="B15">
            <v>44292</v>
          </cell>
        </row>
        <row r="16">
          <cell r="B16">
            <v>44292</v>
          </cell>
        </row>
      </sheetData>
      <sheetData sheetId="41">
        <row r="2">
          <cell r="C2">
            <v>44296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747.32500000000005</v>
          </cell>
          <cell r="J12">
            <v>747.32500000000005</v>
          </cell>
          <cell r="K12">
            <v>747.32500000000005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0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0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0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0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5205.8980000000001</v>
      </c>
      <c r="C4" s="18">
        <v>5140.527</v>
      </c>
      <c r="D4" s="18">
        <v>4976.7159999999994</v>
      </c>
      <c r="E4" s="18">
        <v>4962.9890000000014</v>
      </c>
      <c r="F4" s="18">
        <v>5057.7429999999986</v>
      </c>
      <c r="G4" s="18">
        <v>5385.0399999999991</v>
      </c>
      <c r="H4" s="18">
        <v>5971.6020000000008</v>
      </c>
      <c r="I4" s="18">
        <v>6406.5579999999982</v>
      </c>
      <c r="J4" s="18">
        <v>7172.8089999999993</v>
      </c>
      <c r="K4" s="18">
        <v>7547.8410000000013</v>
      </c>
      <c r="L4" s="18">
        <v>7312.7549999999992</v>
      </c>
      <c r="M4" s="18">
        <v>7523.0520000000006</v>
      </c>
      <c r="N4" s="18">
        <v>7525.7280000000001</v>
      </c>
      <c r="O4" s="18">
        <v>7299.7619999999997</v>
      </c>
      <c r="P4" s="18">
        <v>7082.3359999999993</v>
      </c>
      <c r="Q4" s="18">
        <v>6860.3749999999982</v>
      </c>
      <c r="R4" s="18">
        <v>6458.5689999999995</v>
      </c>
      <c r="S4" s="18">
        <v>6405.8070000000007</v>
      </c>
      <c r="T4" s="18">
        <v>6610.6719999999987</v>
      </c>
      <c r="U4" s="18">
        <v>6912.2839999999997</v>
      </c>
      <c r="V4" s="18">
        <v>6814.9050000000007</v>
      </c>
      <c r="W4" s="18">
        <v>6266.2129999999997</v>
      </c>
      <c r="X4" s="18">
        <v>5807.2839999999997</v>
      </c>
      <c r="Y4" s="18">
        <v>5342.6240000000007</v>
      </c>
      <c r="Z4" s="19"/>
      <c r="AA4" s="20">
        <f>SUM(B4:Z4)</f>
        <v>152050.08900000004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</v>
      </c>
      <c r="C7" s="28">
        <v>55.28</v>
      </c>
      <c r="D7" s="28">
        <v>58.06</v>
      </c>
      <c r="E7" s="28">
        <v>58.24</v>
      </c>
      <c r="F7" s="28">
        <v>58.24</v>
      </c>
      <c r="G7" s="28">
        <v>66.75</v>
      </c>
      <c r="H7" s="28">
        <v>75</v>
      </c>
      <c r="I7" s="28">
        <v>82.02</v>
      </c>
      <c r="J7" s="28">
        <v>80.180000000000007</v>
      </c>
      <c r="K7" s="28">
        <v>66.760000000000005</v>
      </c>
      <c r="L7" s="28">
        <v>63.28</v>
      </c>
      <c r="M7" s="28">
        <v>62.34</v>
      </c>
      <c r="N7" s="28">
        <v>59.51</v>
      </c>
      <c r="O7" s="28">
        <v>58.11</v>
      </c>
      <c r="P7" s="28">
        <v>58.24</v>
      </c>
      <c r="Q7" s="28">
        <v>59.51</v>
      </c>
      <c r="R7" s="28">
        <v>58.24</v>
      </c>
      <c r="S7" s="28">
        <v>63.8</v>
      </c>
      <c r="T7" s="28">
        <v>70.680000000000007</v>
      </c>
      <c r="U7" s="28">
        <v>83</v>
      </c>
      <c r="V7" s="28">
        <v>84.9</v>
      </c>
      <c r="W7" s="28">
        <v>76.510000000000005</v>
      </c>
      <c r="X7" s="28">
        <v>71.239999999999995</v>
      </c>
      <c r="Y7" s="28">
        <v>67.930000000000007</v>
      </c>
      <c r="Z7" s="29"/>
      <c r="AA7" s="30">
        <f>IF(SUM(GR_MAINLAND_MCP_SUM_SELL)&lt;&gt;0,AVERAGEIF(GR_MAINLAND_MCP_SUM_SELL,"&lt;&gt;"""),"")</f>
        <v>66.409166666666678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659</v>
      </c>
      <c r="C10" s="42">
        <v>659</v>
      </c>
      <c r="D10" s="42">
        <v>659</v>
      </c>
      <c r="E10" s="42">
        <v>659</v>
      </c>
      <c r="F10" s="42">
        <v>659</v>
      </c>
      <c r="G10" s="42">
        <v>659</v>
      </c>
      <c r="H10" s="42">
        <v>659</v>
      </c>
      <c r="I10" s="42">
        <v>659</v>
      </c>
      <c r="J10" s="42">
        <v>659</v>
      </c>
      <c r="K10" s="42">
        <v>659</v>
      </c>
      <c r="L10" s="42">
        <v>659</v>
      </c>
      <c r="M10" s="42">
        <v>659</v>
      </c>
      <c r="N10" s="42">
        <v>659</v>
      </c>
      <c r="O10" s="42">
        <v>659</v>
      </c>
      <c r="P10" s="42">
        <v>659</v>
      </c>
      <c r="Q10" s="42">
        <v>659</v>
      </c>
      <c r="R10" s="42">
        <v>659</v>
      </c>
      <c r="S10" s="42">
        <v>659</v>
      </c>
      <c r="T10" s="42">
        <v>659</v>
      </c>
      <c r="U10" s="42">
        <v>659</v>
      </c>
      <c r="V10" s="42">
        <v>659</v>
      </c>
      <c r="W10" s="42">
        <v>659</v>
      </c>
      <c r="X10" s="42">
        <v>659</v>
      </c>
      <c r="Y10" s="42">
        <v>659</v>
      </c>
      <c r="Z10" s="43"/>
      <c r="AA10" s="44">
        <f>SUM(B10:Z10)</f>
        <v>15816</v>
      </c>
    </row>
    <row r="11" spans="1:27" ht="24.95" customHeight="1" x14ac:dyDescent="0.2">
      <c r="A11" s="45" t="s">
        <v>7</v>
      </c>
      <c r="B11" s="46">
        <v>1646.8119999999999</v>
      </c>
      <c r="C11" s="47">
        <v>1643.6469999999999</v>
      </c>
      <c r="D11" s="47">
        <v>1532.9589999999998</v>
      </c>
      <c r="E11" s="47">
        <v>1537.307</v>
      </c>
      <c r="F11" s="47">
        <v>1667.95</v>
      </c>
      <c r="G11" s="47">
        <v>1928.556</v>
      </c>
      <c r="H11" s="47">
        <v>2279.741</v>
      </c>
      <c r="I11" s="47">
        <v>2450.2660000000001</v>
      </c>
      <c r="J11" s="47">
        <v>2640.8429999999998</v>
      </c>
      <c r="K11" s="47">
        <v>2550.5820000000003</v>
      </c>
      <c r="L11" s="47">
        <v>2069.2709999999997</v>
      </c>
      <c r="M11" s="47">
        <v>2077.1559999999999</v>
      </c>
      <c r="N11" s="47">
        <v>2045.96</v>
      </c>
      <c r="O11" s="47">
        <v>1893.4850000000001</v>
      </c>
      <c r="P11" s="47">
        <v>2013.087</v>
      </c>
      <c r="Q11" s="47">
        <v>2165.9610000000002</v>
      </c>
      <c r="R11" s="47">
        <v>2208.3069999999998</v>
      </c>
      <c r="S11" s="47">
        <v>2587.8229999999999</v>
      </c>
      <c r="T11" s="47">
        <v>2976.165</v>
      </c>
      <c r="U11" s="47">
        <v>2910.69</v>
      </c>
      <c r="V11" s="47">
        <v>2995.9949999999999</v>
      </c>
      <c r="W11" s="47">
        <v>3075.248</v>
      </c>
      <c r="X11" s="47">
        <v>2843.26</v>
      </c>
      <c r="Y11" s="47">
        <v>2838.3530000000001</v>
      </c>
      <c r="Z11" s="48"/>
      <c r="AA11" s="49">
        <f>SUM(B11:Z11)</f>
        <v>54579.424000000006</v>
      </c>
    </row>
    <row r="12" spans="1:27" ht="24.95" customHeight="1" x14ac:dyDescent="0.2">
      <c r="A12" s="45" t="s">
        <v>8</v>
      </c>
      <c r="B12" s="46">
        <v>100</v>
      </c>
      <c r="C12" s="47">
        <v>100</v>
      </c>
      <c r="D12" s="47">
        <v>100</v>
      </c>
      <c r="E12" s="47">
        <v>100</v>
      </c>
      <c r="F12" s="47">
        <v>100</v>
      </c>
      <c r="G12" s="47">
        <v>126</v>
      </c>
      <c r="H12" s="47">
        <v>371</v>
      </c>
      <c r="I12" s="47">
        <v>365</v>
      </c>
      <c r="J12" s="47">
        <v>281</v>
      </c>
      <c r="K12" s="47">
        <v>116</v>
      </c>
      <c r="L12" s="47">
        <v>14</v>
      </c>
      <c r="M12" s="47">
        <v>14</v>
      </c>
      <c r="N12" s="47">
        <v>40</v>
      </c>
      <c r="O12" s="47">
        <v>116</v>
      </c>
      <c r="P12" s="47">
        <v>38</v>
      </c>
      <c r="Q12" s="47">
        <v>73</v>
      </c>
      <c r="R12" s="47">
        <v>173</v>
      </c>
      <c r="S12" s="47">
        <v>278</v>
      </c>
      <c r="T12" s="47">
        <v>388</v>
      </c>
      <c r="U12" s="47">
        <v>736</v>
      </c>
      <c r="V12" s="47">
        <v>723</v>
      </c>
      <c r="W12" s="47">
        <v>366</v>
      </c>
      <c r="X12" s="47">
        <v>266</v>
      </c>
      <c r="Y12" s="47"/>
      <c r="Z12" s="48"/>
      <c r="AA12" s="49">
        <f>SUM(B12:Z12)</f>
        <v>4984</v>
      </c>
    </row>
    <row r="13" spans="1:27" ht="24.95" customHeight="1" x14ac:dyDescent="0.2">
      <c r="A13" s="50" t="s">
        <v>9</v>
      </c>
      <c r="B13" s="51">
        <v>1931.0860000000002</v>
      </c>
      <c r="C13" s="52">
        <v>1902.675</v>
      </c>
      <c r="D13" s="52">
        <v>1901.7570000000001</v>
      </c>
      <c r="E13" s="52">
        <v>1870.6820000000005</v>
      </c>
      <c r="F13" s="52">
        <v>1855.7929999999999</v>
      </c>
      <c r="G13" s="52">
        <v>1829.4839999999999</v>
      </c>
      <c r="H13" s="52">
        <v>1875.8609999999999</v>
      </c>
      <c r="I13" s="52">
        <v>2233.2920000000004</v>
      </c>
      <c r="J13" s="52">
        <v>2915.965999999999</v>
      </c>
      <c r="K13" s="52">
        <v>3620.259</v>
      </c>
      <c r="L13" s="52">
        <v>4058.4839999999995</v>
      </c>
      <c r="M13" s="52">
        <v>4220.8959999999979</v>
      </c>
      <c r="N13" s="52">
        <v>4247.768</v>
      </c>
      <c r="O13" s="52">
        <v>4155.277000000001</v>
      </c>
      <c r="P13" s="52">
        <v>3926.2489999999998</v>
      </c>
      <c r="Q13" s="52">
        <v>3512.4140000000002</v>
      </c>
      <c r="R13" s="52">
        <v>2943.2620000000002</v>
      </c>
      <c r="S13" s="52">
        <v>2288.9840000000004</v>
      </c>
      <c r="T13" s="52">
        <v>1770.5070000000003</v>
      </c>
      <c r="U13" s="52">
        <v>1553.694</v>
      </c>
      <c r="V13" s="52">
        <v>1432.71</v>
      </c>
      <c r="W13" s="52">
        <v>1304.9650000000001</v>
      </c>
      <c r="X13" s="52">
        <v>1165.7240000000004</v>
      </c>
      <c r="Y13" s="52">
        <v>1047.2710000000002</v>
      </c>
      <c r="Z13" s="53"/>
      <c r="AA13" s="54">
        <f>SUM(B13:Z13)</f>
        <v>59565.060000000005</v>
      </c>
    </row>
    <row r="14" spans="1:27" ht="30" customHeight="1" thickBot="1" x14ac:dyDescent="0.25">
      <c r="A14" s="55" t="s">
        <v>10</v>
      </c>
      <c r="B14" s="56">
        <f>IF(LEN(B$2)&gt;0,SUM(B10:B13),"")</f>
        <v>4336.8980000000001</v>
      </c>
      <c r="C14" s="57">
        <f t="shared" ref="C14:Z14" si="0">IF(LEN(C$2)&gt;0,SUM(C10:C13),"")</f>
        <v>4305.3220000000001</v>
      </c>
      <c r="D14" s="57">
        <f t="shared" si="0"/>
        <v>4193.7160000000003</v>
      </c>
      <c r="E14" s="57">
        <f t="shared" si="0"/>
        <v>4166.9890000000005</v>
      </c>
      <c r="F14" s="57">
        <f t="shared" si="0"/>
        <v>4282.7429999999995</v>
      </c>
      <c r="G14" s="57">
        <f t="shared" si="0"/>
        <v>4543.04</v>
      </c>
      <c r="H14" s="57">
        <f t="shared" si="0"/>
        <v>5185.6019999999999</v>
      </c>
      <c r="I14" s="57">
        <f t="shared" si="0"/>
        <v>5707.5580000000009</v>
      </c>
      <c r="J14" s="57">
        <f t="shared" si="0"/>
        <v>6496.8089999999993</v>
      </c>
      <c r="K14" s="57">
        <f t="shared" si="0"/>
        <v>6945.8410000000003</v>
      </c>
      <c r="L14" s="57">
        <f t="shared" si="0"/>
        <v>6800.7549999999992</v>
      </c>
      <c r="M14" s="57">
        <f t="shared" si="0"/>
        <v>6971.0519999999979</v>
      </c>
      <c r="N14" s="57">
        <f t="shared" si="0"/>
        <v>6992.7280000000001</v>
      </c>
      <c r="O14" s="57">
        <f t="shared" si="0"/>
        <v>6823.7620000000006</v>
      </c>
      <c r="P14" s="57">
        <f t="shared" si="0"/>
        <v>6636.3359999999993</v>
      </c>
      <c r="Q14" s="57">
        <f t="shared" si="0"/>
        <v>6410.375</v>
      </c>
      <c r="R14" s="57">
        <f t="shared" si="0"/>
        <v>5983.5689999999995</v>
      </c>
      <c r="S14" s="57">
        <f t="shared" si="0"/>
        <v>5813.8070000000007</v>
      </c>
      <c r="T14" s="57">
        <f t="shared" si="0"/>
        <v>5793.6720000000005</v>
      </c>
      <c r="U14" s="57">
        <f t="shared" si="0"/>
        <v>5859.384</v>
      </c>
      <c r="V14" s="57">
        <f t="shared" si="0"/>
        <v>5810.7049999999999</v>
      </c>
      <c r="W14" s="57">
        <f t="shared" si="0"/>
        <v>5405.2129999999997</v>
      </c>
      <c r="X14" s="57">
        <f t="shared" si="0"/>
        <v>4933.9840000000004</v>
      </c>
      <c r="Y14" s="57">
        <f t="shared" si="0"/>
        <v>4544.6239999999998</v>
      </c>
      <c r="Z14" s="58" t="str">
        <f t="shared" si="0"/>
        <v/>
      </c>
      <c r="AA14" s="59">
        <f>SUM(AA9:AA13)</f>
        <v>134944.484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2471.9</v>
      </c>
      <c r="C25" s="67">
        <v>2464.9</v>
      </c>
      <c r="D25" s="67">
        <v>2477.9</v>
      </c>
      <c r="E25" s="67">
        <v>2462.9</v>
      </c>
      <c r="F25" s="67">
        <v>2454.9</v>
      </c>
      <c r="G25" s="67">
        <v>2501.9</v>
      </c>
      <c r="H25" s="67">
        <v>2409.9</v>
      </c>
      <c r="I25" s="67">
        <v>2814.9</v>
      </c>
      <c r="J25" s="67">
        <v>3462.9</v>
      </c>
      <c r="K25" s="67">
        <v>3815.9</v>
      </c>
      <c r="L25" s="67">
        <v>4202.8999999999996</v>
      </c>
      <c r="M25" s="67">
        <v>4371.8999999999996</v>
      </c>
      <c r="N25" s="67">
        <v>4430.8999999999996</v>
      </c>
      <c r="O25" s="67">
        <v>4451.8999999999996</v>
      </c>
      <c r="P25" s="67">
        <v>4199.8999999999996</v>
      </c>
      <c r="Q25" s="67">
        <v>3927.9</v>
      </c>
      <c r="R25" s="67">
        <v>3489.9</v>
      </c>
      <c r="S25" s="67">
        <v>3007.9</v>
      </c>
      <c r="T25" s="67">
        <v>2547.9</v>
      </c>
      <c r="U25" s="67">
        <v>2830.9</v>
      </c>
      <c r="V25" s="67">
        <v>2838.9</v>
      </c>
      <c r="W25" s="67">
        <v>2360.9</v>
      </c>
      <c r="X25" s="67">
        <v>1945.9</v>
      </c>
      <c r="Y25" s="67">
        <v>1835.9</v>
      </c>
      <c r="Z25" s="68"/>
      <c r="AA25" s="69">
        <f>SUM(B25:Z25)</f>
        <v>73781.599999999991</v>
      </c>
    </row>
    <row r="26" spans="1:27" ht="24.95" customHeight="1" x14ac:dyDescent="0.2">
      <c r="A26" s="70" t="s">
        <v>20</v>
      </c>
      <c r="B26" s="71">
        <v>1248.998</v>
      </c>
      <c r="C26" s="72">
        <v>1190.627</v>
      </c>
      <c r="D26" s="72">
        <v>1149.816</v>
      </c>
      <c r="E26" s="72">
        <v>1151.0889999999999</v>
      </c>
      <c r="F26" s="72">
        <v>1253.8430000000001</v>
      </c>
      <c r="G26" s="72">
        <v>1514.14</v>
      </c>
      <c r="H26" s="72">
        <v>2122.7020000000002</v>
      </c>
      <c r="I26" s="72">
        <v>2042.6579999999999</v>
      </c>
      <c r="J26" s="72">
        <v>2040.9090000000001</v>
      </c>
      <c r="K26" s="72">
        <v>2062.9409999999998</v>
      </c>
      <c r="L26" s="72">
        <v>1500.855</v>
      </c>
      <c r="M26" s="72">
        <v>1542.152</v>
      </c>
      <c r="N26" s="72">
        <v>1505.828</v>
      </c>
      <c r="O26" s="72">
        <v>1258.8620000000001</v>
      </c>
      <c r="P26" s="72">
        <v>1293.4359999999999</v>
      </c>
      <c r="Q26" s="72">
        <v>1303.4749999999999</v>
      </c>
      <c r="R26" s="72">
        <v>1209.6690000000001</v>
      </c>
      <c r="S26" s="72">
        <v>1488.9069999999999</v>
      </c>
      <c r="T26" s="72">
        <v>2123.7719999999999</v>
      </c>
      <c r="U26" s="72">
        <v>1925.4839999999999</v>
      </c>
      <c r="V26" s="72">
        <v>1818.8050000000001</v>
      </c>
      <c r="W26" s="72">
        <v>1966.3130000000001</v>
      </c>
      <c r="X26" s="72">
        <v>1915.0840000000001</v>
      </c>
      <c r="Y26" s="72">
        <v>1477.7239999999999</v>
      </c>
      <c r="Z26" s="73"/>
      <c r="AA26" s="74">
        <f>SUM(B26:Z26)</f>
        <v>38108.089000000007</v>
      </c>
    </row>
    <row r="27" spans="1:27" ht="24.95" customHeight="1" x14ac:dyDescent="0.2">
      <c r="A27" s="77" t="s">
        <v>21</v>
      </c>
      <c r="B27" s="75">
        <v>1485</v>
      </c>
      <c r="C27" s="76">
        <v>1485</v>
      </c>
      <c r="D27" s="76">
        <v>1349</v>
      </c>
      <c r="E27" s="76">
        <v>1349</v>
      </c>
      <c r="F27" s="76">
        <v>1349</v>
      </c>
      <c r="G27" s="76">
        <v>1369</v>
      </c>
      <c r="H27" s="76">
        <v>1439</v>
      </c>
      <c r="I27" s="76">
        <v>1549</v>
      </c>
      <c r="J27" s="76">
        <v>1669</v>
      </c>
      <c r="K27" s="76">
        <v>1669</v>
      </c>
      <c r="L27" s="76">
        <v>1609</v>
      </c>
      <c r="M27" s="76">
        <v>1609</v>
      </c>
      <c r="N27" s="76">
        <v>1589</v>
      </c>
      <c r="O27" s="76">
        <v>1589</v>
      </c>
      <c r="P27" s="76">
        <v>1589</v>
      </c>
      <c r="Q27" s="76">
        <v>1629</v>
      </c>
      <c r="R27" s="76">
        <v>1759</v>
      </c>
      <c r="S27" s="76">
        <v>1909</v>
      </c>
      <c r="T27" s="76">
        <v>1939</v>
      </c>
      <c r="U27" s="76">
        <v>1939</v>
      </c>
      <c r="V27" s="76">
        <v>1939</v>
      </c>
      <c r="W27" s="76">
        <v>1939</v>
      </c>
      <c r="X27" s="76">
        <v>1939</v>
      </c>
      <c r="Y27" s="76">
        <v>1939</v>
      </c>
      <c r="Z27" s="78"/>
      <c r="AA27" s="79">
        <f>SUM(B27:Z27)</f>
        <v>39628</v>
      </c>
    </row>
    <row r="28" spans="1:27" ht="30" customHeight="1" thickBot="1" x14ac:dyDescent="0.25">
      <c r="A28" s="55" t="s">
        <v>22</v>
      </c>
      <c r="B28" s="56">
        <f>IF(LEN(B$2)&gt;0,SUM(B25:B27),"")</f>
        <v>5205.8980000000001</v>
      </c>
      <c r="C28" s="57">
        <f t="shared" ref="C28:Z28" si="2">IF(LEN(C$2)&gt;0,SUM(C25:C27),"")</f>
        <v>5140.527</v>
      </c>
      <c r="D28" s="57">
        <f t="shared" si="2"/>
        <v>4976.7160000000003</v>
      </c>
      <c r="E28" s="57">
        <f t="shared" si="2"/>
        <v>4962.9889999999996</v>
      </c>
      <c r="F28" s="57">
        <f t="shared" si="2"/>
        <v>5057.7430000000004</v>
      </c>
      <c r="G28" s="57">
        <f t="shared" si="2"/>
        <v>5385.04</v>
      </c>
      <c r="H28" s="57">
        <f t="shared" si="2"/>
        <v>5971.6020000000008</v>
      </c>
      <c r="I28" s="57">
        <f t="shared" si="2"/>
        <v>6406.558</v>
      </c>
      <c r="J28" s="57">
        <f t="shared" si="2"/>
        <v>7172.8090000000002</v>
      </c>
      <c r="K28" s="57">
        <f t="shared" si="2"/>
        <v>7547.8410000000003</v>
      </c>
      <c r="L28" s="57">
        <f t="shared" si="2"/>
        <v>7312.7549999999992</v>
      </c>
      <c r="M28" s="57">
        <f t="shared" si="2"/>
        <v>7523.0519999999997</v>
      </c>
      <c r="N28" s="57">
        <f t="shared" si="2"/>
        <v>7525.7279999999992</v>
      </c>
      <c r="O28" s="57">
        <f t="shared" si="2"/>
        <v>7299.7619999999997</v>
      </c>
      <c r="P28" s="57">
        <f t="shared" si="2"/>
        <v>7082.3359999999993</v>
      </c>
      <c r="Q28" s="57">
        <f t="shared" si="2"/>
        <v>6860.375</v>
      </c>
      <c r="R28" s="57">
        <f t="shared" si="2"/>
        <v>6458.5690000000004</v>
      </c>
      <c r="S28" s="57">
        <f t="shared" si="2"/>
        <v>6405.8069999999998</v>
      </c>
      <c r="T28" s="57">
        <f t="shared" si="2"/>
        <v>6610.6720000000005</v>
      </c>
      <c r="U28" s="57">
        <f t="shared" si="2"/>
        <v>6695.384</v>
      </c>
      <c r="V28" s="57">
        <f t="shared" si="2"/>
        <v>6596.7049999999999</v>
      </c>
      <c r="W28" s="57">
        <f t="shared" si="2"/>
        <v>6266.2129999999997</v>
      </c>
      <c r="X28" s="57">
        <f t="shared" si="2"/>
        <v>5799.9840000000004</v>
      </c>
      <c r="Y28" s="57">
        <f t="shared" si="2"/>
        <v>5252.6239999999998</v>
      </c>
      <c r="Z28" s="58" t="str">
        <f t="shared" si="2"/>
        <v/>
      </c>
      <c r="AA28" s="59">
        <f>SUM(AA25:AA27)</f>
        <v>151517.68900000001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277</v>
      </c>
      <c r="C31" s="90">
        <v>255</v>
      </c>
      <c r="D31" s="90">
        <v>162</v>
      </c>
      <c r="E31" s="90">
        <v>187</v>
      </c>
      <c r="F31" s="90">
        <v>176</v>
      </c>
      <c r="G31" s="90">
        <v>281</v>
      </c>
      <c r="H31" s="90">
        <v>275</v>
      </c>
      <c r="I31" s="90">
        <v>300</v>
      </c>
      <c r="J31" s="90">
        <v>302</v>
      </c>
      <c r="K31" s="90">
        <v>302</v>
      </c>
      <c r="L31" s="90">
        <v>177</v>
      </c>
      <c r="M31" s="90">
        <v>232</v>
      </c>
      <c r="N31" s="90">
        <v>223</v>
      </c>
      <c r="O31" s="90">
        <v>230</v>
      </c>
      <c r="P31" s="90">
        <v>186</v>
      </c>
      <c r="Q31" s="90">
        <v>181</v>
      </c>
      <c r="R31" s="90">
        <v>147</v>
      </c>
      <c r="S31" s="90">
        <v>157</v>
      </c>
      <c r="T31" s="90">
        <v>300</v>
      </c>
      <c r="U31" s="90">
        <v>300</v>
      </c>
      <c r="V31" s="90">
        <v>295</v>
      </c>
      <c r="W31" s="90">
        <v>295</v>
      </c>
      <c r="X31" s="90">
        <v>294</v>
      </c>
      <c r="Y31" s="90">
        <v>71</v>
      </c>
      <c r="Z31" s="91"/>
      <c r="AA31" s="69">
        <f t="shared" ref="AA31:AA36" si="3">SUM(B31:Z31)</f>
        <v>5605</v>
      </c>
    </row>
    <row r="32" spans="1:27" ht="24.95" customHeight="1" x14ac:dyDescent="0.2">
      <c r="A32" s="92" t="s">
        <v>25</v>
      </c>
      <c r="B32" s="93">
        <v>163</v>
      </c>
      <c r="C32" s="94">
        <v>150.20499999999998</v>
      </c>
      <c r="D32" s="94">
        <v>183</v>
      </c>
      <c r="E32" s="94">
        <v>188</v>
      </c>
      <c r="F32" s="94">
        <v>188</v>
      </c>
      <c r="G32" s="94">
        <v>173</v>
      </c>
      <c r="H32" s="94">
        <v>131</v>
      </c>
      <c r="I32" s="94">
        <v>49</v>
      </c>
      <c r="J32" s="94">
        <v>40</v>
      </c>
      <c r="K32" s="94">
        <v>45</v>
      </c>
      <c r="L32" s="94">
        <v>40</v>
      </c>
      <c r="M32" s="94">
        <v>40</v>
      </c>
      <c r="N32" s="94">
        <v>40</v>
      </c>
      <c r="O32" s="94">
        <v>40</v>
      </c>
      <c r="P32" s="94">
        <v>40</v>
      </c>
      <c r="Q32" s="94">
        <v>49</v>
      </c>
      <c r="R32" s="94">
        <v>41</v>
      </c>
      <c r="S32" s="94">
        <v>85</v>
      </c>
      <c r="T32" s="94">
        <v>167</v>
      </c>
      <c r="U32" s="94">
        <v>166</v>
      </c>
      <c r="V32" s="94">
        <v>116</v>
      </c>
      <c r="W32" s="94">
        <v>186</v>
      </c>
      <c r="X32" s="94">
        <v>192</v>
      </c>
      <c r="Y32" s="94">
        <v>187</v>
      </c>
      <c r="Z32" s="95"/>
      <c r="AA32" s="74">
        <f t="shared" si="3"/>
        <v>2699.2049999999999</v>
      </c>
    </row>
    <row r="33" spans="1:27" ht="24.95" customHeight="1" x14ac:dyDescent="0.2">
      <c r="A33" s="92" t="s">
        <v>26</v>
      </c>
      <c r="B33" s="93">
        <v>380</v>
      </c>
      <c r="C33" s="94">
        <v>380</v>
      </c>
      <c r="D33" s="94">
        <v>388</v>
      </c>
      <c r="E33" s="94">
        <v>371</v>
      </c>
      <c r="F33" s="94">
        <v>361</v>
      </c>
      <c r="G33" s="94">
        <v>338</v>
      </c>
      <c r="H33" s="94">
        <v>330</v>
      </c>
      <c r="I33" s="94">
        <v>300</v>
      </c>
      <c r="J33" s="94">
        <v>284</v>
      </c>
      <c r="K33" s="94">
        <v>205</v>
      </c>
      <c r="L33" s="94">
        <v>245</v>
      </c>
      <c r="M33" s="94">
        <v>230</v>
      </c>
      <c r="N33" s="94">
        <v>220</v>
      </c>
      <c r="O33" s="94">
        <v>157</v>
      </c>
      <c r="P33" s="94">
        <v>170</v>
      </c>
      <c r="Q33" s="94">
        <v>170</v>
      </c>
      <c r="R33" s="94">
        <v>237</v>
      </c>
      <c r="S33" s="94">
        <v>300</v>
      </c>
      <c r="T33" s="94">
        <v>300</v>
      </c>
      <c r="U33" s="94">
        <v>320</v>
      </c>
      <c r="V33" s="94">
        <v>325</v>
      </c>
      <c r="W33" s="94">
        <v>330</v>
      </c>
      <c r="X33" s="94">
        <v>330</v>
      </c>
      <c r="Y33" s="94">
        <v>400</v>
      </c>
      <c r="Z33" s="95"/>
      <c r="AA33" s="74">
        <f t="shared" si="3"/>
        <v>7071</v>
      </c>
    </row>
    <row r="34" spans="1:27" ht="24.95" customHeight="1" x14ac:dyDescent="0.2">
      <c r="A34" s="92" t="s">
        <v>27</v>
      </c>
      <c r="B34" s="93">
        <v>49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49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1198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216.9</v>
      </c>
      <c r="V35" s="94">
        <v>218.2</v>
      </c>
      <c r="W35" s="94"/>
      <c r="X35" s="94">
        <v>7.3</v>
      </c>
      <c r="Y35" s="94">
        <v>90</v>
      </c>
      <c r="Z35" s="95"/>
      <c r="AA35" s="74">
        <f t="shared" si="3"/>
        <v>532.40000000000009</v>
      </c>
    </row>
    <row r="36" spans="1:27" ht="30" customHeight="1" thickBot="1" x14ac:dyDescent="0.25">
      <c r="A36" s="81" t="s">
        <v>29</v>
      </c>
      <c r="B36" s="82">
        <f>IF(LEN(B$2)&gt;0,SUM(B31:B35),"")</f>
        <v>869</v>
      </c>
      <c r="C36" s="83">
        <f t="shared" ref="C36:Z36" si="4">IF(LEN(C$2)&gt;0,SUM(C31:C35),"")</f>
        <v>835.20499999999993</v>
      </c>
      <c r="D36" s="83">
        <f t="shared" si="4"/>
        <v>783</v>
      </c>
      <c r="E36" s="83">
        <f t="shared" si="4"/>
        <v>796</v>
      </c>
      <c r="F36" s="83">
        <f t="shared" si="4"/>
        <v>775</v>
      </c>
      <c r="G36" s="83">
        <f t="shared" si="4"/>
        <v>842</v>
      </c>
      <c r="H36" s="83">
        <f t="shared" si="4"/>
        <v>786</v>
      </c>
      <c r="I36" s="83">
        <f t="shared" si="4"/>
        <v>699</v>
      </c>
      <c r="J36" s="83">
        <f t="shared" si="4"/>
        <v>676</v>
      </c>
      <c r="K36" s="83">
        <f t="shared" si="4"/>
        <v>602</v>
      </c>
      <c r="L36" s="83">
        <f t="shared" si="4"/>
        <v>512</v>
      </c>
      <c r="M36" s="83">
        <f t="shared" si="4"/>
        <v>552</v>
      </c>
      <c r="N36" s="83">
        <f t="shared" si="4"/>
        <v>533</v>
      </c>
      <c r="O36" s="83">
        <f t="shared" si="4"/>
        <v>476</v>
      </c>
      <c r="P36" s="83">
        <f t="shared" si="4"/>
        <v>446</v>
      </c>
      <c r="Q36" s="83">
        <f t="shared" si="4"/>
        <v>450</v>
      </c>
      <c r="R36" s="83">
        <f t="shared" si="4"/>
        <v>475</v>
      </c>
      <c r="S36" s="83">
        <f t="shared" si="4"/>
        <v>592</v>
      </c>
      <c r="T36" s="83">
        <f t="shared" si="4"/>
        <v>817</v>
      </c>
      <c r="U36" s="83">
        <f t="shared" si="4"/>
        <v>1052.9000000000001</v>
      </c>
      <c r="V36" s="83">
        <f t="shared" si="4"/>
        <v>1004.2</v>
      </c>
      <c r="W36" s="83">
        <f t="shared" si="4"/>
        <v>861</v>
      </c>
      <c r="X36" s="83">
        <f t="shared" si="4"/>
        <v>873.3</v>
      </c>
      <c r="Y36" s="83">
        <f t="shared" si="4"/>
        <v>798</v>
      </c>
      <c r="Z36" s="84" t="str">
        <f t="shared" si="4"/>
        <v/>
      </c>
      <c r="AA36" s="85">
        <f t="shared" si="3"/>
        <v>17105.605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216.9</v>
      </c>
      <c r="V43" s="94">
        <v>218.2</v>
      </c>
      <c r="W43" s="94"/>
      <c r="X43" s="94">
        <v>7.3</v>
      </c>
      <c r="Y43" s="94">
        <v>90</v>
      </c>
      <c r="Z43" s="95"/>
      <c r="AA43" s="74">
        <f t="shared" si="5"/>
        <v>532.40000000000009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216.9</v>
      </c>
      <c r="V44" s="83">
        <f t="shared" si="6"/>
        <v>218.2</v>
      </c>
      <c r="W44" s="83">
        <f t="shared" si="6"/>
        <v>0</v>
      </c>
      <c r="X44" s="83">
        <f t="shared" si="6"/>
        <v>7.3</v>
      </c>
      <c r="Y44" s="83">
        <f t="shared" si="6"/>
        <v>90</v>
      </c>
      <c r="Z44" s="84" t="str">
        <f t="shared" si="6"/>
        <v/>
      </c>
      <c r="AA44" s="85">
        <f t="shared" si="5"/>
        <v>532.40000000000009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5205.8980000000001</v>
      </c>
      <c r="C47" s="83">
        <f t="shared" ref="C47:Z47" si="8">IF(LEN(C$2)&gt;0,C14+C22+C36,"")</f>
        <v>5140.527</v>
      </c>
      <c r="D47" s="83">
        <f t="shared" si="8"/>
        <v>4976.7160000000003</v>
      </c>
      <c r="E47" s="83">
        <f t="shared" si="8"/>
        <v>4962.9890000000005</v>
      </c>
      <c r="F47" s="83">
        <f t="shared" si="8"/>
        <v>5057.7429999999995</v>
      </c>
      <c r="G47" s="83">
        <f t="shared" si="8"/>
        <v>5385.04</v>
      </c>
      <c r="H47" s="83">
        <f t="shared" si="8"/>
        <v>5971.6019999999999</v>
      </c>
      <c r="I47" s="83">
        <f t="shared" si="8"/>
        <v>6406.5580000000009</v>
      </c>
      <c r="J47" s="83">
        <f t="shared" si="8"/>
        <v>7172.8089999999993</v>
      </c>
      <c r="K47" s="83">
        <f t="shared" si="8"/>
        <v>7547.8410000000003</v>
      </c>
      <c r="L47" s="83">
        <f t="shared" si="8"/>
        <v>7312.7549999999992</v>
      </c>
      <c r="M47" s="83">
        <f t="shared" si="8"/>
        <v>7523.0519999999979</v>
      </c>
      <c r="N47" s="83">
        <f t="shared" si="8"/>
        <v>7525.7280000000001</v>
      </c>
      <c r="O47" s="83">
        <f t="shared" si="8"/>
        <v>7299.7620000000006</v>
      </c>
      <c r="P47" s="83">
        <f t="shared" si="8"/>
        <v>7082.3359999999993</v>
      </c>
      <c r="Q47" s="83">
        <f t="shared" si="8"/>
        <v>6860.375</v>
      </c>
      <c r="R47" s="83">
        <f t="shared" si="8"/>
        <v>6458.5689999999995</v>
      </c>
      <c r="S47" s="83">
        <f t="shared" si="8"/>
        <v>6405.8070000000007</v>
      </c>
      <c r="T47" s="83">
        <f t="shared" si="8"/>
        <v>6610.6720000000005</v>
      </c>
      <c r="U47" s="83">
        <f t="shared" si="8"/>
        <v>6912.2839999999997</v>
      </c>
      <c r="V47" s="83">
        <f t="shared" si="8"/>
        <v>6814.9049999999997</v>
      </c>
      <c r="W47" s="83">
        <f t="shared" si="8"/>
        <v>6266.2129999999997</v>
      </c>
      <c r="X47" s="83">
        <f t="shared" si="8"/>
        <v>5807.2840000000006</v>
      </c>
      <c r="Y47" s="83">
        <f t="shared" si="8"/>
        <v>5342.6239999999998</v>
      </c>
      <c r="Z47" s="84" t="str">
        <f t="shared" si="8"/>
        <v/>
      </c>
      <c r="AA47" s="100">
        <f>SUM(B47:Z47)</f>
        <v>152050.08900000004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5205.898000000001</v>
      </c>
      <c r="C4" s="18">
        <v>5140.527</v>
      </c>
      <c r="D4" s="18">
        <v>4976.7159999999994</v>
      </c>
      <c r="E4" s="18">
        <v>4962.9889999999978</v>
      </c>
      <c r="F4" s="18">
        <v>5057.7430000000013</v>
      </c>
      <c r="G4" s="18">
        <v>5385.0400000000009</v>
      </c>
      <c r="H4" s="18">
        <v>5971.6020000000008</v>
      </c>
      <c r="I4" s="18">
        <v>6406.5829999999996</v>
      </c>
      <c r="J4" s="18">
        <v>7172.8089999999993</v>
      </c>
      <c r="K4" s="18">
        <v>7547.8410000000013</v>
      </c>
      <c r="L4" s="18">
        <v>7312.7070000000003</v>
      </c>
      <c r="M4" s="18">
        <v>7523.0340000000006</v>
      </c>
      <c r="N4" s="18">
        <v>7525.7619999999997</v>
      </c>
      <c r="O4" s="18">
        <v>7299.7669999999998</v>
      </c>
      <c r="P4" s="18">
        <v>7082.31</v>
      </c>
      <c r="Q4" s="18">
        <v>6860.3390000000009</v>
      </c>
      <c r="R4" s="18">
        <v>6458.5689999999995</v>
      </c>
      <c r="S4" s="18">
        <v>6405.8069999999989</v>
      </c>
      <c r="T4" s="18">
        <v>6610.6330000000016</v>
      </c>
      <c r="U4" s="18">
        <v>6912.3269999999993</v>
      </c>
      <c r="V4" s="18">
        <v>6814.8960000000025</v>
      </c>
      <c r="W4" s="18">
        <v>6266.174</v>
      </c>
      <c r="X4" s="18">
        <v>5807.2460000000019</v>
      </c>
      <c r="Y4" s="18">
        <v>5342.6109999999999</v>
      </c>
      <c r="Z4" s="19"/>
      <c r="AA4" s="20">
        <f>SUM(B4:Z4)</f>
        <v>152049.93000000005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</v>
      </c>
      <c r="C7" s="28">
        <v>55.28</v>
      </c>
      <c r="D7" s="28">
        <v>58.06</v>
      </c>
      <c r="E7" s="28">
        <v>58.24</v>
      </c>
      <c r="F7" s="28">
        <v>58.24</v>
      </c>
      <c r="G7" s="28">
        <v>66.75</v>
      </c>
      <c r="H7" s="28">
        <v>75</v>
      </c>
      <c r="I7" s="28">
        <v>82.02</v>
      </c>
      <c r="J7" s="28">
        <v>80.180000000000007</v>
      </c>
      <c r="K7" s="28">
        <v>66.760000000000005</v>
      </c>
      <c r="L7" s="28">
        <v>63.28</v>
      </c>
      <c r="M7" s="28">
        <v>62.34</v>
      </c>
      <c r="N7" s="28">
        <v>59.51</v>
      </c>
      <c r="O7" s="28">
        <v>58.11</v>
      </c>
      <c r="P7" s="28">
        <v>58.24</v>
      </c>
      <c r="Q7" s="28">
        <v>59.51</v>
      </c>
      <c r="R7" s="28">
        <v>58.24</v>
      </c>
      <c r="S7" s="28">
        <v>63.8</v>
      </c>
      <c r="T7" s="28">
        <v>70.680000000000007</v>
      </c>
      <c r="U7" s="28">
        <v>83</v>
      </c>
      <c r="V7" s="28">
        <v>84.9</v>
      </c>
      <c r="W7" s="28">
        <v>76.510000000000005</v>
      </c>
      <c r="X7" s="28">
        <v>71.239999999999995</v>
      </c>
      <c r="Y7" s="28">
        <v>67.930000000000007</v>
      </c>
      <c r="Z7" s="29"/>
      <c r="AA7" s="30">
        <v>66.409166666666678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1030.654</v>
      </c>
      <c r="C17" s="67">
        <v>1043.4670000000001</v>
      </c>
      <c r="D17" s="67">
        <v>1053.4760000000001</v>
      </c>
      <c r="E17" s="67">
        <v>1053.4749999999999</v>
      </c>
      <c r="F17" s="67">
        <v>1054.4680000000001</v>
      </c>
      <c r="G17" s="67">
        <v>1047.711</v>
      </c>
      <c r="H17" s="67">
        <v>1032.6370000000002</v>
      </c>
      <c r="I17" s="67">
        <v>1013.634</v>
      </c>
      <c r="J17" s="67">
        <v>984.62400000000002</v>
      </c>
      <c r="K17" s="67">
        <v>946.62900000000002</v>
      </c>
      <c r="L17" s="67">
        <v>849.64</v>
      </c>
      <c r="M17" s="67">
        <v>823.62099999999998</v>
      </c>
      <c r="N17" s="67">
        <v>806.63099999999997</v>
      </c>
      <c r="O17" s="67">
        <v>806.74800000000005</v>
      </c>
      <c r="P17" s="67">
        <v>864.74800000000005</v>
      </c>
      <c r="Q17" s="67">
        <v>865.24299999999994</v>
      </c>
      <c r="R17" s="67">
        <v>876.16</v>
      </c>
      <c r="S17" s="67">
        <v>962.19200000000001</v>
      </c>
      <c r="T17" s="67">
        <v>900.00800000000004</v>
      </c>
      <c r="U17" s="67">
        <v>902.01</v>
      </c>
      <c r="V17" s="67">
        <v>904.01</v>
      </c>
      <c r="W17" s="67">
        <v>929.471</v>
      </c>
      <c r="X17" s="67">
        <v>840.47900000000004</v>
      </c>
      <c r="Y17" s="67">
        <v>991.09799999999996</v>
      </c>
      <c r="Z17" s="68"/>
      <c r="AA17" s="69">
        <f>SUM(B17:Z17)</f>
        <v>22582.833999999995</v>
      </c>
    </row>
    <row r="18" spans="1:27" ht="24.95" customHeight="1" x14ac:dyDescent="0.2">
      <c r="A18" s="70" t="s">
        <v>13</v>
      </c>
      <c r="B18" s="71">
        <v>931.48299999999995</v>
      </c>
      <c r="C18" s="72">
        <v>914.56799999999998</v>
      </c>
      <c r="D18" s="72">
        <v>896.63800000000015</v>
      </c>
      <c r="E18" s="72">
        <v>905.8900000000001</v>
      </c>
      <c r="F18" s="72">
        <v>938.28699999999981</v>
      </c>
      <c r="G18" s="72">
        <v>1042.6309999999999</v>
      </c>
      <c r="H18" s="72">
        <v>1208.0540000000001</v>
      </c>
      <c r="I18" s="72">
        <v>1337.6889999999999</v>
      </c>
      <c r="J18" s="72">
        <v>1405.5240000000001</v>
      </c>
      <c r="K18" s="72">
        <v>1421.6729999999998</v>
      </c>
      <c r="L18" s="72">
        <v>1431.153</v>
      </c>
      <c r="M18" s="72">
        <v>1434.9249999999997</v>
      </c>
      <c r="N18" s="72">
        <v>1418.9259999999999</v>
      </c>
      <c r="O18" s="72">
        <v>1360.6730000000002</v>
      </c>
      <c r="P18" s="72">
        <v>1292.5329999999999</v>
      </c>
      <c r="Q18" s="72">
        <v>1228.1189999999997</v>
      </c>
      <c r="R18" s="72">
        <v>1178.336</v>
      </c>
      <c r="S18" s="72">
        <v>1150.374</v>
      </c>
      <c r="T18" s="72">
        <v>1172.6320000000001</v>
      </c>
      <c r="U18" s="72">
        <v>1214.9720000000002</v>
      </c>
      <c r="V18" s="72">
        <v>1170.2349999999997</v>
      </c>
      <c r="W18" s="72">
        <v>1074.623</v>
      </c>
      <c r="X18" s="72">
        <v>1043.3269999999998</v>
      </c>
      <c r="Y18" s="72">
        <v>970.6099999999999</v>
      </c>
      <c r="Z18" s="73"/>
      <c r="AA18" s="74">
        <f>SUM(B18:Z18)</f>
        <v>28143.875</v>
      </c>
    </row>
    <row r="19" spans="1:27" ht="24.95" customHeight="1" x14ac:dyDescent="0.2">
      <c r="A19" s="70" t="s">
        <v>14</v>
      </c>
      <c r="B19" s="75">
        <v>2483.8179999999993</v>
      </c>
      <c r="C19" s="76">
        <v>2418.4920000000006</v>
      </c>
      <c r="D19" s="76">
        <v>2290.1019999999994</v>
      </c>
      <c r="E19" s="76">
        <v>2267.1240000000003</v>
      </c>
      <c r="F19" s="76">
        <v>2335.9880000000003</v>
      </c>
      <c r="G19" s="76">
        <v>2586.6979999999999</v>
      </c>
      <c r="H19" s="76">
        <v>3017.9109999999991</v>
      </c>
      <c r="I19" s="76">
        <v>3474.3600000000006</v>
      </c>
      <c r="J19" s="76">
        <v>3828.6610000000001</v>
      </c>
      <c r="K19" s="76">
        <v>4026.5390000000007</v>
      </c>
      <c r="L19" s="76">
        <v>4159.0140000000001</v>
      </c>
      <c r="M19" s="76">
        <v>4242.3879999999999</v>
      </c>
      <c r="N19" s="76">
        <v>4207.2049999999999</v>
      </c>
      <c r="O19" s="76">
        <v>3944.6459999999997</v>
      </c>
      <c r="P19" s="76">
        <v>3761.6289999999999</v>
      </c>
      <c r="Q19" s="76">
        <v>3582.6769999999997</v>
      </c>
      <c r="R19" s="76">
        <v>3441.5730000000008</v>
      </c>
      <c r="S19" s="76">
        <v>3473.2410000000004</v>
      </c>
      <c r="T19" s="76">
        <v>3866.1929999999998</v>
      </c>
      <c r="U19" s="76">
        <v>4447.8449999999993</v>
      </c>
      <c r="V19" s="76">
        <v>4398.1509999999998</v>
      </c>
      <c r="W19" s="76">
        <v>3878.88</v>
      </c>
      <c r="X19" s="76">
        <v>3613.9400000000005</v>
      </c>
      <c r="Y19" s="76">
        <v>3041.9029999999993</v>
      </c>
      <c r="Z19" s="73"/>
      <c r="AA19" s="74">
        <f>SUM(B19:Z19)</f>
        <v>82788.978000000017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116.5</v>
      </c>
      <c r="C21" s="72">
        <v>117</v>
      </c>
      <c r="D21" s="72">
        <v>117.5</v>
      </c>
      <c r="E21" s="72">
        <v>117.5</v>
      </c>
      <c r="F21" s="72">
        <v>112</v>
      </c>
      <c r="G21" s="72">
        <v>111</v>
      </c>
      <c r="H21" s="72">
        <v>118</v>
      </c>
      <c r="I21" s="72">
        <v>122.5</v>
      </c>
      <c r="J21" s="72">
        <v>133</v>
      </c>
      <c r="K21" s="72">
        <v>136</v>
      </c>
      <c r="L21" s="72">
        <v>145.5</v>
      </c>
      <c r="M21" s="72">
        <v>146</v>
      </c>
      <c r="N21" s="72">
        <v>153.5</v>
      </c>
      <c r="O21" s="72">
        <v>162</v>
      </c>
      <c r="P21" s="72">
        <v>163.5</v>
      </c>
      <c r="Q21" s="72">
        <v>153</v>
      </c>
      <c r="R21" s="72">
        <v>136.5</v>
      </c>
      <c r="S21" s="72">
        <v>124</v>
      </c>
      <c r="T21" s="72">
        <v>125.5</v>
      </c>
      <c r="U21" s="72">
        <v>144.5</v>
      </c>
      <c r="V21" s="72">
        <v>145.5</v>
      </c>
      <c r="W21" s="72">
        <v>136</v>
      </c>
      <c r="X21" s="72">
        <v>132.5</v>
      </c>
      <c r="Y21" s="72">
        <v>125</v>
      </c>
      <c r="Z21" s="72"/>
      <c r="AA21" s="74">
        <f>SUM(B21:Z21)</f>
        <v>3194</v>
      </c>
    </row>
    <row r="22" spans="1:27" ht="30" customHeight="1" thickBot="1" x14ac:dyDescent="0.25">
      <c r="A22" s="81" t="s">
        <v>17</v>
      </c>
      <c r="B22" s="82">
        <f t="shared" ref="B22:AA22" si="1">SUM(B17:B21)</f>
        <v>4562.454999999999</v>
      </c>
      <c r="C22" s="83">
        <f t="shared" si="1"/>
        <v>4493.527000000001</v>
      </c>
      <c r="D22" s="83">
        <f t="shared" si="1"/>
        <v>4357.7159999999994</v>
      </c>
      <c r="E22" s="83">
        <f t="shared" si="1"/>
        <v>4343.9890000000005</v>
      </c>
      <c r="F22" s="83">
        <f t="shared" si="1"/>
        <v>4440.7430000000004</v>
      </c>
      <c r="G22" s="83">
        <f t="shared" si="1"/>
        <v>4788.0399999999991</v>
      </c>
      <c r="H22" s="83">
        <f t="shared" si="1"/>
        <v>5376.601999999999</v>
      </c>
      <c r="I22" s="83">
        <f t="shared" si="1"/>
        <v>5948.1830000000009</v>
      </c>
      <c r="J22" s="83">
        <f t="shared" si="1"/>
        <v>6351.8090000000002</v>
      </c>
      <c r="K22" s="83">
        <f t="shared" si="1"/>
        <v>6530.8410000000003</v>
      </c>
      <c r="L22" s="83">
        <f t="shared" si="1"/>
        <v>6585.3070000000007</v>
      </c>
      <c r="M22" s="83">
        <f t="shared" si="1"/>
        <v>6646.9339999999993</v>
      </c>
      <c r="N22" s="83">
        <f t="shared" si="1"/>
        <v>6586.2619999999997</v>
      </c>
      <c r="O22" s="83">
        <f t="shared" si="1"/>
        <v>6274.067</v>
      </c>
      <c r="P22" s="83">
        <f t="shared" si="1"/>
        <v>6082.41</v>
      </c>
      <c r="Q22" s="83">
        <f t="shared" si="1"/>
        <v>5829.0389999999989</v>
      </c>
      <c r="R22" s="83">
        <f t="shared" si="1"/>
        <v>5632.5690000000013</v>
      </c>
      <c r="S22" s="83">
        <f t="shared" si="1"/>
        <v>5709.8070000000007</v>
      </c>
      <c r="T22" s="83">
        <f t="shared" si="1"/>
        <v>6064.3330000000005</v>
      </c>
      <c r="U22" s="83">
        <f t="shared" si="1"/>
        <v>6709.3269999999993</v>
      </c>
      <c r="V22" s="83">
        <f t="shared" si="1"/>
        <v>6617.8959999999997</v>
      </c>
      <c r="W22" s="83">
        <f t="shared" si="1"/>
        <v>6018.9740000000002</v>
      </c>
      <c r="X22" s="83">
        <f t="shared" si="1"/>
        <v>5630.2460000000001</v>
      </c>
      <c r="Y22" s="83">
        <f t="shared" si="1"/>
        <v>5128.610999999999</v>
      </c>
      <c r="Z22" s="84">
        <f t="shared" si="1"/>
        <v>0</v>
      </c>
      <c r="AA22" s="85">
        <f t="shared" si="1"/>
        <v>136709.68700000001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589.5</v>
      </c>
      <c r="C25" s="67">
        <v>610</v>
      </c>
      <c r="D25" s="67">
        <v>610.5</v>
      </c>
      <c r="E25" s="67">
        <v>610.5</v>
      </c>
      <c r="F25" s="67">
        <v>603</v>
      </c>
      <c r="G25" s="67">
        <v>582</v>
      </c>
      <c r="H25" s="67">
        <v>594</v>
      </c>
      <c r="I25" s="67">
        <v>603.5</v>
      </c>
      <c r="J25" s="67">
        <v>621</v>
      </c>
      <c r="K25" s="67">
        <v>624</v>
      </c>
      <c r="L25" s="67">
        <v>629.5</v>
      </c>
      <c r="M25" s="67">
        <v>636</v>
      </c>
      <c r="N25" s="67">
        <v>653.5</v>
      </c>
      <c r="O25" s="67">
        <v>662</v>
      </c>
      <c r="P25" s="67">
        <v>665.5</v>
      </c>
      <c r="Q25" s="67">
        <v>655</v>
      </c>
      <c r="R25" s="67">
        <v>630.5</v>
      </c>
      <c r="S25" s="67">
        <v>603</v>
      </c>
      <c r="T25" s="67">
        <v>602.5</v>
      </c>
      <c r="U25" s="67">
        <v>621.5</v>
      </c>
      <c r="V25" s="67">
        <v>621.5</v>
      </c>
      <c r="W25" s="67">
        <v>612</v>
      </c>
      <c r="X25" s="67">
        <v>608.5</v>
      </c>
      <c r="Y25" s="67">
        <v>617</v>
      </c>
      <c r="Z25" s="68"/>
      <c r="AA25" s="69">
        <f>SUM(B25:Z25)</f>
        <v>14866</v>
      </c>
    </row>
    <row r="26" spans="1:27" ht="24.95" customHeight="1" x14ac:dyDescent="0.2">
      <c r="A26" s="70" t="s">
        <v>20</v>
      </c>
      <c r="B26" s="71">
        <v>4116.3980000000001</v>
      </c>
      <c r="C26" s="72">
        <v>4030.527</v>
      </c>
      <c r="D26" s="72">
        <v>3866.2159999999999</v>
      </c>
      <c r="E26" s="72">
        <v>3852.489</v>
      </c>
      <c r="F26" s="72">
        <v>3954.7429999999999</v>
      </c>
      <c r="G26" s="72">
        <v>4303.04</v>
      </c>
      <c r="H26" s="72">
        <v>4877.6019999999999</v>
      </c>
      <c r="I26" s="72">
        <v>5490.683</v>
      </c>
      <c r="J26" s="72">
        <v>6051.8090000000002</v>
      </c>
      <c r="K26" s="72">
        <v>6423.8410000000003</v>
      </c>
      <c r="L26" s="72">
        <v>6519.8069999999998</v>
      </c>
      <c r="M26" s="72">
        <v>6853.9340000000002</v>
      </c>
      <c r="N26" s="72">
        <v>6761.7619999999997</v>
      </c>
      <c r="O26" s="72">
        <v>6540.067</v>
      </c>
      <c r="P26" s="72">
        <v>6315.91</v>
      </c>
      <c r="Q26" s="72">
        <v>6041.0389999999998</v>
      </c>
      <c r="R26" s="72">
        <v>5328.0690000000004</v>
      </c>
      <c r="S26" s="72">
        <v>5302.8069999999998</v>
      </c>
      <c r="T26" s="72">
        <v>5672.8329999999996</v>
      </c>
      <c r="U26" s="72">
        <v>6290.8270000000002</v>
      </c>
      <c r="V26" s="72">
        <v>6193.3959999999997</v>
      </c>
      <c r="W26" s="72">
        <v>5574.9740000000002</v>
      </c>
      <c r="X26" s="72">
        <v>5198.7460000000001</v>
      </c>
      <c r="Y26" s="72">
        <v>4725.6109999999999</v>
      </c>
      <c r="Z26" s="73"/>
      <c r="AA26" s="74">
        <f>SUM(B26:Z26)</f>
        <v>130287.13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4705.8980000000001</v>
      </c>
      <c r="C28" s="57">
        <f t="shared" si="2"/>
        <v>4640.527</v>
      </c>
      <c r="D28" s="57">
        <f t="shared" si="2"/>
        <v>4476.7160000000003</v>
      </c>
      <c r="E28" s="57">
        <f t="shared" si="2"/>
        <v>4462.9889999999996</v>
      </c>
      <c r="F28" s="57">
        <f t="shared" si="2"/>
        <v>4557.7430000000004</v>
      </c>
      <c r="G28" s="57">
        <f t="shared" si="2"/>
        <v>4885.04</v>
      </c>
      <c r="H28" s="57">
        <f t="shared" si="2"/>
        <v>5471.6019999999999</v>
      </c>
      <c r="I28" s="57">
        <f t="shared" si="2"/>
        <v>6094.183</v>
      </c>
      <c r="J28" s="57">
        <f t="shared" si="2"/>
        <v>6672.8090000000002</v>
      </c>
      <c r="K28" s="57">
        <f t="shared" si="2"/>
        <v>7047.8410000000003</v>
      </c>
      <c r="L28" s="57">
        <f t="shared" si="2"/>
        <v>7149.3069999999998</v>
      </c>
      <c r="M28" s="57">
        <f t="shared" si="2"/>
        <v>7489.9340000000002</v>
      </c>
      <c r="N28" s="57">
        <f t="shared" si="2"/>
        <v>7415.2619999999997</v>
      </c>
      <c r="O28" s="57">
        <f t="shared" si="2"/>
        <v>7202.067</v>
      </c>
      <c r="P28" s="57">
        <f t="shared" si="2"/>
        <v>6981.41</v>
      </c>
      <c r="Q28" s="57">
        <f t="shared" si="2"/>
        <v>6696.0389999999998</v>
      </c>
      <c r="R28" s="57">
        <f t="shared" si="2"/>
        <v>5958.5690000000004</v>
      </c>
      <c r="S28" s="57">
        <f t="shared" si="2"/>
        <v>5905.8069999999998</v>
      </c>
      <c r="T28" s="57">
        <f t="shared" si="2"/>
        <v>6275.3329999999996</v>
      </c>
      <c r="U28" s="57">
        <f t="shared" si="2"/>
        <v>6912.3270000000002</v>
      </c>
      <c r="V28" s="57">
        <f t="shared" si="2"/>
        <v>6814.8959999999997</v>
      </c>
      <c r="W28" s="57">
        <f t="shared" si="2"/>
        <v>6186.9740000000002</v>
      </c>
      <c r="X28" s="57">
        <f t="shared" si="2"/>
        <v>5807.2460000000001</v>
      </c>
      <c r="Y28" s="57">
        <f t="shared" si="2"/>
        <v>5342.6109999999999</v>
      </c>
      <c r="Z28" s="58">
        <f t="shared" si="2"/>
        <v>0</v>
      </c>
      <c r="AA28" s="59">
        <f t="shared" si="2"/>
        <v>145153.13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</v>
      </c>
      <c r="C31" s="90">
        <v>22</v>
      </c>
      <c r="D31" s="90">
        <v>22</v>
      </c>
      <c r="E31" s="90">
        <v>22</v>
      </c>
      <c r="F31" s="90">
        <v>20</v>
      </c>
      <c r="G31" s="90"/>
      <c r="H31" s="90"/>
      <c r="I31" s="90"/>
      <c r="J31" s="90">
        <v>2</v>
      </c>
      <c r="K31" s="90">
        <v>82</v>
      </c>
      <c r="L31" s="90">
        <v>68</v>
      </c>
      <c r="M31" s="90">
        <v>94</v>
      </c>
      <c r="N31" s="90">
        <v>96</v>
      </c>
      <c r="O31" s="90">
        <v>106</v>
      </c>
      <c r="P31" s="90">
        <v>121</v>
      </c>
      <c r="Q31" s="90">
        <v>122</v>
      </c>
      <c r="R31" s="90">
        <v>22</v>
      </c>
      <c r="S31" s="90">
        <v>2</v>
      </c>
      <c r="T31" s="90"/>
      <c r="U31" s="90"/>
      <c r="V31" s="90">
        <v>13</v>
      </c>
      <c r="W31" s="90"/>
      <c r="X31" s="90">
        <v>12</v>
      </c>
      <c r="Y31" s="90">
        <v>60</v>
      </c>
      <c r="Z31" s="91"/>
      <c r="AA31" s="69">
        <f t="shared" ref="AA31:AA36" si="3">SUM(B31:Z31)</f>
        <v>888</v>
      </c>
    </row>
    <row r="32" spans="1:27" ht="24.95" customHeight="1" x14ac:dyDescent="0.2">
      <c r="A32" s="92" t="s">
        <v>37</v>
      </c>
      <c r="B32" s="93">
        <v>131.44300000000001</v>
      </c>
      <c r="C32" s="94">
        <v>125</v>
      </c>
      <c r="D32" s="94">
        <v>97</v>
      </c>
      <c r="E32" s="94">
        <v>97</v>
      </c>
      <c r="F32" s="94">
        <v>97</v>
      </c>
      <c r="G32" s="94">
        <v>97</v>
      </c>
      <c r="H32" s="94">
        <v>95</v>
      </c>
      <c r="I32" s="94">
        <v>106</v>
      </c>
      <c r="J32" s="94">
        <v>230</v>
      </c>
      <c r="K32" s="94">
        <v>291</v>
      </c>
      <c r="L32" s="94">
        <v>321</v>
      </c>
      <c r="M32" s="94">
        <v>429</v>
      </c>
      <c r="N32" s="94">
        <v>415</v>
      </c>
      <c r="O32" s="94">
        <v>500</v>
      </c>
      <c r="P32" s="94">
        <v>463</v>
      </c>
      <c r="Q32" s="94">
        <v>483</v>
      </c>
      <c r="R32" s="94">
        <v>224</v>
      </c>
      <c r="S32" s="94">
        <v>193</v>
      </c>
      <c r="T32" s="94">
        <v>201</v>
      </c>
      <c r="U32" s="94">
        <v>203</v>
      </c>
      <c r="V32" s="94">
        <v>184</v>
      </c>
      <c r="W32" s="94">
        <v>168</v>
      </c>
      <c r="X32" s="94">
        <v>165</v>
      </c>
      <c r="Y32" s="94">
        <v>154</v>
      </c>
      <c r="Z32" s="95"/>
      <c r="AA32" s="74">
        <f t="shared" si="3"/>
        <v>5469.4430000000002</v>
      </c>
    </row>
    <row r="33" spans="1:27" ht="24.95" customHeight="1" x14ac:dyDescent="0.2">
      <c r="A33" s="92" t="s">
        <v>38</v>
      </c>
      <c r="B33" s="93">
        <v>10</v>
      </c>
      <c r="C33" s="94"/>
      <c r="D33" s="94"/>
      <c r="E33" s="94"/>
      <c r="F33" s="94"/>
      <c r="G33" s="94"/>
      <c r="H33" s="94"/>
      <c r="I33" s="94">
        <v>40</v>
      </c>
      <c r="J33" s="94">
        <v>89</v>
      </c>
      <c r="K33" s="94">
        <v>144</v>
      </c>
      <c r="L33" s="94">
        <v>175</v>
      </c>
      <c r="M33" s="94">
        <v>320</v>
      </c>
      <c r="N33" s="94">
        <v>318</v>
      </c>
      <c r="O33" s="94">
        <v>322</v>
      </c>
      <c r="P33" s="94">
        <v>315</v>
      </c>
      <c r="Q33" s="94">
        <v>262</v>
      </c>
      <c r="R33" s="94">
        <v>80</v>
      </c>
      <c r="S33" s="94">
        <v>1</v>
      </c>
      <c r="T33" s="94">
        <v>10</v>
      </c>
      <c r="U33" s="94"/>
      <c r="V33" s="94"/>
      <c r="W33" s="94"/>
      <c r="X33" s="94"/>
      <c r="Y33" s="94"/>
      <c r="Z33" s="95"/>
      <c r="AA33" s="74">
        <f t="shared" si="3"/>
        <v>2086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312.39999999999998</v>
      </c>
      <c r="J35" s="94">
        <v>500</v>
      </c>
      <c r="K35" s="94">
        <v>500</v>
      </c>
      <c r="L35" s="94">
        <v>163.4</v>
      </c>
      <c r="M35" s="94">
        <v>33.1</v>
      </c>
      <c r="N35" s="94">
        <v>110.5</v>
      </c>
      <c r="O35" s="94">
        <v>97.7</v>
      </c>
      <c r="P35" s="94">
        <v>100.9</v>
      </c>
      <c r="Q35" s="94">
        <v>164.3</v>
      </c>
      <c r="R35" s="94">
        <v>500</v>
      </c>
      <c r="S35" s="94">
        <v>500</v>
      </c>
      <c r="T35" s="94">
        <v>335.3</v>
      </c>
      <c r="U35" s="94"/>
      <c r="V35" s="94"/>
      <c r="W35" s="94">
        <v>79.2</v>
      </c>
      <c r="X35" s="94"/>
      <c r="Y35" s="94"/>
      <c r="Z35" s="95"/>
      <c r="AA35" s="74">
        <f t="shared" si="3"/>
        <v>6896.7999999999993</v>
      </c>
    </row>
    <row r="36" spans="1:27" ht="30" customHeight="1" thickBot="1" x14ac:dyDescent="0.25">
      <c r="A36" s="81" t="s">
        <v>41</v>
      </c>
      <c r="B36" s="82">
        <f>SUM(B31:B35)</f>
        <v>643.44299999999998</v>
      </c>
      <c r="C36" s="83">
        <f t="shared" ref="C36:Z36" si="4">SUM(C31:C35)</f>
        <v>647</v>
      </c>
      <c r="D36" s="83">
        <f t="shared" si="4"/>
        <v>619</v>
      </c>
      <c r="E36" s="83">
        <f t="shared" si="4"/>
        <v>619</v>
      </c>
      <c r="F36" s="83">
        <f t="shared" si="4"/>
        <v>617</v>
      </c>
      <c r="G36" s="83">
        <f t="shared" si="4"/>
        <v>597</v>
      </c>
      <c r="H36" s="83">
        <f t="shared" si="4"/>
        <v>595</v>
      </c>
      <c r="I36" s="83">
        <f t="shared" si="4"/>
        <v>458.4</v>
      </c>
      <c r="J36" s="83">
        <f t="shared" si="4"/>
        <v>821</v>
      </c>
      <c r="K36" s="83">
        <f t="shared" si="4"/>
        <v>1017</v>
      </c>
      <c r="L36" s="83">
        <f t="shared" si="4"/>
        <v>727.4</v>
      </c>
      <c r="M36" s="83">
        <f t="shared" si="4"/>
        <v>876.1</v>
      </c>
      <c r="N36" s="83">
        <f t="shared" si="4"/>
        <v>939.5</v>
      </c>
      <c r="O36" s="83">
        <f t="shared" si="4"/>
        <v>1025.7</v>
      </c>
      <c r="P36" s="83">
        <f t="shared" si="4"/>
        <v>999.9</v>
      </c>
      <c r="Q36" s="83">
        <f t="shared" si="4"/>
        <v>1031.3</v>
      </c>
      <c r="R36" s="83">
        <f t="shared" si="4"/>
        <v>826</v>
      </c>
      <c r="S36" s="83">
        <f t="shared" si="4"/>
        <v>696</v>
      </c>
      <c r="T36" s="83">
        <f t="shared" si="4"/>
        <v>546.29999999999995</v>
      </c>
      <c r="U36" s="83">
        <f t="shared" si="4"/>
        <v>203</v>
      </c>
      <c r="V36" s="83">
        <f t="shared" si="4"/>
        <v>197</v>
      </c>
      <c r="W36" s="83">
        <f t="shared" si="4"/>
        <v>247.2</v>
      </c>
      <c r="X36" s="83">
        <f t="shared" si="4"/>
        <v>177</v>
      </c>
      <c r="Y36" s="83">
        <f t="shared" si="4"/>
        <v>214</v>
      </c>
      <c r="Z36" s="84">
        <f t="shared" si="4"/>
        <v>0</v>
      </c>
      <c r="AA36" s="85">
        <f t="shared" si="3"/>
        <v>15340.242999999999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312.39999999999998</v>
      </c>
      <c r="J43" s="94">
        <v>500</v>
      </c>
      <c r="K43" s="94">
        <v>500</v>
      </c>
      <c r="L43" s="94">
        <v>163.4</v>
      </c>
      <c r="M43" s="94">
        <v>33.1</v>
      </c>
      <c r="N43" s="94">
        <v>110.5</v>
      </c>
      <c r="O43" s="94">
        <v>97.7</v>
      </c>
      <c r="P43" s="94">
        <v>100.9</v>
      </c>
      <c r="Q43" s="94">
        <v>164.3</v>
      </c>
      <c r="R43" s="94">
        <v>500</v>
      </c>
      <c r="S43" s="94">
        <v>500</v>
      </c>
      <c r="T43" s="94">
        <v>335.3</v>
      </c>
      <c r="U43" s="94"/>
      <c r="V43" s="94"/>
      <c r="W43" s="94">
        <v>79.2</v>
      </c>
      <c r="X43" s="94"/>
      <c r="Y43" s="94"/>
      <c r="Z43" s="95"/>
      <c r="AA43" s="74">
        <f t="shared" si="5"/>
        <v>6896.7999999999993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312.39999999999998</v>
      </c>
      <c r="J44" s="83">
        <f t="shared" si="6"/>
        <v>500</v>
      </c>
      <c r="K44" s="83">
        <f t="shared" si="6"/>
        <v>500</v>
      </c>
      <c r="L44" s="83">
        <f t="shared" si="6"/>
        <v>163.4</v>
      </c>
      <c r="M44" s="83">
        <f t="shared" si="6"/>
        <v>33.1</v>
      </c>
      <c r="N44" s="83">
        <f t="shared" si="6"/>
        <v>110.5</v>
      </c>
      <c r="O44" s="83">
        <f t="shared" si="6"/>
        <v>97.7</v>
      </c>
      <c r="P44" s="83">
        <f t="shared" si="6"/>
        <v>100.9</v>
      </c>
      <c r="Q44" s="83">
        <f t="shared" si="6"/>
        <v>164.3</v>
      </c>
      <c r="R44" s="83">
        <f t="shared" si="6"/>
        <v>500</v>
      </c>
      <c r="S44" s="83">
        <f t="shared" si="6"/>
        <v>500</v>
      </c>
      <c r="T44" s="83">
        <f t="shared" si="6"/>
        <v>335.3</v>
      </c>
      <c r="U44" s="83">
        <f t="shared" si="6"/>
        <v>0</v>
      </c>
      <c r="V44" s="83">
        <f t="shared" si="6"/>
        <v>0</v>
      </c>
      <c r="W44" s="83">
        <f t="shared" si="6"/>
        <v>79.2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6896.7999999999993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5205.8979999999992</v>
      </c>
      <c r="C47" s="83">
        <f t="shared" ref="C47:Z47" si="8">SUM(C10:C13)+C22+C36</f>
        <v>5140.527000000001</v>
      </c>
      <c r="D47" s="83">
        <f t="shared" si="8"/>
        <v>4976.7159999999994</v>
      </c>
      <c r="E47" s="83">
        <f t="shared" si="8"/>
        <v>4962.9890000000005</v>
      </c>
      <c r="F47" s="83">
        <f t="shared" si="8"/>
        <v>5057.7430000000004</v>
      </c>
      <c r="G47" s="83">
        <f t="shared" si="8"/>
        <v>5385.0399999999991</v>
      </c>
      <c r="H47" s="83">
        <f t="shared" si="8"/>
        <v>5971.601999999999</v>
      </c>
      <c r="I47" s="83">
        <f t="shared" si="8"/>
        <v>6406.5830000000005</v>
      </c>
      <c r="J47" s="83">
        <f t="shared" si="8"/>
        <v>7172.8090000000002</v>
      </c>
      <c r="K47" s="83">
        <f t="shared" si="8"/>
        <v>7547.8410000000003</v>
      </c>
      <c r="L47" s="83">
        <f t="shared" si="8"/>
        <v>7312.7070000000003</v>
      </c>
      <c r="M47" s="83">
        <f t="shared" si="8"/>
        <v>7523.0339999999997</v>
      </c>
      <c r="N47" s="83">
        <f t="shared" si="8"/>
        <v>7525.7619999999997</v>
      </c>
      <c r="O47" s="83">
        <f t="shared" si="8"/>
        <v>7299.7669999999998</v>
      </c>
      <c r="P47" s="83">
        <f t="shared" si="8"/>
        <v>7082.3099999999995</v>
      </c>
      <c r="Q47" s="83">
        <f t="shared" si="8"/>
        <v>6860.338999999999</v>
      </c>
      <c r="R47" s="83">
        <f t="shared" si="8"/>
        <v>6458.5690000000013</v>
      </c>
      <c r="S47" s="83">
        <f t="shared" si="8"/>
        <v>6405.8070000000007</v>
      </c>
      <c r="T47" s="83">
        <f t="shared" si="8"/>
        <v>6610.6330000000007</v>
      </c>
      <c r="U47" s="83">
        <f t="shared" si="8"/>
        <v>6912.3269999999993</v>
      </c>
      <c r="V47" s="83">
        <f t="shared" si="8"/>
        <v>6814.8959999999997</v>
      </c>
      <c r="W47" s="83">
        <f t="shared" si="8"/>
        <v>6266.174</v>
      </c>
      <c r="X47" s="83">
        <f t="shared" si="8"/>
        <v>5807.2460000000001</v>
      </c>
      <c r="Y47" s="83">
        <f t="shared" si="8"/>
        <v>5342.610999999999</v>
      </c>
      <c r="Z47" s="84">
        <f t="shared" si="8"/>
        <v>0</v>
      </c>
      <c r="AA47" s="100">
        <f>SUM(B47:Z47)</f>
        <v>152049.93000000002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312.39999999999998</v>
      </c>
      <c r="J4" s="18">
        <v>500</v>
      </c>
      <c r="K4" s="18">
        <v>500</v>
      </c>
      <c r="L4" s="18">
        <v>163.4</v>
      </c>
      <c r="M4" s="18">
        <v>33.1</v>
      </c>
      <c r="N4" s="18">
        <v>110.5</v>
      </c>
      <c r="O4" s="18">
        <v>97.7</v>
      </c>
      <c r="P4" s="18">
        <v>100.9</v>
      </c>
      <c r="Q4" s="18">
        <v>164.3</v>
      </c>
      <c r="R4" s="18">
        <v>500</v>
      </c>
      <c r="S4" s="18">
        <v>500</v>
      </c>
      <c r="T4" s="18">
        <v>335.3</v>
      </c>
      <c r="U4" s="18">
        <v>-216.9</v>
      </c>
      <c r="V4" s="18">
        <v>-218.2</v>
      </c>
      <c r="W4" s="18">
        <v>79.2</v>
      </c>
      <c r="X4" s="18">
        <v>-7.3</v>
      </c>
      <c r="Y4" s="18">
        <v>-90</v>
      </c>
      <c r="Z4" s="19"/>
      <c r="AA4" s="107">
        <f>SUM(B4:Z4)</f>
        <v>6364.4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56</v>
      </c>
      <c r="C7" s="113">
        <v>55.28</v>
      </c>
      <c r="D7" s="113">
        <v>58.06</v>
      </c>
      <c r="E7" s="113">
        <v>58.24</v>
      </c>
      <c r="F7" s="113">
        <v>58.24</v>
      </c>
      <c r="G7" s="113">
        <v>66.75</v>
      </c>
      <c r="H7" s="113">
        <v>75</v>
      </c>
      <c r="I7" s="113">
        <v>82.02</v>
      </c>
      <c r="J7" s="113">
        <v>80.180000000000007</v>
      </c>
      <c r="K7" s="113">
        <v>66.760000000000005</v>
      </c>
      <c r="L7" s="113">
        <v>63.28</v>
      </c>
      <c r="M7" s="113">
        <v>62.34</v>
      </c>
      <c r="N7" s="113">
        <v>59.51</v>
      </c>
      <c r="O7" s="113">
        <v>58.11</v>
      </c>
      <c r="P7" s="113">
        <v>58.24</v>
      </c>
      <c r="Q7" s="113">
        <v>59.51</v>
      </c>
      <c r="R7" s="113">
        <v>58.24</v>
      </c>
      <c r="S7" s="113">
        <v>63.8</v>
      </c>
      <c r="T7" s="113">
        <v>70.680000000000007</v>
      </c>
      <c r="U7" s="113">
        <v>83</v>
      </c>
      <c r="V7" s="113">
        <v>84.9</v>
      </c>
      <c r="W7" s="113">
        <v>76.510000000000005</v>
      </c>
      <c r="X7" s="113">
        <v>71.239999999999995</v>
      </c>
      <c r="Y7" s="113">
        <v>67.930000000000007</v>
      </c>
      <c r="Z7" s="114"/>
      <c r="AA7" s="115">
        <v>66.409166666666678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>
        <v>216.9</v>
      </c>
      <c r="V15" s="125">
        <v>218.2</v>
      </c>
      <c r="W15" s="129"/>
      <c r="X15" s="129">
        <v>7.3</v>
      </c>
      <c r="Y15" s="129">
        <v>90</v>
      </c>
      <c r="Z15" s="127"/>
      <c r="AA15" s="128">
        <f t="shared" si="0"/>
        <v>532.40000000000009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216.9</v>
      </c>
      <c r="V16" s="131">
        <f t="shared" si="1"/>
        <v>218.2</v>
      </c>
      <c r="W16" s="131">
        <f t="shared" si="1"/>
        <v>0</v>
      </c>
      <c r="X16" s="131">
        <f t="shared" si="1"/>
        <v>7.3</v>
      </c>
      <c r="Y16" s="131">
        <f t="shared" si="1"/>
        <v>90</v>
      </c>
      <c r="Z16" s="132" t="str">
        <f t="shared" si="1"/>
        <v/>
      </c>
      <c r="AA16" s="85">
        <f t="shared" si="0"/>
        <v>532.40000000000009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312.39999999999998</v>
      </c>
      <c r="J23" s="129">
        <v>500</v>
      </c>
      <c r="K23" s="129">
        <v>500</v>
      </c>
      <c r="L23" s="129">
        <v>163.4</v>
      </c>
      <c r="M23" s="129">
        <v>33.1</v>
      </c>
      <c r="N23" s="129">
        <v>110.5</v>
      </c>
      <c r="O23" s="129">
        <v>97.7</v>
      </c>
      <c r="P23" s="129">
        <v>100.9</v>
      </c>
      <c r="Q23" s="129">
        <v>164.3</v>
      </c>
      <c r="R23" s="129">
        <v>500</v>
      </c>
      <c r="S23" s="129">
        <v>500</v>
      </c>
      <c r="T23" s="129">
        <v>335.3</v>
      </c>
      <c r="U23" s="129"/>
      <c r="V23" s="125"/>
      <c r="W23" s="129">
        <v>79.2</v>
      </c>
      <c r="X23" s="129"/>
      <c r="Y23" s="129"/>
      <c r="Z23" s="127"/>
      <c r="AA23" s="128">
        <f t="shared" si="2"/>
        <v>6896.7999999999993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312.39999999999998</v>
      </c>
      <c r="J24" s="131">
        <f t="shared" si="3"/>
        <v>500</v>
      </c>
      <c r="K24" s="131">
        <f t="shared" si="3"/>
        <v>500</v>
      </c>
      <c r="L24" s="131">
        <f t="shared" si="3"/>
        <v>163.4</v>
      </c>
      <c r="M24" s="131">
        <f t="shared" si="3"/>
        <v>33.1</v>
      </c>
      <c r="N24" s="131">
        <f t="shared" si="3"/>
        <v>110.5</v>
      </c>
      <c r="O24" s="131">
        <f t="shared" si="3"/>
        <v>97.7</v>
      </c>
      <c r="P24" s="131">
        <f t="shared" si="3"/>
        <v>100.9</v>
      </c>
      <c r="Q24" s="131">
        <f t="shared" si="3"/>
        <v>164.3</v>
      </c>
      <c r="R24" s="131">
        <f t="shared" si="3"/>
        <v>500</v>
      </c>
      <c r="S24" s="131">
        <f t="shared" si="3"/>
        <v>500</v>
      </c>
      <c r="T24" s="131">
        <f t="shared" si="3"/>
        <v>335.3</v>
      </c>
      <c r="U24" s="131">
        <f t="shared" si="3"/>
        <v>0</v>
      </c>
      <c r="V24" s="131">
        <f t="shared" si="3"/>
        <v>0</v>
      </c>
      <c r="W24" s="131">
        <f t="shared" si="3"/>
        <v>79.2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6896.7999999999993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2021-04-08T11:16:49Z</dcterms:created>
  <dcterms:modified xsi:type="dcterms:W3CDTF">2021-04-08T11:16:50Z</dcterms:modified>
</cp:coreProperties>
</file>