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[1]SPOT_Orders_OverView_01!$A$43:$A$84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<sst xmlns="http://schemas.openxmlformats.org/spreadsheetml/2006/main" count="109" uniqueCount="49">
  <si>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07/04/2021 14:21:30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</si>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</sst>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659</c:v>
                </c:pt>
                <c:pt idx="1">
                  <c:v>659</c:v>
                </c:pt>
                <c:pt idx="2">
                  <c:v>659</c:v>
                </c:pt>
                <c:pt idx="3">
                  <c:v>659</c:v>
                </c:pt>
                <c:pt idx="4">
                  <c:v>659</c:v>
                </c:pt>
                <c:pt idx="5">
                  <c:v>659</c:v>
                </c:pt>
                <c:pt idx="6">
                  <c:v>659</c:v>
                </c:pt>
                <c:pt idx="7">
                  <c:v>704</c:v>
                </c:pt>
                <c:pt idx="8">
                  <c:v>659</c:v>
                </c:pt>
                <c:pt idx="9">
                  <c:v>659</c:v>
                </c:pt>
                <c:pt idx="10">
                  <c:v>659</c:v>
                </c:pt>
                <c:pt idx="11">
                  <c:v>659</c:v>
                </c:pt>
                <c:pt idx="12">
                  <c:v>659</c:v>
                </c:pt>
                <c:pt idx="13">
                  <c:v>659</c:v>
                </c:pt>
                <c:pt idx="14">
                  <c:v>659</c:v>
                </c:pt>
                <c:pt idx="15">
                  <c:v>659</c:v>
                </c:pt>
                <c:pt idx="16">
                  <c:v>659</c:v>
                </c:pt>
                <c:pt idx="17">
                  <c:v>659</c:v>
                </c:pt>
                <c:pt idx="18">
                  <c:v>659</c:v>
                </c:pt>
                <c:pt idx="19">
                  <c:v>704</c:v>
                </c:pt>
                <c:pt idx="20">
                  <c:v>704</c:v>
                </c:pt>
                <c:pt idx="21">
                  <c:v>659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2258.8029999999999</c:v>
                </c:pt>
                <c:pt idx="1">
                  <c:v>2199.4139999999998</c:v>
                </c:pt>
                <c:pt idx="2">
                  <c:v>2138.422</c:v>
                </c:pt>
                <c:pt idx="3">
                  <c:v>2033.6819999999998</c:v>
                </c:pt>
                <c:pt idx="4">
                  <c:v>2026.8359999999998</c:v>
                </c:pt>
                <c:pt idx="5">
                  <c:v>2201.1179999999999</c:v>
                </c:pt>
                <c:pt idx="6">
                  <c:v>2615.9580000000001</c:v>
                </c:pt>
                <c:pt idx="7">
                  <c:v>2762.393</c:v>
                </c:pt>
                <c:pt idx="8">
                  <c:v>2719.7159999999999</c:v>
                </c:pt>
                <c:pt idx="9">
                  <c:v>2463.71</c:v>
                </c:pt>
                <c:pt idx="10">
                  <c:v>2264.2190000000001</c:v>
                </c:pt>
                <c:pt idx="11">
                  <c:v>1976.9</c:v>
                </c:pt>
                <c:pt idx="12">
                  <c:v>1766.9</c:v>
                </c:pt>
                <c:pt idx="13">
                  <c:v>1737.9</c:v>
                </c:pt>
                <c:pt idx="14">
                  <c:v>1737.9</c:v>
                </c:pt>
                <c:pt idx="15">
                  <c:v>1737.9</c:v>
                </c:pt>
                <c:pt idx="16">
                  <c:v>1943.204</c:v>
                </c:pt>
                <c:pt idx="17">
                  <c:v>2564.1350000000002</c:v>
                </c:pt>
                <c:pt idx="18">
                  <c:v>2794.2759999999998</c:v>
                </c:pt>
                <c:pt idx="19">
                  <c:v>2962.8869999999997</c:v>
                </c:pt>
                <c:pt idx="20">
                  <c:v>2926.7629999999999</c:v>
                </c:pt>
                <c:pt idx="21">
                  <c:v>2887.9859999999999</c:v>
                </c:pt>
                <c:pt idx="22">
                  <c:v>2836.04</c:v>
                </c:pt>
                <c:pt idx="23">
                  <c:v>2814.674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505</c:v>
                </c:pt>
                <c:pt idx="1">
                  <c:v>475</c:v>
                </c:pt>
                <c:pt idx="2">
                  <c:v>432</c:v>
                </c:pt>
                <c:pt idx="3">
                  <c:v>423</c:v>
                </c:pt>
                <c:pt idx="4">
                  <c:v>440.92399999999998</c:v>
                </c:pt>
                <c:pt idx="5">
                  <c:v>505</c:v>
                </c:pt>
                <c:pt idx="6">
                  <c:v>463</c:v>
                </c:pt>
                <c:pt idx="7">
                  <c:v>689.3</c:v>
                </c:pt>
                <c:pt idx="8">
                  <c:v>1042</c:v>
                </c:pt>
                <c:pt idx="9">
                  <c:v>938.2</c:v>
                </c:pt>
                <c:pt idx="10">
                  <c:v>911</c:v>
                </c:pt>
                <c:pt idx="11">
                  <c:v>895.2</c:v>
                </c:pt>
                <c:pt idx="12">
                  <c:v>729.1</c:v>
                </c:pt>
                <c:pt idx="13">
                  <c:v>404</c:v>
                </c:pt>
                <c:pt idx="14">
                  <c:v>396</c:v>
                </c:pt>
                <c:pt idx="15">
                  <c:v>402</c:v>
                </c:pt>
                <c:pt idx="16">
                  <c:v>686.6</c:v>
                </c:pt>
                <c:pt idx="17">
                  <c:v>500.99799999999999</c:v>
                </c:pt>
                <c:pt idx="18">
                  <c:v>588</c:v>
                </c:pt>
                <c:pt idx="19">
                  <c:v>738</c:v>
                </c:pt>
                <c:pt idx="20">
                  <c:v>731.6</c:v>
                </c:pt>
                <c:pt idx="21">
                  <c:v>589</c:v>
                </c:pt>
                <c:pt idx="22">
                  <c:v>588</c:v>
                </c:pt>
                <c:pt idx="23">
                  <c:v>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2044.5179999999998</c:v>
                </c:pt>
                <c:pt idx="1">
                  <c:v>1997.8910000000003</c:v>
                </c:pt>
                <c:pt idx="2">
                  <c:v>1971.7760000000005</c:v>
                </c:pt>
                <c:pt idx="3">
                  <c:v>1925.6419999999998</c:v>
                </c:pt>
                <c:pt idx="4">
                  <c:v>1877.6959999999997</c:v>
                </c:pt>
                <c:pt idx="5">
                  <c:v>1816.396</c:v>
                </c:pt>
                <c:pt idx="6">
                  <c:v>1812.6459999999997</c:v>
                </c:pt>
                <c:pt idx="7">
                  <c:v>2116.9889999999996</c:v>
                </c:pt>
                <c:pt idx="8">
                  <c:v>2667.4410000000003</c:v>
                </c:pt>
                <c:pt idx="9">
                  <c:v>3221.893</c:v>
                </c:pt>
                <c:pt idx="10">
                  <c:v>3709.3349999999987</c:v>
                </c:pt>
                <c:pt idx="11">
                  <c:v>4053.598</c:v>
                </c:pt>
                <c:pt idx="12">
                  <c:v>4242.494999999999</c:v>
                </c:pt>
                <c:pt idx="13">
                  <c:v>4302.0200000000004</c:v>
                </c:pt>
                <c:pt idx="14">
                  <c:v>4160.0620000000008</c:v>
                </c:pt>
                <c:pt idx="15">
                  <c:v>3856.4440000000009</c:v>
                </c:pt>
                <c:pt idx="16">
                  <c:v>3345.0389999999993</c:v>
                </c:pt>
                <c:pt idx="17">
                  <c:v>2697.8839999999996</c:v>
                </c:pt>
                <c:pt idx="18">
                  <c:v>2218.011</c:v>
                </c:pt>
                <c:pt idx="19">
                  <c:v>2015.4459999999999</c:v>
                </c:pt>
                <c:pt idx="20">
                  <c:v>1921.1000000000004</c:v>
                </c:pt>
                <c:pt idx="21">
                  <c:v>1814.8710000000003</c:v>
                </c:pt>
                <c:pt idx="22">
                  <c:v>1724.8240000000005</c:v>
                </c:pt>
                <c:pt idx="23">
                  <c:v>1641.4750000000004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126</c:v>
                </c:pt>
                <c:pt idx="6">
                  <c:v>306</c:v>
                </c:pt>
                <c:pt idx="7">
                  <c:v>315</c:v>
                </c:pt>
                <c:pt idx="8">
                  <c:v>131</c:v>
                </c:pt>
                <c:pt idx="9">
                  <c:v>116</c:v>
                </c:pt>
                <c:pt idx="10">
                  <c:v>14</c:v>
                </c:pt>
                <c:pt idx="11">
                  <c:v>14</c:v>
                </c:pt>
                <c:pt idx="12">
                  <c:v>40</c:v>
                </c:pt>
                <c:pt idx="13">
                  <c:v>116</c:v>
                </c:pt>
                <c:pt idx="15">
                  <c:v>35</c:v>
                </c:pt>
                <c:pt idx="16">
                  <c:v>35</c:v>
                </c:pt>
                <c:pt idx="17">
                  <c:v>335</c:v>
                </c:pt>
                <c:pt idx="18">
                  <c:v>660</c:v>
                </c:pt>
                <c:pt idx="19">
                  <c:v>736</c:v>
                </c:pt>
                <c:pt idx="20">
                  <c:v>661</c:v>
                </c:pt>
                <c:pt idx="21">
                  <c:v>601</c:v>
                </c:pt>
                <c:pt idx="22">
                  <c:v>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632136"/>
        <c:axId val="171632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5567.282000000002</c:v>
                </c:pt>
                <c:pt idx="1">
                  <c:v>5431.3049999999994</c:v>
                </c:pt>
                <c:pt idx="2">
                  <c:v>5301.1980000000003</c:v>
                </c:pt>
                <c:pt idx="3">
                  <c:v>5141.3269999999993</c:v>
                </c:pt>
                <c:pt idx="4">
                  <c:v>5104.4679999999998</c:v>
                </c:pt>
                <c:pt idx="5">
                  <c:v>5307.5019999999977</c:v>
                </c:pt>
                <c:pt idx="6">
                  <c:v>5856.6459999999979</c:v>
                </c:pt>
                <c:pt idx="7">
                  <c:v>6587.6400000000012</c:v>
                </c:pt>
                <c:pt idx="8">
                  <c:v>7219.157000000002</c:v>
                </c:pt>
                <c:pt idx="9">
                  <c:v>7398.817</c:v>
                </c:pt>
                <c:pt idx="10">
                  <c:v>7557.5540000000001</c:v>
                </c:pt>
                <c:pt idx="11">
                  <c:v>7598.7089999999998</c:v>
                </c:pt>
                <c:pt idx="12">
                  <c:v>7437.5239999999994</c:v>
                </c:pt>
                <c:pt idx="13">
                  <c:v>7218.9499999999989</c:v>
                </c:pt>
                <c:pt idx="14">
                  <c:v>6952.9799999999968</c:v>
                </c:pt>
                <c:pt idx="15">
                  <c:v>6690.342999999998</c:v>
                </c:pt>
                <c:pt idx="16">
                  <c:v>6668.8150000000014</c:v>
                </c:pt>
                <c:pt idx="17">
                  <c:v>6757.0540000000001</c:v>
                </c:pt>
                <c:pt idx="18">
                  <c:v>6919.3100000000013</c:v>
                </c:pt>
                <c:pt idx="19">
                  <c:v>7156.3189999999995</c:v>
                </c:pt>
                <c:pt idx="20">
                  <c:v>6944.4419999999991</c:v>
                </c:pt>
                <c:pt idx="21">
                  <c:v>6551.9019999999991</c:v>
                </c:pt>
                <c:pt idx="22">
                  <c:v>6258.8520000000008</c:v>
                </c:pt>
                <c:pt idx="23">
                  <c:v>5562.141999999998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32136"/>
        <c:axId val="171632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66.75</c:v>
                </c:pt>
                <c:pt idx="1">
                  <c:v>64.680000000000007</c:v>
                </c:pt>
                <c:pt idx="2">
                  <c:v>63.65</c:v>
                </c:pt>
                <c:pt idx="3">
                  <c:v>63.18</c:v>
                </c:pt>
                <c:pt idx="4">
                  <c:v>61.9</c:v>
                </c:pt>
                <c:pt idx="5">
                  <c:v>65.62</c:v>
                </c:pt>
                <c:pt idx="6">
                  <c:v>71.34</c:v>
                </c:pt>
                <c:pt idx="7">
                  <c:v>87.74</c:v>
                </c:pt>
                <c:pt idx="8">
                  <c:v>76.010000000000005</c:v>
                </c:pt>
                <c:pt idx="9">
                  <c:v>65</c:v>
                </c:pt>
                <c:pt idx="10">
                  <c:v>60.96</c:v>
                </c:pt>
                <c:pt idx="11">
                  <c:v>50</c:v>
                </c:pt>
                <c:pt idx="12">
                  <c:v>50</c:v>
                </c:pt>
                <c:pt idx="13">
                  <c:v>49.94</c:v>
                </c:pt>
                <c:pt idx="14">
                  <c:v>49.95</c:v>
                </c:pt>
                <c:pt idx="15">
                  <c:v>53.95</c:v>
                </c:pt>
                <c:pt idx="16">
                  <c:v>62.05</c:v>
                </c:pt>
                <c:pt idx="17">
                  <c:v>67</c:v>
                </c:pt>
                <c:pt idx="18">
                  <c:v>70.22</c:v>
                </c:pt>
                <c:pt idx="19">
                  <c:v>95.89</c:v>
                </c:pt>
                <c:pt idx="20">
                  <c:v>90</c:v>
                </c:pt>
                <c:pt idx="21">
                  <c:v>79.3</c:v>
                </c:pt>
                <c:pt idx="22">
                  <c:v>73.97</c:v>
                </c:pt>
                <c:pt idx="23">
                  <c:v>69.61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33312"/>
        <c:axId val="171632920"/>
      </c:lineChart>
      <c:catAx>
        <c:axId val="171632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32528"/>
        <c:crosses val="autoZero"/>
        <c:auto val="1"/>
        <c:lblAlgn val="ctr"/>
        <c:lblOffset val="100"/>
        <c:noMultiLvlLbl val="0"/>
      </c:catAx>
      <c:valAx>
        <c:axId val="17163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32136"/>
        <c:crosses val="autoZero"/>
        <c:crossBetween val="between"/>
      </c:valAx>
      <c:valAx>
        <c:axId val="171632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33312"/>
        <c:crosses val="max"/>
        <c:crossBetween val="between"/>
      </c:valAx>
      <c:catAx>
        <c:axId val="171633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632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44294</v>
          </cell>
        </row>
        <row r="5">
          <cell r="C5" t="str">
            <v>DAM</v>
          </cell>
        </row>
        <row r="26">
          <cell r="C26">
            <v>15951</v>
          </cell>
        </row>
        <row r="27">
          <cell r="C27">
            <v>56371.736000000034</v>
          </cell>
        </row>
        <row r="28">
          <cell r="C28">
            <v>5192</v>
          </cell>
        </row>
        <row r="29">
          <cell r="C29">
            <v>14519.922000000002</v>
          </cell>
        </row>
        <row r="30">
          <cell r="C30">
            <v>63155.491999999991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22693.706000000002</v>
          </cell>
        </row>
        <row r="39">
          <cell r="C39">
            <v>28254.688000000002</v>
          </cell>
        </row>
        <row r="40">
          <cell r="C40">
            <v>80442.432000000015</v>
          </cell>
        </row>
        <row r="41">
          <cell r="C41">
            <v>0</v>
          </cell>
        </row>
        <row r="42">
          <cell r="C42">
            <v>20395.412</v>
          </cell>
        </row>
        <row r="43">
          <cell r="C43">
            <v>3404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87.74</v>
          </cell>
          <cell r="J7">
            <v>76.010000000000005</v>
          </cell>
          <cell r="K7">
            <v>65</v>
          </cell>
          <cell r="L7">
            <v>60.96</v>
          </cell>
          <cell r="M7">
            <v>50</v>
          </cell>
          <cell r="N7">
            <v>50</v>
          </cell>
          <cell r="O7">
            <v>49.94</v>
          </cell>
          <cell r="P7">
            <v>49.95</v>
          </cell>
          <cell r="Q7">
            <v>53.95</v>
          </cell>
          <cell r="R7">
            <v>62.05</v>
          </cell>
          <cell r="S7">
            <v>67</v>
          </cell>
          <cell r="T7">
            <v>70.22</v>
          </cell>
          <cell r="U7">
            <v>95.89</v>
          </cell>
          <cell r="V7">
            <v>90</v>
          </cell>
          <cell r="W7">
            <v>79.3</v>
          </cell>
          <cell r="X7">
            <v>73.97</v>
          </cell>
          <cell r="Y7">
            <v>69.61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87.74</v>
          </cell>
          <cell r="J7">
            <v>76.010000000000005</v>
          </cell>
          <cell r="K7">
            <v>65</v>
          </cell>
          <cell r="L7">
            <v>60.96</v>
          </cell>
          <cell r="M7">
            <v>50</v>
          </cell>
          <cell r="N7">
            <v>50</v>
          </cell>
          <cell r="O7">
            <v>49.94</v>
          </cell>
          <cell r="P7">
            <v>49.95</v>
          </cell>
          <cell r="Q7">
            <v>53.95</v>
          </cell>
          <cell r="R7">
            <v>62.05</v>
          </cell>
          <cell r="S7">
            <v>67</v>
          </cell>
          <cell r="T7">
            <v>70.22</v>
          </cell>
          <cell r="U7">
            <v>95.89</v>
          </cell>
          <cell r="V7">
            <v>90</v>
          </cell>
          <cell r="W7">
            <v>79.3</v>
          </cell>
          <cell r="X7">
            <v>73.97</v>
          </cell>
          <cell r="Y7">
            <v>69.61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412.43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520</v>
          </cell>
          <cell r="I26">
            <v>520</v>
          </cell>
          <cell r="J26">
            <v>520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360</v>
          </cell>
          <cell r="R26">
            <v>360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H27">
            <v>200</v>
          </cell>
          <cell r="I27">
            <v>220</v>
          </cell>
          <cell r="J27">
            <v>233.78700000000001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377</v>
          </cell>
          <cell r="T27">
            <v>377</v>
          </cell>
          <cell r="U27">
            <v>377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428</v>
          </cell>
          <cell r="C28">
            <v>428</v>
          </cell>
          <cell r="D28">
            <v>368.88600000000002</v>
          </cell>
          <cell r="E28">
            <v>265</v>
          </cell>
          <cell r="F28">
            <v>265</v>
          </cell>
          <cell r="G28">
            <v>428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400</v>
          </cell>
          <cell r="I29">
            <v>401</v>
          </cell>
          <cell r="J29">
            <v>401</v>
          </cell>
          <cell r="K29">
            <v>401</v>
          </cell>
          <cell r="L29">
            <v>400</v>
          </cell>
          <cell r="M29">
            <v>309</v>
          </cell>
          <cell r="N29">
            <v>309</v>
          </cell>
          <cell r="O29">
            <v>250</v>
          </cell>
          <cell r="P29">
            <v>250</v>
          </cell>
          <cell r="Q29">
            <v>250</v>
          </cell>
          <cell r="R29">
            <v>400</v>
          </cell>
          <cell r="S29">
            <v>400</v>
          </cell>
          <cell r="T29">
            <v>400</v>
          </cell>
          <cell r="U29">
            <v>401</v>
          </cell>
          <cell r="V29">
            <v>402</v>
          </cell>
          <cell r="W29">
            <v>402</v>
          </cell>
          <cell r="X29">
            <v>402</v>
          </cell>
          <cell r="Y29">
            <v>402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10.268000000000001</v>
          </cell>
          <cell r="V30">
            <v>10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10.268000000000001</v>
          </cell>
          <cell r="V31">
            <v>5.7380000000000004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10.268000000000001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350</v>
          </cell>
          <cell r="J33">
            <v>350</v>
          </cell>
          <cell r="K33">
            <v>300</v>
          </cell>
          <cell r="L33">
            <v>300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5">
          <cell r="B35">
            <v>332.27199999999999</v>
          </cell>
          <cell r="C35">
            <v>328.51400000000001</v>
          </cell>
          <cell r="D35">
            <v>326.63600000000002</v>
          </cell>
          <cell r="E35">
            <v>325.78199999999998</v>
          </cell>
          <cell r="F35">
            <v>323.45400000000001</v>
          </cell>
          <cell r="G35">
            <v>330.21800000000002</v>
          </cell>
          <cell r="H35">
            <v>340.75400000000002</v>
          </cell>
          <cell r="I35">
            <v>360.07400000000001</v>
          </cell>
          <cell r="J35">
            <v>351.13299999999998</v>
          </cell>
          <cell r="K35">
            <v>329.09100000000001</v>
          </cell>
          <cell r="L35">
            <v>321.745</v>
          </cell>
          <cell r="M35">
            <v>210</v>
          </cell>
          <cell r="S35">
            <v>110</v>
          </cell>
          <cell r="T35">
            <v>338.58100000000002</v>
          </cell>
          <cell r="U35">
            <v>360.15199999999999</v>
          </cell>
          <cell r="V35">
            <v>360.09500000000003</v>
          </cell>
          <cell r="W35">
            <v>358.44400000000002</v>
          </cell>
          <cell r="X35">
            <v>346.6</v>
          </cell>
          <cell r="Y35">
            <v>337.47199999999998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253.20099999999999</v>
          </cell>
          <cell r="C37">
            <v>250</v>
          </cell>
          <cell r="D37">
            <v>250</v>
          </cell>
          <cell r="E37">
            <v>250</v>
          </cell>
          <cell r="F37">
            <v>245.482</v>
          </cell>
          <cell r="G37">
            <v>250</v>
          </cell>
          <cell r="H37">
            <v>284.30399999999997</v>
          </cell>
          <cell r="I37">
            <v>340.41899999999998</v>
          </cell>
          <cell r="J37">
            <v>292.89600000000002</v>
          </cell>
          <cell r="K37">
            <v>282.71899999999999</v>
          </cell>
          <cell r="L37">
            <v>254.57400000000001</v>
          </cell>
          <cell r="M37">
            <v>220</v>
          </cell>
          <cell r="N37">
            <v>220</v>
          </cell>
          <cell r="O37">
            <v>250</v>
          </cell>
          <cell r="P37">
            <v>250</v>
          </cell>
          <cell r="Q37">
            <v>250</v>
          </cell>
          <cell r="R37">
            <v>255.304</v>
          </cell>
          <cell r="S37">
            <v>286.23500000000001</v>
          </cell>
          <cell r="T37">
            <v>287.79500000000002</v>
          </cell>
          <cell r="U37">
            <v>368.03100000000001</v>
          </cell>
          <cell r="V37">
            <v>340.03</v>
          </cell>
          <cell r="W37">
            <v>308.642</v>
          </cell>
          <cell r="X37">
            <v>318.54000000000002</v>
          </cell>
          <cell r="Y37">
            <v>306.30200000000002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200</v>
          </cell>
          <cell r="I40">
            <v>200</v>
          </cell>
          <cell r="T40">
            <v>170</v>
          </cell>
          <cell r="U40">
            <v>180</v>
          </cell>
          <cell r="V40">
            <v>180</v>
          </cell>
          <cell r="W40">
            <v>240</v>
          </cell>
          <cell r="X40">
            <v>240</v>
          </cell>
        </row>
        <row r="41">
          <cell r="H41">
            <v>40</v>
          </cell>
          <cell r="I41">
            <v>75</v>
          </cell>
          <cell r="J41">
            <v>75</v>
          </cell>
          <cell r="K41">
            <v>60</v>
          </cell>
          <cell r="S41">
            <v>60</v>
          </cell>
          <cell r="T41">
            <v>75</v>
          </cell>
          <cell r="U41">
            <v>75</v>
          </cell>
          <cell r="V41">
            <v>60</v>
          </cell>
          <cell r="W41">
            <v>60</v>
          </cell>
        </row>
        <row r="42">
          <cell r="S42">
            <v>45</v>
          </cell>
          <cell r="T42">
            <v>50</v>
          </cell>
          <cell r="U42">
            <v>50</v>
          </cell>
          <cell r="V42">
            <v>65</v>
          </cell>
          <cell r="W42">
            <v>45</v>
          </cell>
          <cell r="X42">
            <v>45</v>
          </cell>
        </row>
        <row r="43"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S43">
            <v>40</v>
          </cell>
          <cell r="T43">
            <v>40</v>
          </cell>
          <cell r="U43">
            <v>50</v>
          </cell>
          <cell r="V43">
            <v>40</v>
          </cell>
          <cell r="W43">
            <v>40</v>
          </cell>
          <cell r="X43">
            <v>40</v>
          </cell>
        </row>
        <row r="44">
          <cell r="S44">
            <v>90</v>
          </cell>
          <cell r="T44">
            <v>90</v>
          </cell>
          <cell r="U44">
            <v>100</v>
          </cell>
          <cell r="V44">
            <v>90</v>
          </cell>
          <cell r="W44">
            <v>90</v>
          </cell>
        </row>
        <row r="45">
          <cell r="O45">
            <v>90</v>
          </cell>
        </row>
        <row r="46">
          <cell r="Q46">
            <v>35</v>
          </cell>
          <cell r="R46">
            <v>35</v>
          </cell>
        </row>
        <row r="49">
          <cell r="T49">
            <v>100</v>
          </cell>
          <cell r="U49">
            <v>100</v>
          </cell>
          <cell r="V49">
            <v>100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100</v>
          </cell>
          <cell r="T51">
            <v>100</v>
          </cell>
          <cell r="U51">
            <v>120</v>
          </cell>
          <cell r="V51">
            <v>100</v>
          </cell>
          <cell r="W51">
            <v>100</v>
          </cell>
          <cell r="X51">
            <v>100</v>
          </cell>
        </row>
        <row r="54">
          <cell r="T54">
            <v>35</v>
          </cell>
          <cell r="U54">
            <v>35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2044.5179999999998</v>
          </cell>
          <cell r="C59">
            <v>1997.8910000000003</v>
          </cell>
          <cell r="D59">
            <v>1971.7760000000005</v>
          </cell>
          <cell r="E59">
            <v>1925.6419999999998</v>
          </cell>
          <cell r="F59">
            <v>1877.6959999999997</v>
          </cell>
          <cell r="G59">
            <v>1816.396</v>
          </cell>
          <cell r="H59">
            <v>1812.6459999999997</v>
          </cell>
          <cell r="I59">
            <v>2116.9889999999996</v>
          </cell>
          <cell r="J59">
            <v>2667.4410000000003</v>
          </cell>
          <cell r="K59">
            <v>3221.893</v>
          </cell>
          <cell r="L59">
            <v>3709.3349999999987</v>
          </cell>
          <cell r="M59">
            <v>4053.598</v>
          </cell>
          <cell r="N59">
            <v>4242.494999999999</v>
          </cell>
          <cell r="O59">
            <v>4302.0200000000004</v>
          </cell>
          <cell r="P59">
            <v>4160.0620000000008</v>
          </cell>
          <cell r="Q59">
            <v>3856.4440000000009</v>
          </cell>
          <cell r="R59">
            <v>3345.0389999999993</v>
          </cell>
          <cell r="S59">
            <v>2697.8839999999996</v>
          </cell>
          <cell r="T59">
            <v>2218.011</v>
          </cell>
          <cell r="U59">
            <v>2015.4459999999999</v>
          </cell>
          <cell r="V59">
            <v>1921.1000000000004</v>
          </cell>
          <cell r="W59">
            <v>1814.8710000000003</v>
          </cell>
          <cell r="X59">
            <v>1724.8240000000005</v>
          </cell>
          <cell r="Y59">
            <v>1641.4750000000004</v>
          </cell>
        </row>
        <row r="72">
          <cell r="B72">
            <v>200</v>
          </cell>
          <cell r="C72">
            <v>180</v>
          </cell>
          <cell r="D72">
            <v>140</v>
          </cell>
          <cell r="E72">
            <v>140</v>
          </cell>
          <cell r="F72">
            <v>153.92400000000001</v>
          </cell>
          <cell r="G72">
            <v>200</v>
          </cell>
          <cell r="H72">
            <v>153</v>
          </cell>
          <cell r="I72">
            <v>318</v>
          </cell>
          <cell r="J72">
            <v>320</v>
          </cell>
          <cell r="K72">
            <v>275</v>
          </cell>
          <cell r="L72">
            <v>215</v>
          </cell>
          <cell r="M72">
            <v>235</v>
          </cell>
          <cell r="N72">
            <v>234</v>
          </cell>
          <cell r="O72">
            <v>229</v>
          </cell>
          <cell r="P72">
            <v>221</v>
          </cell>
          <cell r="Q72">
            <v>217</v>
          </cell>
          <cell r="R72">
            <v>232</v>
          </cell>
          <cell r="S72">
            <v>246.99799999999999</v>
          </cell>
          <cell r="T72">
            <v>318</v>
          </cell>
          <cell r="U72">
            <v>318</v>
          </cell>
          <cell r="V72">
            <v>318</v>
          </cell>
          <cell r="W72">
            <v>259</v>
          </cell>
          <cell r="X72">
            <v>204</v>
          </cell>
          <cell r="Y72">
            <v>102</v>
          </cell>
        </row>
        <row r="73">
          <cell r="B73">
            <v>87</v>
          </cell>
          <cell r="C73">
            <v>72</v>
          </cell>
          <cell r="D73">
            <v>74</v>
          </cell>
          <cell r="E73">
            <v>75</v>
          </cell>
          <cell r="F73">
            <v>74</v>
          </cell>
          <cell r="G73">
            <v>87</v>
          </cell>
          <cell r="H73">
            <v>87</v>
          </cell>
          <cell r="I73">
            <v>67</v>
          </cell>
          <cell r="J73">
            <v>67</v>
          </cell>
          <cell r="K73">
            <v>66</v>
          </cell>
          <cell r="L73">
            <v>51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53</v>
          </cell>
          <cell r="T73">
            <v>58</v>
          </cell>
          <cell r="U73">
            <v>123</v>
          </cell>
          <cell r="V73">
            <v>58</v>
          </cell>
          <cell r="W73">
            <v>58</v>
          </cell>
          <cell r="X73">
            <v>77</v>
          </cell>
          <cell r="Y73">
            <v>73</v>
          </cell>
        </row>
        <row r="74">
          <cell r="B74">
            <v>168</v>
          </cell>
          <cell r="C74">
            <v>173</v>
          </cell>
          <cell r="D74">
            <v>168</v>
          </cell>
          <cell r="E74">
            <v>158</v>
          </cell>
          <cell r="F74">
            <v>163</v>
          </cell>
          <cell r="G74">
            <v>168</v>
          </cell>
          <cell r="H74">
            <v>173</v>
          </cell>
          <cell r="I74">
            <v>115</v>
          </cell>
          <cell r="J74">
            <v>105</v>
          </cell>
          <cell r="K74">
            <v>105</v>
          </cell>
          <cell r="L74">
            <v>95</v>
          </cell>
          <cell r="M74">
            <v>100</v>
          </cell>
          <cell r="N74">
            <v>85</v>
          </cell>
          <cell r="O74">
            <v>85</v>
          </cell>
          <cell r="P74">
            <v>85</v>
          </cell>
          <cell r="Q74">
            <v>95</v>
          </cell>
          <cell r="R74">
            <v>125</v>
          </cell>
          <cell r="S74">
            <v>151</v>
          </cell>
          <cell r="T74">
            <v>162</v>
          </cell>
          <cell r="U74">
            <v>247</v>
          </cell>
          <cell r="V74">
            <v>217</v>
          </cell>
          <cell r="W74">
            <v>222</v>
          </cell>
          <cell r="X74">
            <v>257</v>
          </cell>
          <cell r="Y74">
            <v>222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I76">
            <v>139.30000000000001</v>
          </cell>
          <cell r="J76">
            <v>500</v>
          </cell>
          <cell r="K76">
            <v>442.2</v>
          </cell>
          <cell r="L76">
            <v>500</v>
          </cell>
          <cell r="M76">
            <v>470.2</v>
          </cell>
          <cell r="N76">
            <v>320.10000000000002</v>
          </cell>
          <cell r="R76">
            <v>239.6</v>
          </cell>
          <cell r="V76">
            <v>88.6</v>
          </cell>
        </row>
      </sheetData>
      <sheetData sheetId="17">
        <row r="64">
          <cell r="B64">
            <v>1030.662</v>
          </cell>
          <cell r="C64">
            <v>1046.2440000000001</v>
          </cell>
          <cell r="D64">
            <v>1054.8409999999999</v>
          </cell>
          <cell r="E64">
            <v>1054.8340000000001</v>
          </cell>
          <cell r="F64">
            <v>1055.835</v>
          </cell>
          <cell r="G64">
            <v>1052.8109999999999</v>
          </cell>
          <cell r="H64">
            <v>1036.73</v>
          </cell>
          <cell r="I64">
            <v>1018.201</v>
          </cell>
          <cell r="J64">
            <v>989.20100000000002</v>
          </cell>
          <cell r="K64">
            <v>951.2</v>
          </cell>
          <cell r="L64">
            <v>854.19899999999996</v>
          </cell>
          <cell r="M64">
            <v>828.19799999999998</v>
          </cell>
          <cell r="N64">
            <v>811.19799999999998</v>
          </cell>
          <cell r="O64">
            <v>814.423</v>
          </cell>
          <cell r="P64">
            <v>872.423</v>
          </cell>
          <cell r="Q64">
            <v>873.42399999999998</v>
          </cell>
          <cell r="R64">
            <v>880.20299999999997</v>
          </cell>
          <cell r="S64">
            <v>969.03600000000006</v>
          </cell>
          <cell r="T64">
            <v>904.05100000000004</v>
          </cell>
          <cell r="U64">
            <v>905.57799999999997</v>
          </cell>
          <cell r="V64">
            <v>907.58899999999994</v>
          </cell>
          <cell r="W64">
            <v>933.60599999999999</v>
          </cell>
          <cell r="X64">
            <v>842.11199999999997</v>
          </cell>
          <cell r="Y64">
            <v>1007.107</v>
          </cell>
        </row>
        <row r="65">
          <cell r="B65">
            <v>919.29800000000023</v>
          </cell>
          <cell r="C65">
            <v>891.91600000000017</v>
          </cell>
          <cell r="D65">
            <v>880.2</v>
          </cell>
          <cell r="E65">
            <v>889.85700000000008</v>
          </cell>
          <cell r="F65">
            <v>924.17099999999994</v>
          </cell>
          <cell r="G65">
            <v>1029.5930000000001</v>
          </cell>
          <cell r="H65">
            <v>1206.5900000000001</v>
          </cell>
          <cell r="I65">
            <v>1350.6569999999999</v>
          </cell>
          <cell r="J65">
            <v>1411.4539999999997</v>
          </cell>
          <cell r="K65">
            <v>1419.4460000000001</v>
          </cell>
          <cell r="L65">
            <v>1446.3739999999998</v>
          </cell>
          <cell r="M65">
            <v>1453.68</v>
          </cell>
          <cell r="N65">
            <v>1433.24</v>
          </cell>
          <cell r="O65">
            <v>1325.425</v>
          </cell>
          <cell r="P65">
            <v>1255.9859999999999</v>
          </cell>
          <cell r="Q65">
            <v>1192.8169999999998</v>
          </cell>
          <cell r="R65">
            <v>1234.1549999999997</v>
          </cell>
          <cell r="S65">
            <v>1216.0119999999999</v>
          </cell>
          <cell r="T65">
            <v>1222.9789999999998</v>
          </cell>
          <cell r="U65">
            <v>1220.616</v>
          </cell>
          <cell r="V65">
            <v>1180.8620000000001</v>
          </cell>
          <cell r="W65">
            <v>1102.4860000000001</v>
          </cell>
          <cell r="X65">
            <v>1062.413</v>
          </cell>
          <cell r="Y65">
            <v>984.46100000000013</v>
          </cell>
        </row>
        <row r="66">
          <cell r="B66">
            <v>2345.2219999999993</v>
          </cell>
          <cell r="C66">
            <v>2225.5009999999997</v>
          </cell>
          <cell r="D66">
            <v>2129.1570000000002</v>
          </cell>
          <cell r="E66">
            <v>2099.7360000000003</v>
          </cell>
          <cell r="F66">
            <v>2178.2620000000002</v>
          </cell>
          <cell r="G66">
            <v>2441.9980000000005</v>
          </cell>
          <cell r="H66">
            <v>2916.9259999999995</v>
          </cell>
          <cell r="I66">
            <v>3503.2820000000002</v>
          </cell>
          <cell r="J66">
            <v>3770.502</v>
          </cell>
          <cell r="K66">
            <v>3907.1709999999998</v>
          </cell>
          <cell r="L66">
            <v>4094.5129999999999</v>
          </cell>
          <cell r="M66">
            <v>4150.8310000000001</v>
          </cell>
          <cell r="N66">
            <v>4075.5860000000007</v>
          </cell>
          <cell r="O66">
            <v>3477.8020000000001</v>
          </cell>
          <cell r="P66">
            <v>3324.7709999999997</v>
          </cell>
          <cell r="Q66">
            <v>3196.3020000000001</v>
          </cell>
          <cell r="R66">
            <v>3697.9569999999999</v>
          </cell>
          <cell r="S66">
            <v>3775.0059999999999</v>
          </cell>
          <cell r="T66">
            <v>4068.9800000000005</v>
          </cell>
          <cell r="U66">
            <v>4316.7250000000004</v>
          </cell>
          <cell r="V66">
            <v>4261.991</v>
          </cell>
          <cell r="W66">
            <v>3896.4100000000003</v>
          </cell>
          <cell r="X66">
            <v>3609.3269999999998</v>
          </cell>
          <cell r="Y66">
            <v>2978.4740000000006</v>
          </cell>
        </row>
        <row r="68">
          <cell r="B68">
            <v>115</v>
          </cell>
          <cell r="C68">
            <v>119.5</v>
          </cell>
          <cell r="D68">
            <v>123</v>
          </cell>
          <cell r="E68">
            <v>124</v>
          </cell>
          <cell r="F68">
            <v>125</v>
          </cell>
          <cell r="G68">
            <v>129</v>
          </cell>
          <cell r="H68">
            <v>131.5</v>
          </cell>
          <cell r="I68">
            <v>131.5</v>
          </cell>
          <cell r="J68">
            <v>132</v>
          </cell>
          <cell r="K68">
            <v>143</v>
          </cell>
          <cell r="L68">
            <v>151.5</v>
          </cell>
          <cell r="M68">
            <v>162</v>
          </cell>
          <cell r="N68">
            <v>170.5</v>
          </cell>
          <cell r="O68">
            <v>175</v>
          </cell>
          <cell r="P68">
            <v>174</v>
          </cell>
          <cell r="Q68">
            <v>173</v>
          </cell>
          <cell r="R68">
            <v>158.5</v>
          </cell>
          <cell r="S68">
            <v>137</v>
          </cell>
          <cell r="T68">
            <v>149</v>
          </cell>
          <cell r="U68">
            <v>153</v>
          </cell>
          <cell r="V68">
            <v>149</v>
          </cell>
          <cell r="W68">
            <v>139</v>
          </cell>
          <cell r="X68">
            <v>125.5</v>
          </cell>
          <cell r="Y68">
            <v>113.5</v>
          </cell>
        </row>
        <row r="72">
          <cell r="B72">
            <v>93</v>
          </cell>
          <cell r="C72">
            <v>66</v>
          </cell>
          <cell r="D72">
            <v>63</v>
          </cell>
          <cell r="E72">
            <v>63</v>
          </cell>
          <cell r="F72">
            <v>63</v>
          </cell>
          <cell r="G72">
            <v>86</v>
          </cell>
          <cell r="H72">
            <v>114</v>
          </cell>
          <cell r="I72">
            <v>110</v>
          </cell>
          <cell r="J72">
            <v>114</v>
          </cell>
          <cell r="K72">
            <v>101</v>
          </cell>
          <cell r="L72">
            <v>100</v>
          </cell>
          <cell r="M72">
            <v>76</v>
          </cell>
          <cell r="N72">
            <v>108</v>
          </cell>
          <cell r="O72">
            <v>83</v>
          </cell>
          <cell r="P72">
            <v>88</v>
          </cell>
          <cell r="Q72">
            <v>83</v>
          </cell>
          <cell r="R72">
            <v>33</v>
          </cell>
          <cell r="S72">
            <v>20</v>
          </cell>
          <cell r="T72">
            <v>24</v>
          </cell>
          <cell r="U72">
            <v>25</v>
          </cell>
          <cell r="V72">
            <v>24</v>
          </cell>
          <cell r="W72">
            <v>24</v>
          </cell>
          <cell r="X72">
            <v>24</v>
          </cell>
          <cell r="Y72">
            <v>62</v>
          </cell>
        </row>
        <row r="73">
          <cell r="B73">
            <v>312</v>
          </cell>
          <cell r="C73">
            <v>292</v>
          </cell>
          <cell r="D73">
            <v>318</v>
          </cell>
          <cell r="E73">
            <v>340</v>
          </cell>
          <cell r="F73">
            <v>314</v>
          </cell>
          <cell r="G73">
            <v>294</v>
          </cell>
          <cell r="H73">
            <v>193</v>
          </cell>
          <cell r="I73">
            <v>240</v>
          </cell>
          <cell r="J73">
            <v>388</v>
          </cell>
          <cell r="K73">
            <v>454</v>
          </cell>
          <cell r="L73">
            <v>435.96800000000002</v>
          </cell>
          <cell r="M73">
            <v>468</v>
          </cell>
          <cell r="N73">
            <v>454</v>
          </cell>
          <cell r="O73">
            <v>480</v>
          </cell>
          <cell r="P73">
            <v>487</v>
          </cell>
          <cell r="Q73">
            <v>423</v>
          </cell>
          <cell r="R73">
            <v>383</v>
          </cell>
          <cell r="S73">
            <v>366</v>
          </cell>
          <cell r="T73">
            <v>220</v>
          </cell>
          <cell r="U73">
            <v>229</v>
          </cell>
          <cell r="V73">
            <v>274</v>
          </cell>
          <cell r="W73">
            <v>216</v>
          </cell>
          <cell r="X73">
            <v>218</v>
          </cell>
          <cell r="Y73">
            <v>194</v>
          </cell>
        </row>
        <row r="74">
          <cell r="B74">
            <v>313</v>
          </cell>
          <cell r="C74">
            <v>290.14400000000001</v>
          </cell>
          <cell r="D74">
            <v>233</v>
          </cell>
          <cell r="E74">
            <v>228</v>
          </cell>
          <cell r="F74">
            <v>233</v>
          </cell>
          <cell r="G74">
            <v>237</v>
          </cell>
          <cell r="H74">
            <v>208</v>
          </cell>
          <cell r="I74">
            <v>234</v>
          </cell>
          <cell r="J74">
            <v>414</v>
          </cell>
          <cell r="K74">
            <v>423</v>
          </cell>
          <cell r="L74">
            <v>475</v>
          </cell>
          <cell r="M74">
            <v>460</v>
          </cell>
          <cell r="N74">
            <v>385</v>
          </cell>
          <cell r="O74">
            <v>389</v>
          </cell>
          <cell r="P74">
            <v>384</v>
          </cell>
          <cell r="Q74">
            <v>387</v>
          </cell>
          <cell r="R74">
            <v>282</v>
          </cell>
          <cell r="S74">
            <v>155</v>
          </cell>
          <cell r="T74">
            <v>55</v>
          </cell>
          <cell r="U74">
            <v>170</v>
          </cell>
          <cell r="V74">
            <v>147</v>
          </cell>
          <cell r="W74">
            <v>120</v>
          </cell>
          <cell r="X74">
            <v>130</v>
          </cell>
          <cell r="Y74">
            <v>148</v>
          </cell>
        </row>
        <row r="76">
          <cell r="B76">
            <v>439.1</v>
          </cell>
          <cell r="C76">
            <v>500</v>
          </cell>
          <cell r="D76">
            <v>500</v>
          </cell>
          <cell r="E76">
            <v>341.9</v>
          </cell>
          <cell r="F76">
            <v>211.2</v>
          </cell>
          <cell r="G76">
            <v>37.1</v>
          </cell>
          <cell r="H76">
            <v>49.9</v>
          </cell>
          <cell r="O76">
            <v>474.3</v>
          </cell>
          <cell r="P76">
            <v>366.8</v>
          </cell>
          <cell r="Q76">
            <v>361.8</v>
          </cell>
          <cell r="S76">
            <v>119</v>
          </cell>
          <cell r="T76">
            <v>275.3</v>
          </cell>
          <cell r="U76">
            <v>136.4</v>
          </cell>
          <cell r="W76">
            <v>120.4</v>
          </cell>
          <cell r="X76">
            <v>247.5</v>
          </cell>
          <cell r="Y76">
            <v>74.599999999999994</v>
          </cell>
        </row>
      </sheetData>
      <sheetData sheetId="18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87.74</v>
          </cell>
          <cell r="J7">
            <v>76.010000000000005</v>
          </cell>
          <cell r="K7">
            <v>65</v>
          </cell>
          <cell r="L7">
            <v>60.96</v>
          </cell>
          <cell r="M7">
            <v>50</v>
          </cell>
          <cell r="N7">
            <v>50</v>
          </cell>
          <cell r="O7">
            <v>49.94</v>
          </cell>
          <cell r="P7">
            <v>49.95</v>
          </cell>
          <cell r="Q7">
            <v>53.95</v>
          </cell>
          <cell r="R7">
            <v>62.05</v>
          </cell>
          <cell r="S7">
            <v>67</v>
          </cell>
          <cell r="T7">
            <v>70.22</v>
          </cell>
          <cell r="U7">
            <v>95.89</v>
          </cell>
          <cell r="V7">
            <v>90</v>
          </cell>
          <cell r="W7">
            <v>79.3</v>
          </cell>
          <cell r="X7">
            <v>73.97</v>
          </cell>
          <cell r="Y7">
            <v>69.61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44292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5567.3210000000008</v>
      </c>
      <c r="C4" s="18">
        <v>5431.3050000000003</v>
      </c>
      <c r="D4" s="18">
        <v>5301.1979999999994</v>
      </c>
      <c r="E4" s="18">
        <v>5141.3240000000005</v>
      </c>
      <c r="F4" s="18">
        <v>5104.4559999999992</v>
      </c>
      <c r="G4" s="18">
        <v>5307.5139999999992</v>
      </c>
      <c r="H4" s="18">
        <v>5856.6039999999975</v>
      </c>
      <c r="I4" s="18">
        <v>6587.6820000000007</v>
      </c>
      <c r="J4" s="18">
        <v>7219.1569999999992</v>
      </c>
      <c r="K4" s="18">
        <v>7398.8029999999999</v>
      </c>
      <c r="L4" s="18">
        <v>7557.5539999999983</v>
      </c>
      <c r="M4" s="18">
        <v>7598.6980000000003</v>
      </c>
      <c r="N4" s="18">
        <v>7437.4950000000008</v>
      </c>
      <c r="O4" s="18">
        <v>7218.92</v>
      </c>
      <c r="P4" s="18">
        <v>6952.9619999999995</v>
      </c>
      <c r="Q4" s="18">
        <v>6690.3440000000019</v>
      </c>
      <c r="R4" s="18">
        <v>6668.8429999999989</v>
      </c>
      <c r="S4" s="18">
        <v>6757.0169999999989</v>
      </c>
      <c r="T4" s="18">
        <v>6919.2869999999994</v>
      </c>
      <c r="U4" s="18">
        <v>7156.3330000000005</v>
      </c>
      <c r="V4" s="18">
        <v>6944.4629999999979</v>
      </c>
      <c r="W4" s="18">
        <v>6551.857</v>
      </c>
      <c r="X4" s="18">
        <v>6258.8640000000005</v>
      </c>
      <c r="Y4" s="18">
        <v>5562.1489999999985</v>
      </c>
      <c r="Z4" s="19"/>
      <c r="AA4" s="20">
        <f>SUM(B4:Z4)</f>
        <v>155190.14999999997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87.74</v>
      </c>
      <c r="J7" s="28">
        <v>76.010000000000005</v>
      </c>
      <c r="K7" s="28">
        <v>65</v>
      </c>
      <c r="L7" s="28">
        <v>60.96</v>
      </c>
      <c r="M7" s="28">
        <v>50</v>
      </c>
      <c r="N7" s="28">
        <v>50</v>
      </c>
      <c r="O7" s="28">
        <v>49.94</v>
      </c>
      <c r="P7" s="28">
        <v>49.95</v>
      </c>
      <c r="Q7" s="28">
        <v>53.95</v>
      </c>
      <c r="R7" s="28">
        <v>62.05</v>
      </c>
      <c r="S7" s="28">
        <v>67</v>
      </c>
      <c r="T7" s="28">
        <v>70.22</v>
      </c>
      <c r="U7" s="28">
        <v>95.89</v>
      </c>
      <c r="V7" s="28">
        <v>90</v>
      </c>
      <c r="W7" s="28">
        <v>79.3</v>
      </c>
      <c r="X7" s="28">
        <v>73.97</v>
      </c>
      <c r="Y7" s="28">
        <v>69.61</v>
      </c>
      <c r="Z7" s="29"/>
      <c r="AA7" s="30">
        <f>IF(SUM(GR_MAINLAND_MCP_SUM_SELL)&lt;&gt;0,AVERAGEIF(GR_MAINLAND_MCP_SUM_SELL,"&lt;&gt;"""),"")</f>
        <v>67.029583333333335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659</v>
      </c>
      <c r="C10" s="42">
        <v>659</v>
      </c>
      <c r="D10" s="42">
        <v>659</v>
      </c>
      <c r="E10" s="42">
        <v>659</v>
      </c>
      <c r="F10" s="42">
        <v>659</v>
      </c>
      <c r="G10" s="42">
        <v>659</v>
      </c>
      <c r="H10" s="42">
        <v>659</v>
      </c>
      <c r="I10" s="42">
        <v>704</v>
      </c>
      <c r="J10" s="42">
        <v>659</v>
      </c>
      <c r="K10" s="42">
        <v>659</v>
      </c>
      <c r="L10" s="42">
        <v>659</v>
      </c>
      <c r="M10" s="42">
        <v>659</v>
      </c>
      <c r="N10" s="42">
        <v>659</v>
      </c>
      <c r="O10" s="42">
        <v>659</v>
      </c>
      <c r="P10" s="42">
        <v>659</v>
      </c>
      <c r="Q10" s="42">
        <v>659</v>
      </c>
      <c r="R10" s="42">
        <v>659</v>
      </c>
      <c r="S10" s="42">
        <v>659</v>
      </c>
      <c r="T10" s="42">
        <v>659</v>
      </c>
      <c r="U10" s="42">
        <v>704</v>
      </c>
      <c r="V10" s="42">
        <v>704</v>
      </c>
      <c r="W10" s="42">
        <v>659</v>
      </c>
      <c r="X10" s="42">
        <v>659</v>
      </c>
      <c r="Y10" s="42">
        <v>659</v>
      </c>
      <c r="Z10" s="43"/>
      <c r="AA10" s="44">
        <f>SUM(B10:Z10)</f>
        <v>15951</v>
      </c>
    </row>
    <row r="11" spans="1:27" ht="24.95" customHeight="1" x14ac:dyDescent="0.2">
      <c r="A11" s="45" t="s">
        <v>7</v>
      </c>
      <c r="B11" s="46">
        <v>2258.8029999999999</v>
      </c>
      <c r="C11" s="47">
        <v>2199.4139999999998</v>
      </c>
      <c r="D11" s="47">
        <v>2138.422</v>
      </c>
      <c r="E11" s="47">
        <v>2033.6819999999998</v>
      </c>
      <c r="F11" s="47">
        <v>2026.8359999999998</v>
      </c>
      <c r="G11" s="47">
        <v>2201.1179999999999</v>
      </c>
      <c r="H11" s="47">
        <v>2615.9580000000001</v>
      </c>
      <c r="I11" s="47">
        <v>2762.393</v>
      </c>
      <c r="J11" s="47">
        <v>2719.7159999999999</v>
      </c>
      <c r="K11" s="47">
        <v>2463.71</v>
      </c>
      <c r="L11" s="47">
        <v>2264.2190000000001</v>
      </c>
      <c r="M11" s="47">
        <v>1976.9</v>
      </c>
      <c r="N11" s="47">
        <v>1766.9</v>
      </c>
      <c r="O11" s="47">
        <v>1737.9</v>
      </c>
      <c r="P11" s="47">
        <v>1737.9</v>
      </c>
      <c r="Q11" s="47">
        <v>1737.9</v>
      </c>
      <c r="R11" s="47">
        <v>1943.204</v>
      </c>
      <c r="S11" s="47">
        <v>2564.1350000000002</v>
      </c>
      <c r="T11" s="47">
        <v>2794.2759999999998</v>
      </c>
      <c r="U11" s="47">
        <v>2962.8869999999997</v>
      </c>
      <c r="V11" s="47">
        <v>2926.7629999999999</v>
      </c>
      <c r="W11" s="47">
        <v>2887.9859999999999</v>
      </c>
      <c r="X11" s="47">
        <v>2836.04</v>
      </c>
      <c r="Y11" s="47">
        <v>2814.674</v>
      </c>
      <c r="Z11" s="48"/>
      <c r="AA11" s="49">
        <f>SUM(B11:Z11)</f>
        <v>56371.736000000004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100</v>
      </c>
      <c r="G12" s="47">
        <v>126</v>
      </c>
      <c r="H12" s="47">
        <v>306</v>
      </c>
      <c r="I12" s="47">
        <v>315</v>
      </c>
      <c r="J12" s="47">
        <v>131</v>
      </c>
      <c r="K12" s="47">
        <v>116</v>
      </c>
      <c r="L12" s="47">
        <v>14</v>
      </c>
      <c r="M12" s="47">
        <v>14</v>
      </c>
      <c r="N12" s="47">
        <v>40</v>
      </c>
      <c r="O12" s="47">
        <v>116</v>
      </c>
      <c r="P12" s="47"/>
      <c r="Q12" s="47">
        <v>35</v>
      </c>
      <c r="R12" s="47">
        <v>35</v>
      </c>
      <c r="S12" s="47">
        <v>335</v>
      </c>
      <c r="T12" s="47">
        <v>660</v>
      </c>
      <c r="U12" s="47">
        <v>736</v>
      </c>
      <c r="V12" s="47">
        <v>661</v>
      </c>
      <c r="W12" s="47">
        <v>601</v>
      </c>
      <c r="X12" s="47">
        <v>451</v>
      </c>
      <c r="Y12" s="47"/>
      <c r="Z12" s="48"/>
      <c r="AA12" s="49">
        <f>SUM(B12:Z12)</f>
        <v>5192</v>
      </c>
    </row>
    <row r="13" spans="1:27" ht="24.95" customHeight="1" x14ac:dyDescent="0.2">
      <c r="A13" s="50" t="s">
        <v>9</v>
      </c>
      <c r="B13" s="51">
        <v>2044.5179999999998</v>
      </c>
      <c r="C13" s="52">
        <v>1997.8910000000003</v>
      </c>
      <c r="D13" s="52">
        <v>1971.7760000000005</v>
      </c>
      <c r="E13" s="52">
        <v>1925.6419999999998</v>
      </c>
      <c r="F13" s="52">
        <v>1877.6959999999997</v>
      </c>
      <c r="G13" s="52">
        <v>1816.396</v>
      </c>
      <c r="H13" s="52">
        <v>1812.6459999999997</v>
      </c>
      <c r="I13" s="52">
        <v>2116.9889999999996</v>
      </c>
      <c r="J13" s="52">
        <v>2667.4410000000003</v>
      </c>
      <c r="K13" s="52">
        <v>3221.893</v>
      </c>
      <c r="L13" s="52">
        <v>3709.3349999999987</v>
      </c>
      <c r="M13" s="52">
        <v>4053.598</v>
      </c>
      <c r="N13" s="52">
        <v>4242.494999999999</v>
      </c>
      <c r="O13" s="52">
        <v>4302.0200000000004</v>
      </c>
      <c r="P13" s="52">
        <v>4160.0620000000008</v>
      </c>
      <c r="Q13" s="52">
        <v>3856.4440000000009</v>
      </c>
      <c r="R13" s="52">
        <v>3345.0389999999993</v>
      </c>
      <c r="S13" s="52">
        <v>2697.8839999999996</v>
      </c>
      <c r="T13" s="52">
        <v>2218.011</v>
      </c>
      <c r="U13" s="52">
        <v>2015.4459999999999</v>
      </c>
      <c r="V13" s="52">
        <v>1921.1000000000004</v>
      </c>
      <c r="W13" s="52">
        <v>1814.8710000000003</v>
      </c>
      <c r="X13" s="52">
        <v>1724.8240000000005</v>
      </c>
      <c r="Y13" s="52">
        <v>1641.4750000000004</v>
      </c>
      <c r="Z13" s="53"/>
      <c r="AA13" s="54">
        <f>SUM(B13:Z13)</f>
        <v>63155.491999999991</v>
      </c>
    </row>
    <row r="14" spans="1:27" ht="30" customHeight="1" thickBot="1" x14ac:dyDescent="0.25">
      <c r="A14" s="55" t="s">
        <v>10</v>
      </c>
      <c r="B14" s="56">
        <f>IF(LEN(B$2)&gt;0,SUM(B10:B13),"")</f>
        <v>5062.3209999999999</v>
      </c>
      <c r="C14" s="57">
        <f t="shared" ref="C14:Z14" si="0">IF(LEN(C$2)&gt;0,SUM(C10:C13),"")</f>
        <v>4956.3050000000003</v>
      </c>
      <c r="D14" s="57">
        <f t="shared" si="0"/>
        <v>4869.1980000000003</v>
      </c>
      <c r="E14" s="57">
        <f t="shared" si="0"/>
        <v>4718.3239999999996</v>
      </c>
      <c r="F14" s="57">
        <f t="shared" si="0"/>
        <v>4663.5319999999992</v>
      </c>
      <c r="G14" s="57">
        <f t="shared" si="0"/>
        <v>4802.5140000000001</v>
      </c>
      <c r="H14" s="57">
        <f t="shared" si="0"/>
        <v>5393.6039999999994</v>
      </c>
      <c r="I14" s="57">
        <f t="shared" si="0"/>
        <v>5898.3819999999996</v>
      </c>
      <c r="J14" s="57">
        <f t="shared" si="0"/>
        <v>6177.1570000000002</v>
      </c>
      <c r="K14" s="57">
        <f t="shared" si="0"/>
        <v>6460.6030000000001</v>
      </c>
      <c r="L14" s="57">
        <f t="shared" si="0"/>
        <v>6646.5539999999983</v>
      </c>
      <c r="M14" s="57">
        <f t="shared" si="0"/>
        <v>6703.4979999999996</v>
      </c>
      <c r="N14" s="57">
        <f t="shared" si="0"/>
        <v>6708.3949999999986</v>
      </c>
      <c r="O14" s="57">
        <f t="shared" si="0"/>
        <v>6814.92</v>
      </c>
      <c r="P14" s="57">
        <f t="shared" si="0"/>
        <v>6556.9620000000014</v>
      </c>
      <c r="Q14" s="57">
        <f t="shared" si="0"/>
        <v>6288.344000000001</v>
      </c>
      <c r="R14" s="57">
        <f t="shared" si="0"/>
        <v>5982.2429999999986</v>
      </c>
      <c r="S14" s="57">
        <f t="shared" si="0"/>
        <v>6256.0190000000002</v>
      </c>
      <c r="T14" s="57">
        <f t="shared" si="0"/>
        <v>6331.2870000000003</v>
      </c>
      <c r="U14" s="57">
        <f t="shared" si="0"/>
        <v>6418.3329999999996</v>
      </c>
      <c r="V14" s="57">
        <f t="shared" si="0"/>
        <v>6212.8630000000003</v>
      </c>
      <c r="W14" s="57">
        <f t="shared" si="0"/>
        <v>5962.857</v>
      </c>
      <c r="X14" s="57">
        <f t="shared" si="0"/>
        <v>5670.8640000000005</v>
      </c>
      <c r="Y14" s="57">
        <f t="shared" si="0"/>
        <v>5115.1490000000003</v>
      </c>
      <c r="Z14" s="58" t="str">
        <f t="shared" si="0"/>
        <v/>
      </c>
      <c r="AA14" s="59">
        <f>SUM(AA9:AA13)</f>
        <v>140670.228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2438.9</v>
      </c>
      <c r="C25" s="67">
        <v>2383.9</v>
      </c>
      <c r="D25" s="67">
        <v>2359.9</v>
      </c>
      <c r="E25" s="67">
        <v>2316.9</v>
      </c>
      <c r="F25" s="67">
        <v>2291.9</v>
      </c>
      <c r="G25" s="67">
        <v>2327.9</v>
      </c>
      <c r="H25" s="67">
        <v>2355.9</v>
      </c>
      <c r="I25" s="67">
        <v>2662.9</v>
      </c>
      <c r="J25" s="67">
        <v>3185.9</v>
      </c>
      <c r="K25" s="67">
        <v>3530.9</v>
      </c>
      <c r="L25" s="67">
        <v>3955.9</v>
      </c>
      <c r="M25" s="67">
        <v>4192.8999999999996</v>
      </c>
      <c r="N25" s="67">
        <v>4331.8999999999996</v>
      </c>
      <c r="O25" s="67">
        <v>4112.8999999999996</v>
      </c>
      <c r="P25" s="67">
        <v>3868.9</v>
      </c>
      <c r="Q25" s="67">
        <v>3653.9</v>
      </c>
      <c r="R25" s="67">
        <v>3512.9</v>
      </c>
      <c r="S25" s="67">
        <v>3118.9</v>
      </c>
      <c r="T25" s="67">
        <v>3069.9</v>
      </c>
      <c r="U25" s="67">
        <v>3203.9</v>
      </c>
      <c r="V25" s="67">
        <v>2957.9</v>
      </c>
      <c r="W25" s="67">
        <v>2511.9</v>
      </c>
      <c r="X25" s="67">
        <v>2359.9</v>
      </c>
      <c r="Y25" s="67">
        <v>2152.9</v>
      </c>
      <c r="Z25" s="68"/>
      <c r="AA25" s="69">
        <f>SUM(B25:Z25)</f>
        <v>72859.599999999991</v>
      </c>
    </row>
    <row r="26" spans="1:27" ht="24.95" customHeight="1" x14ac:dyDescent="0.2">
      <c r="A26" s="70" t="s">
        <v>20</v>
      </c>
      <c r="B26" s="71">
        <v>1443.421</v>
      </c>
      <c r="C26" s="72">
        <v>1349.405</v>
      </c>
      <c r="D26" s="72">
        <v>1230.298</v>
      </c>
      <c r="E26" s="72">
        <v>1108.424</v>
      </c>
      <c r="F26" s="72">
        <v>1110.556</v>
      </c>
      <c r="G26" s="72">
        <v>1321.614</v>
      </c>
      <c r="H26" s="72">
        <v>1645.704</v>
      </c>
      <c r="I26" s="72">
        <v>1980.482</v>
      </c>
      <c r="J26" s="72">
        <v>1728.2570000000001</v>
      </c>
      <c r="K26" s="72">
        <v>1620.703</v>
      </c>
      <c r="L26" s="72">
        <v>1326.654</v>
      </c>
      <c r="M26" s="72">
        <v>1200.598</v>
      </c>
      <c r="N26" s="72">
        <v>1260.4949999999999</v>
      </c>
      <c r="O26" s="72">
        <v>1311.02</v>
      </c>
      <c r="P26" s="72">
        <v>1279.0619999999999</v>
      </c>
      <c r="Q26" s="72">
        <v>1231.444</v>
      </c>
      <c r="R26" s="72">
        <v>1361.3430000000001</v>
      </c>
      <c r="S26" s="72">
        <v>1943.117</v>
      </c>
      <c r="T26" s="72">
        <v>2014.3869999999999</v>
      </c>
      <c r="U26" s="72">
        <v>2117.433</v>
      </c>
      <c r="V26" s="72">
        <v>2062.9630000000002</v>
      </c>
      <c r="W26" s="72">
        <v>2204.9569999999999</v>
      </c>
      <c r="X26" s="72">
        <v>2063.9639999999999</v>
      </c>
      <c r="Y26" s="72">
        <v>1502.249</v>
      </c>
      <c r="Z26" s="73"/>
      <c r="AA26" s="74">
        <f>SUM(B26:Z26)</f>
        <v>37418.550000000003</v>
      </c>
    </row>
    <row r="27" spans="1:27" ht="24.95" customHeight="1" x14ac:dyDescent="0.2">
      <c r="A27" s="77" t="s">
        <v>21</v>
      </c>
      <c r="B27" s="75">
        <v>1685</v>
      </c>
      <c r="C27" s="76">
        <v>1698</v>
      </c>
      <c r="D27" s="76">
        <v>1711</v>
      </c>
      <c r="E27" s="76">
        <v>1716</v>
      </c>
      <c r="F27" s="76">
        <v>1702</v>
      </c>
      <c r="G27" s="76">
        <v>1658</v>
      </c>
      <c r="H27" s="76">
        <v>1855</v>
      </c>
      <c r="I27" s="76">
        <v>1805</v>
      </c>
      <c r="J27" s="76">
        <v>1805</v>
      </c>
      <c r="K27" s="76">
        <v>1805</v>
      </c>
      <c r="L27" s="76">
        <v>1775</v>
      </c>
      <c r="M27" s="76">
        <v>1735</v>
      </c>
      <c r="N27" s="76">
        <v>1525</v>
      </c>
      <c r="O27" s="76">
        <v>1795</v>
      </c>
      <c r="P27" s="76">
        <v>1805</v>
      </c>
      <c r="Q27" s="76">
        <v>1805</v>
      </c>
      <c r="R27" s="76">
        <v>1555</v>
      </c>
      <c r="S27" s="76">
        <v>1695</v>
      </c>
      <c r="T27" s="76">
        <v>1835</v>
      </c>
      <c r="U27" s="76">
        <v>1835</v>
      </c>
      <c r="V27" s="76">
        <v>1835</v>
      </c>
      <c r="W27" s="76">
        <v>1835</v>
      </c>
      <c r="X27" s="76">
        <v>1835</v>
      </c>
      <c r="Y27" s="76">
        <v>1907</v>
      </c>
      <c r="Z27" s="78"/>
      <c r="AA27" s="79">
        <f>SUM(B27:Z27)</f>
        <v>42212</v>
      </c>
    </row>
    <row r="28" spans="1:27" ht="30" customHeight="1" thickBot="1" x14ac:dyDescent="0.25">
      <c r="A28" s="55" t="s">
        <v>22</v>
      </c>
      <c r="B28" s="56">
        <f>IF(LEN(B$2)&gt;0,SUM(B25:B27),"")</f>
        <v>5567.3209999999999</v>
      </c>
      <c r="C28" s="57">
        <f t="shared" ref="C28:Z28" si="2">IF(LEN(C$2)&gt;0,SUM(C25:C27),"")</f>
        <v>5431.3050000000003</v>
      </c>
      <c r="D28" s="57">
        <f t="shared" si="2"/>
        <v>5301.1980000000003</v>
      </c>
      <c r="E28" s="57">
        <f t="shared" si="2"/>
        <v>5141.3240000000005</v>
      </c>
      <c r="F28" s="57">
        <f t="shared" si="2"/>
        <v>5104.4560000000001</v>
      </c>
      <c r="G28" s="57">
        <f t="shared" si="2"/>
        <v>5307.5140000000001</v>
      </c>
      <c r="H28" s="57">
        <f t="shared" si="2"/>
        <v>5856.6040000000003</v>
      </c>
      <c r="I28" s="57">
        <f t="shared" si="2"/>
        <v>6448.3819999999996</v>
      </c>
      <c r="J28" s="57">
        <f t="shared" si="2"/>
        <v>6719.1570000000002</v>
      </c>
      <c r="K28" s="57">
        <f t="shared" si="2"/>
        <v>6956.6030000000001</v>
      </c>
      <c r="L28" s="57">
        <f t="shared" si="2"/>
        <v>7057.5540000000001</v>
      </c>
      <c r="M28" s="57">
        <f t="shared" si="2"/>
        <v>7128.4979999999996</v>
      </c>
      <c r="N28" s="57">
        <f t="shared" si="2"/>
        <v>7117.3949999999995</v>
      </c>
      <c r="O28" s="57">
        <f t="shared" si="2"/>
        <v>7218.92</v>
      </c>
      <c r="P28" s="57">
        <f t="shared" si="2"/>
        <v>6952.9619999999995</v>
      </c>
      <c r="Q28" s="57">
        <f t="shared" si="2"/>
        <v>6690.3440000000001</v>
      </c>
      <c r="R28" s="57">
        <f t="shared" si="2"/>
        <v>6429.2430000000004</v>
      </c>
      <c r="S28" s="57">
        <f t="shared" si="2"/>
        <v>6757.0169999999998</v>
      </c>
      <c r="T28" s="57">
        <f t="shared" si="2"/>
        <v>6919.2870000000003</v>
      </c>
      <c r="U28" s="57">
        <f t="shared" si="2"/>
        <v>7156.3330000000005</v>
      </c>
      <c r="V28" s="57">
        <f t="shared" si="2"/>
        <v>6855.8630000000003</v>
      </c>
      <c r="W28" s="57">
        <f t="shared" si="2"/>
        <v>6551.857</v>
      </c>
      <c r="X28" s="57">
        <f t="shared" si="2"/>
        <v>6258.8639999999996</v>
      </c>
      <c r="Y28" s="57">
        <f t="shared" si="2"/>
        <v>5562.1490000000003</v>
      </c>
      <c r="Z28" s="58" t="str">
        <f t="shared" si="2"/>
        <v/>
      </c>
      <c r="AA28" s="59">
        <f>SUM(AA25:AA27)</f>
        <v>152490.15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200</v>
      </c>
      <c r="C31" s="90">
        <v>180</v>
      </c>
      <c r="D31" s="90">
        <v>140</v>
      </c>
      <c r="E31" s="90">
        <v>140</v>
      </c>
      <c r="F31" s="90">
        <v>153.92400000000001</v>
      </c>
      <c r="G31" s="90">
        <v>200</v>
      </c>
      <c r="H31" s="90">
        <v>153</v>
      </c>
      <c r="I31" s="90">
        <v>318</v>
      </c>
      <c r="J31" s="90">
        <v>320</v>
      </c>
      <c r="K31" s="90">
        <v>275</v>
      </c>
      <c r="L31" s="90">
        <v>215</v>
      </c>
      <c r="M31" s="90">
        <v>235</v>
      </c>
      <c r="N31" s="90">
        <v>234</v>
      </c>
      <c r="O31" s="90">
        <v>229</v>
      </c>
      <c r="P31" s="90">
        <v>221</v>
      </c>
      <c r="Q31" s="90">
        <v>217</v>
      </c>
      <c r="R31" s="90">
        <v>232</v>
      </c>
      <c r="S31" s="90">
        <v>246.99799999999999</v>
      </c>
      <c r="T31" s="90">
        <v>318</v>
      </c>
      <c r="U31" s="90">
        <v>318</v>
      </c>
      <c r="V31" s="90">
        <v>318</v>
      </c>
      <c r="W31" s="90">
        <v>259</v>
      </c>
      <c r="X31" s="90">
        <v>204</v>
      </c>
      <c r="Y31" s="90">
        <v>102</v>
      </c>
      <c r="Z31" s="91"/>
      <c r="AA31" s="69">
        <f t="shared" ref="AA31:AA36" si="3">SUM(B31:Z31)</f>
        <v>5428.9220000000005</v>
      </c>
    </row>
    <row r="32" spans="1:27" ht="24.95" customHeight="1" x14ac:dyDescent="0.2">
      <c r="A32" s="92" t="s">
        <v>25</v>
      </c>
      <c r="B32" s="93">
        <v>87</v>
      </c>
      <c r="C32" s="94">
        <v>72</v>
      </c>
      <c r="D32" s="94">
        <v>74</v>
      </c>
      <c r="E32" s="94">
        <v>75</v>
      </c>
      <c r="F32" s="94">
        <v>74</v>
      </c>
      <c r="G32" s="94">
        <v>87</v>
      </c>
      <c r="H32" s="94">
        <v>87</v>
      </c>
      <c r="I32" s="94">
        <v>67</v>
      </c>
      <c r="J32" s="94">
        <v>67</v>
      </c>
      <c r="K32" s="94">
        <v>66</v>
      </c>
      <c r="L32" s="94">
        <v>51</v>
      </c>
      <c r="M32" s="94">
        <v>40</v>
      </c>
      <c r="N32" s="94">
        <v>40</v>
      </c>
      <c r="O32" s="94">
        <v>40</v>
      </c>
      <c r="P32" s="94">
        <v>40</v>
      </c>
      <c r="Q32" s="94">
        <v>40</v>
      </c>
      <c r="R32" s="94">
        <v>40</v>
      </c>
      <c r="S32" s="94">
        <v>53</v>
      </c>
      <c r="T32" s="94">
        <v>58</v>
      </c>
      <c r="U32" s="94">
        <v>123</v>
      </c>
      <c r="V32" s="94">
        <v>58</v>
      </c>
      <c r="W32" s="94">
        <v>58</v>
      </c>
      <c r="X32" s="94">
        <v>77</v>
      </c>
      <c r="Y32" s="94">
        <v>73</v>
      </c>
      <c r="Z32" s="95"/>
      <c r="AA32" s="74">
        <f t="shared" si="3"/>
        <v>1547</v>
      </c>
    </row>
    <row r="33" spans="1:27" ht="24.95" customHeight="1" x14ac:dyDescent="0.2">
      <c r="A33" s="92" t="s">
        <v>26</v>
      </c>
      <c r="B33" s="93">
        <v>168</v>
      </c>
      <c r="C33" s="94">
        <v>173</v>
      </c>
      <c r="D33" s="94">
        <v>168</v>
      </c>
      <c r="E33" s="94">
        <v>158</v>
      </c>
      <c r="F33" s="94">
        <v>163</v>
      </c>
      <c r="G33" s="94">
        <v>168</v>
      </c>
      <c r="H33" s="94">
        <v>173</v>
      </c>
      <c r="I33" s="94">
        <v>115</v>
      </c>
      <c r="J33" s="94">
        <v>105</v>
      </c>
      <c r="K33" s="94">
        <v>105</v>
      </c>
      <c r="L33" s="94">
        <v>95</v>
      </c>
      <c r="M33" s="94">
        <v>100</v>
      </c>
      <c r="N33" s="94">
        <v>85</v>
      </c>
      <c r="O33" s="94">
        <v>85</v>
      </c>
      <c r="P33" s="94">
        <v>85</v>
      </c>
      <c r="Q33" s="94">
        <v>95</v>
      </c>
      <c r="R33" s="94">
        <v>125</v>
      </c>
      <c r="S33" s="94">
        <v>151</v>
      </c>
      <c r="T33" s="94">
        <v>162</v>
      </c>
      <c r="U33" s="94">
        <v>247</v>
      </c>
      <c r="V33" s="94">
        <v>217</v>
      </c>
      <c r="W33" s="94">
        <v>222</v>
      </c>
      <c r="X33" s="94">
        <v>257</v>
      </c>
      <c r="Y33" s="94">
        <v>222</v>
      </c>
      <c r="Z33" s="95"/>
      <c r="AA33" s="74">
        <f t="shared" si="3"/>
        <v>3644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139.30000000000001</v>
      </c>
      <c r="J35" s="94">
        <v>500</v>
      </c>
      <c r="K35" s="94">
        <v>442.2</v>
      </c>
      <c r="L35" s="94">
        <v>500</v>
      </c>
      <c r="M35" s="94">
        <v>470.2</v>
      </c>
      <c r="N35" s="94">
        <v>320.10000000000002</v>
      </c>
      <c r="O35" s="94"/>
      <c r="P35" s="94"/>
      <c r="Q35" s="94"/>
      <c r="R35" s="94">
        <v>239.6</v>
      </c>
      <c r="S35" s="94"/>
      <c r="T35" s="94"/>
      <c r="U35" s="94"/>
      <c r="V35" s="94">
        <v>88.6</v>
      </c>
      <c r="W35" s="94"/>
      <c r="X35" s="94"/>
      <c r="Y35" s="94"/>
      <c r="Z35" s="95"/>
      <c r="AA35" s="74">
        <f t="shared" si="3"/>
        <v>2699.9999999999995</v>
      </c>
    </row>
    <row r="36" spans="1:27" ht="30" customHeight="1" thickBot="1" x14ac:dyDescent="0.25">
      <c r="A36" s="81" t="s">
        <v>29</v>
      </c>
      <c r="B36" s="82">
        <f>IF(LEN(B$2)&gt;0,SUM(B31:B35),"")</f>
        <v>505</v>
      </c>
      <c r="C36" s="83">
        <f t="shared" ref="C36:Z36" si="4">IF(LEN(C$2)&gt;0,SUM(C31:C35),"")</f>
        <v>475</v>
      </c>
      <c r="D36" s="83">
        <f t="shared" si="4"/>
        <v>432</v>
      </c>
      <c r="E36" s="83">
        <f t="shared" si="4"/>
        <v>423</v>
      </c>
      <c r="F36" s="83">
        <f t="shared" si="4"/>
        <v>440.92399999999998</v>
      </c>
      <c r="G36" s="83">
        <f t="shared" si="4"/>
        <v>505</v>
      </c>
      <c r="H36" s="83">
        <f t="shared" si="4"/>
        <v>463</v>
      </c>
      <c r="I36" s="83">
        <f t="shared" si="4"/>
        <v>689.3</v>
      </c>
      <c r="J36" s="83">
        <f t="shared" si="4"/>
        <v>1042</v>
      </c>
      <c r="K36" s="83">
        <f t="shared" si="4"/>
        <v>938.2</v>
      </c>
      <c r="L36" s="83">
        <f t="shared" si="4"/>
        <v>911</v>
      </c>
      <c r="M36" s="83">
        <f t="shared" si="4"/>
        <v>895.2</v>
      </c>
      <c r="N36" s="83">
        <f t="shared" si="4"/>
        <v>729.1</v>
      </c>
      <c r="O36" s="83">
        <f t="shared" si="4"/>
        <v>404</v>
      </c>
      <c r="P36" s="83">
        <f t="shared" si="4"/>
        <v>396</v>
      </c>
      <c r="Q36" s="83">
        <f t="shared" si="4"/>
        <v>402</v>
      </c>
      <c r="R36" s="83">
        <f t="shared" si="4"/>
        <v>686.6</v>
      </c>
      <c r="S36" s="83">
        <f t="shared" si="4"/>
        <v>500.99799999999999</v>
      </c>
      <c r="T36" s="83">
        <f t="shared" si="4"/>
        <v>588</v>
      </c>
      <c r="U36" s="83">
        <f t="shared" si="4"/>
        <v>738</v>
      </c>
      <c r="V36" s="83">
        <f t="shared" si="4"/>
        <v>731.6</v>
      </c>
      <c r="W36" s="83">
        <f t="shared" si="4"/>
        <v>589</v>
      </c>
      <c r="X36" s="83">
        <f t="shared" si="4"/>
        <v>588</v>
      </c>
      <c r="Y36" s="83">
        <f t="shared" si="4"/>
        <v>447</v>
      </c>
      <c r="Z36" s="84" t="str">
        <f t="shared" si="4"/>
        <v/>
      </c>
      <c r="AA36" s="85">
        <f t="shared" si="3"/>
        <v>14519.922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139.30000000000001</v>
      </c>
      <c r="J43" s="94">
        <v>500</v>
      </c>
      <c r="K43" s="94">
        <v>442.2</v>
      </c>
      <c r="L43" s="94">
        <v>500</v>
      </c>
      <c r="M43" s="94">
        <v>470.2</v>
      </c>
      <c r="N43" s="94">
        <v>320.10000000000002</v>
      </c>
      <c r="O43" s="94"/>
      <c r="P43" s="94"/>
      <c r="Q43" s="94"/>
      <c r="R43" s="94">
        <v>239.6</v>
      </c>
      <c r="S43" s="94"/>
      <c r="T43" s="94"/>
      <c r="U43" s="94"/>
      <c r="V43" s="94">
        <v>88.6</v>
      </c>
      <c r="W43" s="94"/>
      <c r="X43" s="94"/>
      <c r="Y43" s="94"/>
      <c r="Z43" s="95"/>
      <c r="AA43" s="74">
        <f t="shared" si="5"/>
        <v>2699.9999999999995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139.30000000000001</v>
      </c>
      <c r="J44" s="83">
        <f t="shared" si="6"/>
        <v>500</v>
      </c>
      <c r="K44" s="83">
        <f t="shared" si="6"/>
        <v>442.2</v>
      </c>
      <c r="L44" s="83">
        <f t="shared" si="6"/>
        <v>500</v>
      </c>
      <c r="M44" s="83">
        <f t="shared" si="6"/>
        <v>470.2</v>
      </c>
      <c r="N44" s="83">
        <f t="shared" si="6"/>
        <v>320.10000000000002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239.6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88.6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2699.9999999999995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5567.3209999999999</v>
      </c>
      <c r="C47" s="83">
        <f t="shared" ref="C47:Z47" si="8">IF(LEN(C$2)&gt;0,C14+C22+C36,"")</f>
        <v>5431.3050000000003</v>
      </c>
      <c r="D47" s="83">
        <f t="shared" si="8"/>
        <v>5301.1980000000003</v>
      </c>
      <c r="E47" s="83">
        <f t="shared" si="8"/>
        <v>5141.3239999999996</v>
      </c>
      <c r="F47" s="83">
        <f t="shared" si="8"/>
        <v>5104.4559999999992</v>
      </c>
      <c r="G47" s="83">
        <f t="shared" si="8"/>
        <v>5307.5140000000001</v>
      </c>
      <c r="H47" s="83">
        <f t="shared" si="8"/>
        <v>5856.6039999999994</v>
      </c>
      <c r="I47" s="83">
        <f t="shared" si="8"/>
        <v>6587.6819999999998</v>
      </c>
      <c r="J47" s="83">
        <f t="shared" si="8"/>
        <v>7219.1570000000002</v>
      </c>
      <c r="K47" s="83">
        <f t="shared" si="8"/>
        <v>7398.8029999999999</v>
      </c>
      <c r="L47" s="83">
        <f t="shared" si="8"/>
        <v>7557.5539999999983</v>
      </c>
      <c r="M47" s="83">
        <f t="shared" si="8"/>
        <v>7598.6979999999994</v>
      </c>
      <c r="N47" s="83">
        <f t="shared" si="8"/>
        <v>7437.494999999999</v>
      </c>
      <c r="O47" s="83">
        <f t="shared" si="8"/>
        <v>7218.92</v>
      </c>
      <c r="P47" s="83">
        <f t="shared" si="8"/>
        <v>6952.9620000000014</v>
      </c>
      <c r="Q47" s="83">
        <f t="shared" si="8"/>
        <v>6690.344000000001</v>
      </c>
      <c r="R47" s="83">
        <f t="shared" si="8"/>
        <v>6668.8429999999989</v>
      </c>
      <c r="S47" s="83">
        <f t="shared" si="8"/>
        <v>6757.0169999999998</v>
      </c>
      <c r="T47" s="83">
        <f t="shared" si="8"/>
        <v>6919.2870000000003</v>
      </c>
      <c r="U47" s="83">
        <f t="shared" si="8"/>
        <v>7156.3329999999996</v>
      </c>
      <c r="V47" s="83">
        <f t="shared" si="8"/>
        <v>6944.4630000000006</v>
      </c>
      <c r="W47" s="83">
        <f t="shared" si="8"/>
        <v>6551.857</v>
      </c>
      <c r="X47" s="83">
        <f t="shared" si="8"/>
        <v>6258.8640000000005</v>
      </c>
      <c r="Y47" s="83">
        <f t="shared" si="8"/>
        <v>5562.1490000000003</v>
      </c>
      <c r="Z47" s="84" t="str">
        <f t="shared" si="8"/>
        <v/>
      </c>
      <c r="AA47" s="100">
        <f>SUM(B47:Z47)</f>
        <v>155190.14999999997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5567.282000000002</v>
      </c>
      <c r="C4" s="18">
        <v>5431.3049999999994</v>
      </c>
      <c r="D4" s="18">
        <v>5301.1980000000003</v>
      </c>
      <c r="E4" s="18">
        <v>5141.3269999999993</v>
      </c>
      <c r="F4" s="18">
        <v>5104.4679999999998</v>
      </c>
      <c r="G4" s="18">
        <v>5307.5019999999977</v>
      </c>
      <c r="H4" s="18">
        <v>5856.6459999999979</v>
      </c>
      <c r="I4" s="18">
        <v>6587.6400000000012</v>
      </c>
      <c r="J4" s="18">
        <v>7219.157000000002</v>
      </c>
      <c r="K4" s="18">
        <v>7398.817</v>
      </c>
      <c r="L4" s="18">
        <v>7557.5540000000001</v>
      </c>
      <c r="M4" s="18">
        <v>7598.7089999999998</v>
      </c>
      <c r="N4" s="18">
        <v>7437.5239999999994</v>
      </c>
      <c r="O4" s="18">
        <v>7218.9499999999989</v>
      </c>
      <c r="P4" s="18">
        <v>6952.9799999999968</v>
      </c>
      <c r="Q4" s="18">
        <v>6690.342999999998</v>
      </c>
      <c r="R4" s="18">
        <v>6668.8150000000014</v>
      </c>
      <c r="S4" s="18">
        <v>6757.0540000000001</v>
      </c>
      <c r="T4" s="18">
        <v>6919.3100000000013</v>
      </c>
      <c r="U4" s="18">
        <v>7156.3189999999995</v>
      </c>
      <c r="V4" s="18">
        <v>6944.4419999999991</v>
      </c>
      <c r="W4" s="18">
        <v>6551.9019999999991</v>
      </c>
      <c r="X4" s="18">
        <v>6258.8520000000008</v>
      </c>
      <c r="Y4" s="18">
        <v>5562.141999999998</v>
      </c>
      <c r="Z4" s="19"/>
      <c r="AA4" s="20">
        <f>SUM(B4:Z4)</f>
        <v>155190.23800000001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87.74</v>
      </c>
      <c r="J7" s="28">
        <v>76.010000000000005</v>
      </c>
      <c r="K7" s="28">
        <v>65</v>
      </c>
      <c r="L7" s="28">
        <v>60.96</v>
      </c>
      <c r="M7" s="28">
        <v>50</v>
      </c>
      <c r="N7" s="28">
        <v>50</v>
      </c>
      <c r="O7" s="28">
        <v>49.94</v>
      </c>
      <c r="P7" s="28">
        <v>49.95</v>
      </c>
      <c r="Q7" s="28">
        <v>53.95</v>
      </c>
      <c r="R7" s="28">
        <v>62.05</v>
      </c>
      <c r="S7" s="28">
        <v>67</v>
      </c>
      <c r="T7" s="28">
        <v>70.22</v>
      </c>
      <c r="U7" s="28">
        <v>95.89</v>
      </c>
      <c r="V7" s="28">
        <v>90</v>
      </c>
      <c r="W7" s="28">
        <v>79.3</v>
      </c>
      <c r="X7" s="28">
        <v>73.97</v>
      </c>
      <c r="Y7" s="28">
        <v>69.61</v>
      </c>
      <c r="Z7" s="29"/>
      <c r="AA7" s="30">
        <v>67.029583333333335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1030.662</v>
      </c>
      <c r="C17" s="67">
        <v>1046.2440000000001</v>
      </c>
      <c r="D17" s="67">
        <v>1054.8409999999999</v>
      </c>
      <c r="E17" s="67">
        <v>1054.8340000000001</v>
      </c>
      <c r="F17" s="67">
        <v>1055.835</v>
      </c>
      <c r="G17" s="67">
        <v>1052.8109999999999</v>
      </c>
      <c r="H17" s="67">
        <v>1036.73</v>
      </c>
      <c r="I17" s="67">
        <v>1018.201</v>
      </c>
      <c r="J17" s="67">
        <v>989.20100000000002</v>
      </c>
      <c r="K17" s="67">
        <v>951.2</v>
      </c>
      <c r="L17" s="67">
        <v>854.19899999999996</v>
      </c>
      <c r="M17" s="67">
        <v>828.19799999999998</v>
      </c>
      <c r="N17" s="67">
        <v>811.19799999999998</v>
      </c>
      <c r="O17" s="67">
        <v>814.423</v>
      </c>
      <c r="P17" s="67">
        <v>872.423</v>
      </c>
      <c r="Q17" s="67">
        <v>873.42399999999998</v>
      </c>
      <c r="R17" s="67">
        <v>880.20299999999997</v>
      </c>
      <c r="S17" s="67">
        <v>969.03600000000006</v>
      </c>
      <c r="T17" s="67">
        <v>904.05100000000004</v>
      </c>
      <c r="U17" s="67">
        <v>905.57799999999997</v>
      </c>
      <c r="V17" s="67">
        <v>907.58899999999994</v>
      </c>
      <c r="W17" s="67">
        <v>933.60599999999999</v>
      </c>
      <c r="X17" s="67">
        <v>842.11199999999997</v>
      </c>
      <c r="Y17" s="67">
        <v>1007.107</v>
      </c>
      <c r="Z17" s="68"/>
      <c r="AA17" s="69">
        <f>SUM(B17:Z17)</f>
        <v>22693.706000000002</v>
      </c>
    </row>
    <row r="18" spans="1:27" ht="24.95" customHeight="1" x14ac:dyDescent="0.2">
      <c r="A18" s="70" t="s">
        <v>13</v>
      </c>
      <c r="B18" s="71">
        <v>919.29800000000023</v>
      </c>
      <c r="C18" s="72">
        <v>891.91600000000017</v>
      </c>
      <c r="D18" s="72">
        <v>880.2</v>
      </c>
      <c r="E18" s="72">
        <v>889.85700000000008</v>
      </c>
      <c r="F18" s="72">
        <v>924.17099999999994</v>
      </c>
      <c r="G18" s="72">
        <v>1029.5930000000001</v>
      </c>
      <c r="H18" s="72">
        <v>1206.5900000000001</v>
      </c>
      <c r="I18" s="72">
        <v>1350.6569999999999</v>
      </c>
      <c r="J18" s="72">
        <v>1411.4539999999997</v>
      </c>
      <c r="K18" s="72">
        <v>1419.4460000000001</v>
      </c>
      <c r="L18" s="72">
        <v>1446.3739999999998</v>
      </c>
      <c r="M18" s="72">
        <v>1453.68</v>
      </c>
      <c r="N18" s="72">
        <v>1433.24</v>
      </c>
      <c r="O18" s="72">
        <v>1325.425</v>
      </c>
      <c r="P18" s="72">
        <v>1255.9859999999999</v>
      </c>
      <c r="Q18" s="72">
        <v>1192.8169999999998</v>
      </c>
      <c r="R18" s="72">
        <v>1234.1549999999997</v>
      </c>
      <c r="S18" s="72">
        <v>1216.0119999999999</v>
      </c>
      <c r="T18" s="72">
        <v>1222.9789999999998</v>
      </c>
      <c r="U18" s="72">
        <v>1220.616</v>
      </c>
      <c r="V18" s="72">
        <v>1180.8620000000001</v>
      </c>
      <c r="W18" s="72">
        <v>1102.4860000000001</v>
      </c>
      <c r="X18" s="72">
        <v>1062.413</v>
      </c>
      <c r="Y18" s="72">
        <v>984.46100000000013</v>
      </c>
      <c r="Z18" s="73"/>
      <c r="AA18" s="74">
        <f>SUM(B18:Z18)</f>
        <v>28254.688000000002</v>
      </c>
    </row>
    <row r="19" spans="1:27" ht="24.95" customHeight="1" x14ac:dyDescent="0.2">
      <c r="A19" s="70" t="s">
        <v>14</v>
      </c>
      <c r="B19" s="75">
        <v>2345.2219999999993</v>
      </c>
      <c r="C19" s="76">
        <v>2225.5009999999997</v>
      </c>
      <c r="D19" s="76">
        <v>2129.1570000000002</v>
      </c>
      <c r="E19" s="76">
        <v>2099.7360000000003</v>
      </c>
      <c r="F19" s="76">
        <v>2178.2620000000002</v>
      </c>
      <c r="G19" s="76">
        <v>2441.9980000000005</v>
      </c>
      <c r="H19" s="76">
        <v>2916.9259999999995</v>
      </c>
      <c r="I19" s="76">
        <v>3503.2820000000002</v>
      </c>
      <c r="J19" s="76">
        <v>3770.502</v>
      </c>
      <c r="K19" s="76">
        <v>3907.1709999999998</v>
      </c>
      <c r="L19" s="76">
        <v>4094.5129999999999</v>
      </c>
      <c r="M19" s="76">
        <v>4150.8310000000001</v>
      </c>
      <c r="N19" s="76">
        <v>4075.5860000000007</v>
      </c>
      <c r="O19" s="76">
        <v>3477.8020000000001</v>
      </c>
      <c r="P19" s="76">
        <v>3324.7709999999997</v>
      </c>
      <c r="Q19" s="76">
        <v>3196.3020000000001</v>
      </c>
      <c r="R19" s="76">
        <v>3697.9569999999999</v>
      </c>
      <c r="S19" s="76">
        <v>3775.0059999999999</v>
      </c>
      <c r="T19" s="76">
        <v>4068.9800000000005</v>
      </c>
      <c r="U19" s="76">
        <v>4316.7250000000004</v>
      </c>
      <c r="V19" s="76">
        <v>4261.991</v>
      </c>
      <c r="W19" s="76">
        <v>3896.4100000000003</v>
      </c>
      <c r="X19" s="76">
        <v>3609.3269999999998</v>
      </c>
      <c r="Y19" s="76">
        <v>2978.4740000000006</v>
      </c>
      <c r="Z19" s="73"/>
      <c r="AA19" s="74">
        <f>SUM(B19:Z19)</f>
        <v>80442.432000000015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115</v>
      </c>
      <c r="C21" s="72">
        <v>119.5</v>
      </c>
      <c r="D21" s="72">
        <v>123</v>
      </c>
      <c r="E21" s="72">
        <v>124</v>
      </c>
      <c r="F21" s="72">
        <v>125</v>
      </c>
      <c r="G21" s="72">
        <v>129</v>
      </c>
      <c r="H21" s="72">
        <v>131.5</v>
      </c>
      <c r="I21" s="72">
        <v>131.5</v>
      </c>
      <c r="J21" s="72">
        <v>132</v>
      </c>
      <c r="K21" s="72">
        <v>143</v>
      </c>
      <c r="L21" s="72">
        <v>151.5</v>
      </c>
      <c r="M21" s="72">
        <v>162</v>
      </c>
      <c r="N21" s="72">
        <v>170.5</v>
      </c>
      <c r="O21" s="72">
        <v>175</v>
      </c>
      <c r="P21" s="72">
        <v>174</v>
      </c>
      <c r="Q21" s="72">
        <v>173</v>
      </c>
      <c r="R21" s="72">
        <v>158.5</v>
      </c>
      <c r="S21" s="72">
        <v>137</v>
      </c>
      <c r="T21" s="72">
        <v>149</v>
      </c>
      <c r="U21" s="72">
        <v>153</v>
      </c>
      <c r="V21" s="72">
        <v>149</v>
      </c>
      <c r="W21" s="72">
        <v>139</v>
      </c>
      <c r="X21" s="72">
        <v>125.5</v>
      </c>
      <c r="Y21" s="72">
        <v>113.5</v>
      </c>
      <c r="Z21" s="72"/>
      <c r="AA21" s="74">
        <f>SUM(B21:Z21)</f>
        <v>3404</v>
      </c>
    </row>
    <row r="22" spans="1:27" ht="30" customHeight="1" thickBot="1" x14ac:dyDescent="0.25">
      <c r="A22" s="81" t="s">
        <v>17</v>
      </c>
      <c r="B22" s="82">
        <f t="shared" ref="B22:AA22" si="1">SUM(B17:B21)</f>
        <v>4410.1819999999998</v>
      </c>
      <c r="C22" s="83">
        <f t="shared" si="1"/>
        <v>4283.1610000000001</v>
      </c>
      <c r="D22" s="83">
        <f t="shared" si="1"/>
        <v>4187.1980000000003</v>
      </c>
      <c r="E22" s="83">
        <f t="shared" si="1"/>
        <v>4168.4270000000006</v>
      </c>
      <c r="F22" s="83">
        <f t="shared" si="1"/>
        <v>4283.268</v>
      </c>
      <c r="G22" s="83">
        <f t="shared" si="1"/>
        <v>4653.402</v>
      </c>
      <c r="H22" s="83">
        <f t="shared" si="1"/>
        <v>5291.7459999999992</v>
      </c>
      <c r="I22" s="83">
        <f t="shared" si="1"/>
        <v>6003.64</v>
      </c>
      <c r="J22" s="83">
        <f t="shared" si="1"/>
        <v>6303.1569999999992</v>
      </c>
      <c r="K22" s="83">
        <f t="shared" si="1"/>
        <v>6420.817</v>
      </c>
      <c r="L22" s="83">
        <f t="shared" si="1"/>
        <v>6546.5859999999993</v>
      </c>
      <c r="M22" s="83">
        <f t="shared" si="1"/>
        <v>6594.7090000000007</v>
      </c>
      <c r="N22" s="83">
        <f t="shared" si="1"/>
        <v>6490.5240000000013</v>
      </c>
      <c r="O22" s="83">
        <f t="shared" si="1"/>
        <v>5792.65</v>
      </c>
      <c r="P22" s="83">
        <f t="shared" si="1"/>
        <v>5627.1799999999994</v>
      </c>
      <c r="Q22" s="83">
        <f t="shared" si="1"/>
        <v>5435.5429999999997</v>
      </c>
      <c r="R22" s="83">
        <f t="shared" si="1"/>
        <v>5970.8149999999996</v>
      </c>
      <c r="S22" s="83">
        <f t="shared" si="1"/>
        <v>6097.0540000000001</v>
      </c>
      <c r="T22" s="83">
        <f t="shared" si="1"/>
        <v>6345.01</v>
      </c>
      <c r="U22" s="83">
        <f t="shared" si="1"/>
        <v>6595.9189999999999</v>
      </c>
      <c r="V22" s="83">
        <f t="shared" si="1"/>
        <v>6499.442</v>
      </c>
      <c r="W22" s="83">
        <f t="shared" si="1"/>
        <v>6071.5020000000004</v>
      </c>
      <c r="X22" s="83">
        <f t="shared" si="1"/>
        <v>5639.3519999999999</v>
      </c>
      <c r="Y22" s="83">
        <f t="shared" si="1"/>
        <v>5083.5420000000013</v>
      </c>
      <c r="Z22" s="84">
        <f t="shared" si="1"/>
        <v>0</v>
      </c>
      <c r="AA22" s="85">
        <f t="shared" si="1"/>
        <v>134794.826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716</v>
      </c>
      <c r="C25" s="67">
        <v>707.5</v>
      </c>
      <c r="D25" s="67">
        <v>698</v>
      </c>
      <c r="E25" s="67">
        <v>694</v>
      </c>
      <c r="F25" s="67">
        <v>709</v>
      </c>
      <c r="G25" s="67">
        <v>755</v>
      </c>
      <c r="H25" s="67">
        <v>827.5</v>
      </c>
      <c r="I25" s="67">
        <v>914.5</v>
      </c>
      <c r="J25" s="67">
        <v>944</v>
      </c>
      <c r="K25" s="67">
        <v>960</v>
      </c>
      <c r="L25" s="67">
        <v>968.5</v>
      </c>
      <c r="M25" s="67">
        <v>979</v>
      </c>
      <c r="N25" s="67">
        <v>1006.5</v>
      </c>
      <c r="O25" s="67">
        <v>712</v>
      </c>
      <c r="P25" s="67">
        <v>703</v>
      </c>
      <c r="Q25" s="67">
        <v>702</v>
      </c>
      <c r="R25" s="67">
        <v>937.5</v>
      </c>
      <c r="S25" s="67">
        <v>916</v>
      </c>
      <c r="T25" s="67">
        <v>962</v>
      </c>
      <c r="U25" s="67">
        <v>963</v>
      </c>
      <c r="V25" s="67">
        <v>974</v>
      </c>
      <c r="W25" s="67">
        <v>935</v>
      </c>
      <c r="X25" s="67">
        <v>886.5</v>
      </c>
      <c r="Y25" s="67">
        <v>812.5</v>
      </c>
      <c r="Z25" s="68"/>
      <c r="AA25" s="69">
        <f>SUM(B25:Z25)</f>
        <v>20383</v>
      </c>
    </row>
    <row r="26" spans="1:27" ht="24.95" customHeight="1" x14ac:dyDescent="0.2">
      <c r="A26" s="70" t="s">
        <v>20</v>
      </c>
      <c r="B26" s="71">
        <v>4412.1819999999998</v>
      </c>
      <c r="C26" s="72">
        <v>4223.8050000000003</v>
      </c>
      <c r="D26" s="72">
        <v>4103.1980000000003</v>
      </c>
      <c r="E26" s="72">
        <v>4105.4269999999997</v>
      </c>
      <c r="F26" s="72">
        <v>4184.268</v>
      </c>
      <c r="G26" s="72">
        <v>4515.402</v>
      </c>
      <c r="H26" s="72">
        <v>4979.2460000000001</v>
      </c>
      <c r="I26" s="72">
        <v>5673.14</v>
      </c>
      <c r="J26" s="72">
        <v>6275.1570000000002</v>
      </c>
      <c r="K26" s="72">
        <v>6438.817</v>
      </c>
      <c r="L26" s="72">
        <v>6589.0540000000001</v>
      </c>
      <c r="M26" s="72">
        <v>6619.7089999999998</v>
      </c>
      <c r="N26" s="72">
        <v>6431.0240000000003</v>
      </c>
      <c r="O26" s="72">
        <v>6032.65</v>
      </c>
      <c r="P26" s="72">
        <v>5883.18</v>
      </c>
      <c r="Q26" s="72">
        <v>5626.5429999999997</v>
      </c>
      <c r="R26" s="72">
        <v>5731.3149999999996</v>
      </c>
      <c r="S26" s="72">
        <v>5722.0540000000001</v>
      </c>
      <c r="T26" s="72">
        <v>5682.01</v>
      </c>
      <c r="U26" s="72">
        <v>6056.9189999999999</v>
      </c>
      <c r="V26" s="72">
        <v>5970.442</v>
      </c>
      <c r="W26" s="72">
        <v>5496.5020000000004</v>
      </c>
      <c r="X26" s="72">
        <v>5124.8519999999999</v>
      </c>
      <c r="Y26" s="72">
        <v>4675.0420000000004</v>
      </c>
      <c r="Z26" s="73"/>
      <c r="AA26" s="74">
        <f>SUM(B26:Z26)</f>
        <v>130551.93799999999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5128.1819999999998</v>
      </c>
      <c r="C28" s="57">
        <f t="shared" si="2"/>
        <v>4931.3050000000003</v>
      </c>
      <c r="D28" s="57">
        <f t="shared" si="2"/>
        <v>4801.1980000000003</v>
      </c>
      <c r="E28" s="57">
        <f t="shared" si="2"/>
        <v>4799.4269999999997</v>
      </c>
      <c r="F28" s="57">
        <f t="shared" si="2"/>
        <v>4893.268</v>
      </c>
      <c r="G28" s="57">
        <f t="shared" si="2"/>
        <v>5270.402</v>
      </c>
      <c r="H28" s="57">
        <f t="shared" si="2"/>
        <v>5806.7460000000001</v>
      </c>
      <c r="I28" s="57">
        <f t="shared" si="2"/>
        <v>6587.64</v>
      </c>
      <c r="J28" s="57">
        <f t="shared" si="2"/>
        <v>7219.1570000000002</v>
      </c>
      <c r="K28" s="57">
        <f t="shared" si="2"/>
        <v>7398.817</v>
      </c>
      <c r="L28" s="57">
        <f t="shared" si="2"/>
        <v>7557.5540000000001</v>
      </c>
      <c r="M28" s="57">
        <f t="shared" si="2"/>
        <v>7598.7089999999998</v>
      </c>
      <c r="N28" s="57">
        <f t="shared" si="2"/>
        <v>7437.5240000000003</v>
      </c>
      <c r="O28" s="57">
        <f t="shared" si="2"/>
        <v>6744.65</v>
      </c>
      <c r="P28" s="57">
        <f t="shared" si="2"/>
        <v>6586.18</v>
      </c>
      <c r="Q28" s="57">
        <f t="shared" si="2"/>
        <v>6328.5429999999997</v>
      </c>
      <c r="R28" s="57">
        <f t="shared" si="2"/>
        <v>6668.8149999999996</v>
      </c>
      <c r="S28" s="57">
        <f t="shared" si="2"/>
        <v>6638.0540000000001</v>
      </c>
      <c r="T28" s="57">
        <f t="shared" si="2"/>
        <v>6644.01</v>
      </c>
      <c r="U28" s="57">
        <f t="shared" si="2"/>
        <v>7019.9189999999999</v>
      </c>
      <c r="V28" s="57">
        <f t="shared" si="2"/>
        <v>6944.442</v>
      </c>
      <c r="W28" s="57">
        <f t="shared" si="2"/>
        <v>6431.5020000000004</v>
      </c>
      <c r="X28" s="57">
        <f t="shared" si="2"/>
        <v>6011.3519999999999</v>
      </c>
      <c r="Y28" s="57">
        <f t="shared" si="2"/>
        <v>5487.5420000000004</v>
      </c>
      <c r="Z28" s="58">
        <f t="shared" si="2"/>
        <v>0</v>
      </c>
      <c r="AA28" s="59">
        <f t="shared" si="2"/>
        <v>150934.93799999999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93</v>
      </c>
      <c r="C31" s="90">
        <v>66</v>
      </c>
      <c r="D31" s="90">
        <v>63</v>
      </c>
      <c r="E31" s="90">
        <v>63</v>
      </c>
      <c r="F31" s="90">
        <v>63</v>
      </c>
      <c r="G31" s="90">
        <v>86</v>
      </c>
      <c r="H31" s="90">
        <v>114</v>
      </c>
      <c r="I31" s="90">
        <v>110</v>
      </c>
      <c r="J31" s="90">
        <v>114</v>
      </c>
      <c r="K31" s="90">
        <v>101</v>
      </c>
      <c r="L31" s="90">
        <v>100</v>
      </c>
      <c r="M31" s="90">
        <v>76</v>
      </c>
      <c r="N31" s="90">
        <v>108</v>
      </c>
      <c r="O31" s="90">
        <v>83</v>
      </c>
      <c r="P31" s="90">
        <v>88</v>
      </c>
      <c r="Q31" s="90">
        <v>83</v>
      </c>
      <c r="R31" s="90">
        <v>33</v>
      </c>
      <c r="S31" s="90">
        <v>20</v>
      </c>
      <c r="T31" s="90">
        <v>24</v>
      </c>
      <c r="U31" s="90">
        <v>25</v>
      </c>
      <c r="V31" s="90">
        <v>24</v>
      </c>
      <c r="W31" s="90">
        <v>24</v>
      </c>
      <c r="X31" s="90">
        <v>24</v>
      </c>
      <c r="Y31" s="90">
        <v>62</v>
      </c>
      <c r="Z31" s="91"/>
      <c r="AA31" s="69">
        <f t="shared" ref="AA31:AA36" si="3">SUM(B31:Z31)</f>
        <v>1647</v>
      </c>
    </row>
    <row r="32" spans="1:27" ht="24.95" customHeight="1" x14ac:dyDescent="0.2">
      <c r="A32" s="92" t="s">
        <v>37</v>
      </c>
      <c r="B32" s="93">
        <v>312</v>
      </c>
      <c r="C32" s="94">
        <v>292</v>
      </c>
      <c r="D32" s="94">
        <v>318</v>
      </c>
      <c r="E32" s="94">
        <v>340</v>
      </c>
      <c r="F32" s="94">
        <v>314</v>
      </c>
      <c r="G32" s="94">
        <v>294</v>
      </c>
      <c r="H32" s="94">
        <v>193</v>
      </c>
      <c r="I32" s="94">
        <v>240</v>
      </c>
      <c r="J32" s="94">
        <v>388</v>
      </c>
      <c r="K32" s="94">
        <v>454</v>
      </c>
      <c r="L32" s="94">
        <v>435.96800000000002</v>
      </c>
      <c r="M32" s="94">
        <v>468</v>
      </c>
      <c r="N32" s="94">
        <v>454</v>
      </c>
      <c r="O32" s="94">
        <v>480</v>
      </c>
      <c r="P32" s="94">
        <v>487</v>
      </c>
      <c r="Q32" s="94">
        <v>423</v>
      </c>
      <c r="R32" s="94">
        <v>383</v>
      </c>
      <c r="S32" s="94">
        <v>366</v>
      </c>
      <c r="T32" s="94">
        <v>220</v>
      </c>
      <c r="U32" s="94">
        <v>229</v>
      </c>
      <c r="V32" s="94">
        <v>274</v>
      </c>
      <c r="W32" s="94">
        <v>216</v>
      </c>
      <c r="X32" s="94">
        <v>218</v>
      </c>
      <c r="Y32" s="94">
        <v>194</v>
      </c>
      <c r="Z32" s="95"/>
      <c r="AA32" s="74">
        <f t="shared" si="3"/>
        <v>7992.9679999999998</v>
      </c>
    </row>
    <row r="33" spans="1:27" ht="24.95" customHeight="1" x14ac:dyDescent="0.2">
      <c r="A33" s="92" t="s">
        <v>38</v>
      </c>
      <c r="B33" s="93">
        <v>313</v>
      </c>
      <c r="C33" s="94">
        <v>290.14400000000001</v>
      </c>
      <c r="D33" s="94">
        <v>233</v>
      </c>
      <c r="E33" s="94">
        <v>228</v>
      </c>
      <c r="F33" s="94">
        <v>233</v>
      </c>
      <c r="G33" s="94">
        <v>237</v>
      </c>
      <c r="H33" s="94">
        <v>208</v>
      </c>
      <c r="I33" s="94">
        <v>234</v>
      </c>
      <c r="J33" s="94">
        <v>414</v>
      </c>
      <c r="K33" s="94">
        <v>423</v>
      </c>
      <c r="L33" s="94">
        <v>475</v>
      </c>
      <c r="M33" s="94">
        <v>460</v>
      </c>
      <c r="N33" s="94">
        <v>385</v>
      </c>
      <c r="O33" s="94">
        <v>389</v>
      </c>
      <c r="P33" s="94">
        <v>384</v>
      </c>
      <c r="Q33" s="94">
        <v>387</v>
      </c>
      <c r="R33" s="94">
        <v>282</v>
      </c>
      <c r="S33" s="94">
        <v>155</v>
      </c>
      <c r="T33" s="94">
        <v>55</v>
      </c>
      <c r="U33" s="94">
        <v>170</v>
      </c>
      <c r="V33" s="94">
        <v>147</v>
      </c>
      <c r="W33" s="94">
        <v>120</v>
      </c>
      <c r="X33" s="94">
        <v>130</v>
      </c>
      <c r="Y33" s="94">
        <v>148</v>
      </c>
      <c r="Z33" s="95"/>
      <c r="AA33" s="74">
        <f t="shared" si="3"/>
        <v>6500.1440000000002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439.1</v>
      </c>
      <c r="C35" s="94">
        <v>500</v>
      </c>
      <c r="D35" s="94">
        <v>500</v>
      </c>
      <c r="E35" s="94">
        <v>341.9</v>
      </c>
      <c r="F35" s="94">
        <v>211.2</v>
      </c>
      <c r="G35" s="94">
        <v>37.1</v>
      </c>
      <c r="H35" s="94">
        <v>49.9</v>
      </c>
      <c r="I35" s="94"/>
      <c r="J35" s="94"/>
      <c r="K35" s="94"/>
      <c r="L35" s="94"/>
      <c r="M35" s="94"/>
      <c r="N35" s="94"/>
      <c r="O35" s="94">
        <v>474.3</v>
      </c>
      <c r="P35" s="94">
        <v>366.8</v>
      </c>
      <c r="Q35" s="94">
        <v>361.8</v>
      </c>
      <c r="R35" s="94"/>
      <c r="S35" s="94">
        <v>119</v>
      </c>
      <c r="T35" s="94">
        <v>275.3</v>
      </c>
      <c r="U35" s="94">
        <v>136.4</v>
      </c>
      <c r="V35" s="94"/>
      <c r="W35" s="94">
        <v>120.4</v>
      </c>
      <c r="X35" s="94">
        <v>247.5</v>
      </c>
      <c r="Y35" s="94">
        <v>74.599999999999994</v>
      </c>
      <c r="Z35" s="95"/>
      <c r="AA35" s="74">
        <f t="shared" si="3"/>
        <v>4255.3000000000011</v>
      </c>
    </row>
    <row r="36" spans="1:27" ht="30" customHeight="1" thickBot="1" x14ac:dyDescent="0.25">
      <c r="A36" s="81" t="s">
        <v>41</v>
      </c>
      <c r="B36" s="82">
        <f>SUM(B31:B35)</f>
        <v>1157.0999999999999</v>
      </c>
      <c r="C36" s="83">
        <f t="shared" ref="C36:Z36" si="4">SUM(C31:C35)</f>
        <v>1148.144</v>
      </c>
      <c r="D36" s="83">
        <f t="shared" si="4"/>
        <v>1114</v>
      </c>
      <c r="E36" s="83">
        <f t="shared" si="4"/>
        <v>972.9</v>
      </c>
      <c r="F36" s="83">
        <f t="shared" si="4"/>
        <v>821.2</v>
      </c>
      <c r="G36" s="83">
        <f t="shared" si="4"/>
        <v>654.1</v>
      </c>
      <c r="H36" s="83">
        <f t="shared" si="4"/>
        <v>564.9</v>
      </c>
      <c r="I36" s="83">
        <f t="shared" si="4"/>
        <v>584</v>
      </c>
      <c r="J36" s="83">
        <f t="shared" si="4"/>
        <v>916</v>
      </c>
      <c r="K36" s="83">
        <f t="shared" si="4"/>
        <v>978</v>
      </c>
      <c r="L36" s="83">
        <f t="shared" si="4"/>
        <v>1010.9680000000001</v>
      </c>
      <c r="M36" s="83">
        <f t="shared" si="4"/>
        <v>1004</v>
      </c>
      <c r="N36" s="83">
        <f t="shared" si="4"/>
        <v>947</v>
      </c>
      <c r="O36" s="83">
        <f t="shared" si="4"/>
        <v>1426.3</v>
      </c>
      <c r="P36" s="83">
        <f t="shared" si="4"/>
        <v>1325.8</v>
      </c>
      <c r="Q36" s="83">
        <f t="shared" si="4"/>
        <v>1254.8</v>
      </c>
      <c r="R36" s="83">
        <f t="shared" si="4"/>
        <v>698</v>
      </c>
      <c r="S36" s="83">
        <f t="shared" si="4"/>
        <v>660</v>
      </c>
      <c r="T36" s="83">
        <f t="shared" si="4"/>
        <v>574.29999999999995</v>
      </c>
      <c r="U36" s="83">
        <f t="shared" si="4"/>
        <v>560.4</v>
      </c>
      <c r="V36" s="83">
        <f t="shared" si="4"/>
        <v>445</v>
      </c>
      <c r="W36" s="83">
        <f t="shared" si="4"/>
        <v>480.4</v>
      </c>
      <c r="X36" s="83">
        <f t="shared" si="4"/>
        <v>619.5</v>
      </c>
      <c r="Y36" s="83">
        <f t="shared" si="4"/>
        <v>478.6</v>
      </c>
      <c r="Z36" s="84">
        <f t="shared" si="4"/>
        <v>0</v>
      </c>
      <c r="AA36" s="85">
        <f t="shared" si="3"/>
        <v>20395.412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439.1</v>
      </c>
      <c r="C43" s="94">
        <v>500</v>
      </c>
      <c r="D43" s="94">
        <v>500</v>
      </c>
      <c r="E43" s="94">
        <v>341.9</v>
      </c>
      <c r="F43" s="94">
        <v>211.2</v>
      </c>
      <c r="G43" s="94">
        <v>37.1</v>
      </c>
      <c r="H43" s="94">
        <v>49.9</v>
      </c>
      <c r="I43" s="94"/>
      <c r="J43" s="94"/>
      <c r="K43" s="94"/>
      <c r="L43" s="94"/>
      <c r="M43" s="94"/>
      <c r="N43" s="94"/>
      <c r="O43" s="94">
        <v>474.3</v>
      </c>
      <c r="P43" s="94">
        <v>366.8</v>
      </c>
      <c r="Q43" s="94">
        <v>361.8</v>
      </c>
      <c r="R43" s="94"/>
      <c r="S43" s="94">
        <v>119</v>
      </c>
      <c r="T43" s="94">
        <v>275.3</v>
      </c>
      <c r="U43" s="94">
        <v>136.4</v>
      </c>
      <c r="V43" s="94"/>
      <c r="W43" s="94">
        <v>120.4</v>
      </c>
      <c r="X43" s="94">
        <v>247.5</v>
      </c>
      <c r="Y43" s="94">
        <v>74.599999999999994</v>
      </c>
      <c r="Z43" s="95"/>
      <c r="AA43" s="74">
        <f t="shared" si="5"/>
        <v>4255.3000000000011</v>
      </c>
    </row>
    <row r="44" spans="1:27" ht="30" customHeight="1" thickBot="1" x14ac:dyDescent="0.25">
      <c r="A44" s="81" t="s">
        <v>43</v>
      </c>
      <c r="B44" s="82">
        <f>SUM(B39:B43)</f>
        <v>439.1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341.9</v>
      </c>
      <c r="F44" s="83">
        <f t="shared" si="6"/>
        <v>211.2</v>
      </c>
      <c r="G44" s="83">
        <f t="shared" si="6"/>
        <v>37.1</v>
      </c>
      <c r="H44" s="83">
        <f t="shared" si="6"/>
        <v>49.9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474.3</v>
      </c>
      <c r="P44" s="83">
        <f t="shared" si="6"/>
        <v>366.8</v>
      </c>
      <c r="Q44" s="83">
        <f t="shared" si="6"/>
        <v>361.8</v>
      </c>
      <c r="R44" s="83">
        <f t="shared" si="6"/>
        <v>0</v>
      </c>
      <c r="S44" s="83">
        <f t="shared" si="6"/>
        <v>119</v>
      </c>
      <c r="T44" s="83">
        <f t="shared" si="6"/>
        <v>275.3</v>
      </c>
      <c r="U44" s="83">
        <f t="shared" si="6"/>
        <v>136.4</v>
      </c>
      <c r="V44" s="83">
        <f t="shared" si="6"/>
        <v>0</v>
      </c>
      <c r="W44" s="83">
        <f t="shared" si="6"/>
        <v>120.4</v>
      </c>
      <c r="X44" s="83">
        <f t="shared" si="6"/>
        <v>247.5</v>
      </c>
      <c r="Y44" s="83">
        <f t="shared" si="6"/>
        <v>74.599999999999994</v>
      </c>
      <c r="Z44" s="84">
        <f t="shared" si="6"/>
        <v>0</v>
      </c>
      <c r="AA44" s="85">
        <f t="shared" si="5"/>
        <v>4255.3000000000011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5567.2819999999992</v>
      </c>
      <c r="C47" s="83">
        <f t="shared" ref="C47:Z47" si="8">SUM(C10:C13)+C22+C36</f>
        <v>5431.3050000000003</v>
      </c>
      <c r="D47" s="83">
        <f t="shared" si="8"/>
        <v>5301.1980000000003</v>
      </c>
      <c r="E47" s="83">
        <f t="shared" si="8"/>
        <v>5141.3270000000002</v>
      </c>
      <c r="F47" s="83">
        <f t="shared" si="8"/>
        <v>5104.4679999999998</v>
      </c>
      <c r="G47" s="83">
        <f t="shared" si="8"/>
        <v>5307.5020000000004</v>
      </c>
      <c r="H47" s="83">
        <f t="shared" si="8"/>
        <v>5856.6459999999988</v>
      </c>
      <c r="I47" s="83">
        <f t="shared" si="8"/>
        <v>6587.64</v>
      </c>
      <c r="J47" s="83">
        <f t="shared" si="8"/>
        <v>7219.1569999999992</v>
      </c>
      <c r="K47" s="83">
        <f t="shared" si="8"/>
        <v>7398.817</v>
      </c>
      <c r="L47" s="83">
        <f t="shared" si="8"/>
        <v>7557.5539999999992</v>
      </c>
      <c r="M47" s="83">
        <f t="shared" si="8"/>
        <v>7598.7090000000007</v>
      </c>
      <c r="N47" s="83">
        <f t="shared" si="8"/>
        <v>7437.5240000000013</v>
      </c>
      <c r="O47" s="83">
        <f t="shared" si="8"/>
        <v>7218.95</v>
      </c>
      <c r="P47" s="83">
        <f t="shared" si="8"/>
        <v>6952.98</v>
      </c>
      <c r="Q47" s="83">
        <f t="shared" si="8"/>
        <v>6690.3429999999998</v>
      </c>
      <c r="R47" s="83">
        <f t="shared" si="8"/>
        <v>6668.8149999999996</v>
      </c>
      <c r="S47" s="83">
        <f t="shared" si="8"/>
        <v>6757.0540000000001</v>
      </c>
      <c r="T47" s="83">
        <f t="shared" si="8"/>
        <v>6919.31</v>
      </c>
      <c r="U47" s="83">
        <f t="shared" si="8"/>
        <v>7156.3189999999995</v>
      </c>
      <c r="V47" s="83">
        <f t="shared" si="8"/>
        <v>6944.442</v>
      </c>
      <c r="W47" s="83">
        <f t="shared" si="8"/>
        <v>6551.902</v>
      </c>
      <c r="X47" s="83">
        <f t="shared" si="8"/>
        <v>6258.8519999999999</v>
      </c>
      <c r="Y47" s="83">
        <f t="shared" si="8"/>
        <v>5562.1420000000016</v>
      </c>
      <c r="Z47" s="84">
        <f t="shared" si="8"/>
        <v>0</v>
      </c>
      <c r="AA47" s="100">
        <f>SUM(B47:Z47)</f>
        <v>155190.23800000001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439.1</v>
      </c>
      <c r="C4" s="18">
        <v>500</v>
      </c>
      <c r="D4" s="18">
        <v>500</v>
      </c>
      <c r="E4" s="18">
        <v>341.9</v>
      </c>
      <c r="F4" s="18">
        <v>211.2</v>
      </c>
      <c r="G4" s="18">
        <v>37.1</v>
      </c>
      <c r="H4" s="18">
        <v>49.9</v>
      </c>
      <c r="I4" s="18">
        <v>-139.30000000000001</v>
      </c>
      <c r="J4" s="18">
        <v>-500</v>
      </c>
      <c r="K4" s="18">
        <v>-442.2</v>
      </c>
      <c r="L4" s="18">
        <v>-500</v>
      </c>
      <c r="M4" s="18">
        <v>-470.2</v>
      </c>
      <c r="N4" s="18">
        <v>-320.10000000000002</v>
      </c>
      <c r="O4" s="18">
        <v>474.3</v>
      </c>
      <c r="P4" s="18">
        <v>366.8</v>
      </c>
      <c r="Q4" s="18">
        <v>361.8</v>
      </c>
      <c r="R4" s="18">
        <v>-239.6</v>
      </c>
      <c r="S4" s="18">
        <v>119</v>
      </c>
      <c r="T4" s="18">
        <v>275.3</v>
      </c>
      <c r="U4" s="18">
        <v>136.4</v>
      </c>
      <c r="V4" s="18">
        <v>-88.6</v>
      </c>
      <c r="W4" s="18">
        <v>120.4</v>
      </c>
      <c r="X4" s="18">
        <v>247.5</v>
      </c>
      <c r="Y4" s="18">
        <v>74.599999999999994</v>
      </c>
      <c r="Z4" s="19"/>
      <c r="AA4" s="107">
        <f>SUM(B4:Z4)</f>
        <v>1555.3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66.75</v>
      </c>
      <c r="C7" s="113">
        <v>64.680000000000007</v>
      </c>
      <c r="D7" s="113">
        <v>63.65</v>
      </c>
      <c r="E7" s="113">
        <v>63.18</v>
      </c>
      <c r="F7" s="113">
        <v>61.9</v>
      </c>
      <c r="G7" s="113">
        <v>65.62</v>
      </c>
      <c r="H7" s="113">
        <v>71.34</v>
      </c>
      <c r="I7" s="113">
        <v>87.74</v>
      </c>
      <c r="J7" s="113">
        <v>76.010000000000005</v>
      </c>
      <c r="K7" s="113">
        <v>65</v>
      </c>
      <c r="L7" s="113">
        <v>60.96</v>
      </c>
      <c r="M7" s="113">
        <v>50</v>
      </c>
      <c r="N7" s="113">
        <v>50</v>
      </c>
      <c r="O7" s="113">
        <v>49.94</v>
      </c>
      <c r="P7" s="113">
        <v>49.95</v>
      </c>
      <c r="Q7" s="113">
        <v>53.95</v>
      </c>
      <c r="R7" s="113">
        <v>62.05</v>
      </c>
      <c r="S7" s="113">
        <v>67</v>
      </c>
      <c r="T7" s="113">
        <v>70.22</v>
      </c>
      <c r="U7" s="113">
        <v>95.89</v>
      </c>
      <c r="V7" s="113">
        <v>90</v>
      </c>
      <c r="W7" s="113">
        <v>79.3</v>
      </c>
      <c r="X7" s="113">
        <v>73.97</v>
      </c>
      <c r="Y7" s="113">
        <v>69.61</v>
      </c>
      <c r="Z7" s="114"/>
      <c r="AA7" s="115">
        <v>67.029583333333335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139.30000000000001</v>
      </c>
      <c r="J15" s="129">
        <v>500</v>
      </c>
      <c r="K15" s="129">
        <v>442.2</v>
      </c>
      <c r="L15" s="129">
        <v>500</v>
      </c>
      <c r="M15" s="129">
        <v>470.2</v>
      </c>
      <c r="N15" s="129">
        <v>320.10000000000002</v>
      </c>
      <c r="O15" s="129"/>
      <c r="P15" s="129"/>
      <c r="Q15" s="129"/>
      <c r="R15" s="129">
        <v>239.6</v>
      </c>
      <c r="S15" s="129"/>
      <c r="T15" s="129"/>
      <c r="U15" s="129"/>
      <c r="V15" s="125">
        <v>88.6</v>
      </c>
      <c r="W15" s="129"/>
      <c r="X15" s="129"/>
      <c r="Y15" s="129"/>
      <c r="Z15" s="127"/>
      <c r="AA15" s="128">
        <f t="shared" si="0"/>
        <v>2699.9999999999995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139.30000000000001</v>
      </c>
      <c r="J16" s="131">
        <f t="shared" si="1"/>
        <v>500</v>
      </c>
      <c r="K16" s="131">
        <f t="shared" si="1"/>
        <v>442.2</v>
      </c>
      <c r="L16" s="131">
        <f t="shared" si="1"/>
        <v>500</v>
      </c>
      <c r="M16" s="131">
        <f t="shared" si="1"/>
        <v>470.2</v>
      </c>
      <c r="N16" s="131">
        <f t="shared" si="1"/>
        <v>320.10000000000002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239.6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88.6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2699.9999999999995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439.1</v>
      </c>
      <c r="C23" s="129">
        <v>500</v>
      </c>
      <c r="D23" s="129">
        <v>500</v>
      </c>
      <c r="E23" s="129">
        <v>341.9</v>
      </c>
      <c r="F23" s="129">
        <v>211.2</v>
      </c>
      <c r="G23" s="129">
        <v>37.1</v>
      </c>
      <c r="H23" s="129">
        <v>49.9</v>
      </c>
      <c r="I23" s="129"/>
      <c r="J23" s="129"/>
      <c r="K23" s="129"/>
      <c r="L23" s="129"/>
      <c r="M23" s="129"/>
      <c r="N23" s="129"/>
      <c r="O23" s="129">
        <v>474.3</v>
      </c>
      <c r="P23" s="129">
        <v>366.8</v>
      </c>
      <c r="Q23" s="129">
        <v>361.8</v>
      </c>
      <c r="R23" s="129"/>
      <c r="S23" s="129">
        <v>119</v>
      </c>
      <c r="T23" s="129">
        <v>275.3</v>
      </c>
      <c r="U23" s="129">
        <v>136.4</v>
      </c>
      <c r="V23" s="125"/>
      <c r="W23" s="129">
        <v>120.4</v>
      </c>
      <c r="X23" s="129">
        <v>247.5</v>
      </c>
      <c r="Y23" s="129">
        <v>74.599999999999994</v>
      </c>
      <c r="Z23" s="127"/>
      <c r="AA23" s="128">
        <f t="shared" si="2"/>
        <v>4255.3000000000011</v>
      </c>
    </row>
    <row r="24" spans="1:27" ht="30" customHeight="1" thickBot="1" x14ac:dyDescent="0.25">
      <c r="A24" s="81" t="s">
        <v>43</v>
      </c>
      <c r="B24" s="130">
        <f>IF(LEN(B$2)&gt;0,SUM(B19:B23),"")</f>
        <v>439.1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341.9</v>
      </c>
      <c r="F24" s="131">
        <f t="shared" si="3"/>
        <v>211.2</v>
      </c>
      <c r="G24" s="131">
        <f t="shared" si="3"/>
        <v>37.1</v>
      </c>
      <c r="H24" s="131">
        <f t="shared" si="3"/>
        <v>49.9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474.3</v>
      </c>
      <c r="P24" s="131">
        <f t="shared" si="3"/>
        <v>366.8</v>
      </c>
      <c r="Q24" s="131">
        <f t="shared" si="3"/>
        <v>361.8</v>
      </c>
      <c r="R24" s="131">
        <f t="shared" si="3"/>
        <v>0</v>
      </c>
      <c r="S24" s="131">
        <f t="shared" si="3"/>
        <v>119</v>
      </c>
      <c r="T24" s="131">
        <f t="shared" si="3"/>
        <v>275.3</v>
      </c>
      <c r="U24" s="131">
        <f t="shared" si="3"/>
        <v>136.4</v>
      </c>
      <c r="V24" s="131">
        <f t="shared" si="3"/>
        <v>0</v>
      </c>
      <c r="W24" s="131">
        <f t="shared" si="3"/>
        <v>120.4</v>
      </c>
      <c r="X24" s="131">
        <f t="shared" si="3"/>
        <v>247.5</v>
      </c>
      <c r="Y24" s="131">
        <f t="shared" si="3"/>
        <v>74.599999999999994</v>
      </c>
      <c r="Z24" s="132" t="str">
        <f t="shared" si="3"/>
        <v/>
      </c>
      <c r="AA24" s="85">
        <f t="shared" si="2"/>
        <v>4255.3000000000011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2021-04-07T11:21:30Z</dcterms:created>
  <dcterms:modified xsi:type="dcterms:W3CDTF">2021-04-07T11:21:31Z</dcterms:modified>
</cp:coreProperties>
</file>