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[1]SPOT_Orders_OverView_01!$A$43:$A$82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<sst xmlns="http://schemas.openxmlformats.org/spreadsheetml/2006/main" count="109" uniqueCount="49">
  <si>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06/04/2021 14:22:49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</si>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</sst>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541</c:v>
                </c:pt>
                <c:pt idx="1">
                  <c:v>541</c:v>
                </c:pt>
                <c:pt idx="2">
                  <c:v>541</c:v>
                </c:pt>
                <c:pt idx="3">
                  <c:v>541</c:v>
                </c:pt>
                <c:pt idx="4">
                  <c:v>541</c:v>
                </c:pt>
                <c:pt idx="5">
                  <c:v>541</c:v>
                </c:pt>
                <c:pt idx="6">
                  <c:v>541</c:v>
                </c:pt>
                <c:pt idx="7">
                  <c:v>541</c:v>
                </c:pt>
                <c:pt idx="8">
                  <c:v>541</c:v>
                </c:pt>
                <c:pt idx="9">
                  <c:v>541</c:v>
                </c:pt>
                <c:pt idx="10">
                  <c:v>541</c:v>
                </c:pt>
                <c:pt idx="11">
                  <c:v>541</c:v>
                </c:pt>
                <c:pt idx="12">
                  <c:v>541</c:v>
                </c:pt>
                <c:pt idx="13">
                  <c:v>541</c:v>
                </c:pt>
                <c:pt idx="14">
                  <c:v>541</c:v>
                </c:pt>
                <c:pt idx="15">
                  <c:v>541</c:v>
                </c:pt>
                <c:pt idx="16">
                  <c:v>541</c:v>
                </c:pt>
                <c:pt idx="17">
                  <c:v>541</c:v>
                </c:pt>
                <c:pt idx="18">
                  <c:v>541</c:v>
                </c:pt>
                <c:pt idx="19">
                  <c:v>626</c:v>
                </c:pt>
                <c:pt idx="20">
                  <c:v>671</c:v>
                </c:pt>
                <c:pt idx="21">
                  <c:v>696</c:v>
                </c:pt>
                <c:pt idx="22">
                  <c:v>696</c:v>
                </c:pt>
                <c:pt idx="23">
                  <c:v>696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1571.2139999999999</c:v>
                </c:pt>
                <c:pt idx="1">
                  <c:v>1536.3429999999998</c:v>
                </c:pt>
                <c:pt idx="2">
                  <c:v>1433.145</c:v>
                </c:pt>
                <c:pt idx="3">
                  <c:v>1355.9</c:v>
                </c:pt>
                <c:pt idx="4">
                  <c:v>1438.5549999999998</c:v>
                </c:pt>
                <c:pt idx="5">
                  <c:v>1743.511</c:v>
                </c:pt>
                <c:pt idx="6">
                  <c:v>2178.2069999999999</c:v>
                </c:pt>
                <c:pt idx="7">
                  <c:v>2386.991</c:v>
                </c:pt>
                <c:pt idx="8">
                  <c:v>2391.8959999999997</c:v>
                </c:pt>
                <c:pt idx="9">
                  <c:v>2121.6030000000001</c:v>
                </c:pt>
                <c:pt idx="10">
                  <c:v>1896.499</c:v>
                </c:pt>
                <c:pt idx="11">
                  <c:v>1831.9</c:v>
                </c:pt>
                <c:pt idx="12">
                  <c:v>1499.115</c:v>
                </c:pt>
                <c:pt idx="13">
                  <c:v>1270.9000000000001</c:v>
                </c:pt>
                <c:pt idx="14">
                  <c:v>1327.9</c:v>
                </c:pt>
                <c:pt idx="15">
                  <c:v>1327.9</c:v>
                </c:pt>
                <c:pt idx="16">
                  <c:v>1647.9</c:v>
                </c:pt>
                <c:pt idx="17">
                  <c:v>2024.7869999999998</c:v>
                </c:pt>
                <c:pt idx="18">
                  <c:v>2408.5189999999998</c:v>
                </c:pt>
                <c:pt idx="19">
                  <c:v>2746.8510000000001</c:v>
                </c:pt>
                <c:pt idx="20">
                  <c:v>2768.1579999999999</c:v>
                </c:pt>
                <c:pt idx="21">
                  <c:v>2657.0369999999998</c:v>
                </c:pt>
                <c:pt idx="22">
                  <c:v>2453.6769999999997</c:v>
                </c:pt>
                <c:pt idx="23">
                  <c:v>2244.0709999999999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597</c:v>
                </c:pt>
                <c:pt idx="1">
                  <c:v>582</c:v>
                </c:pt>
                <c:pt idx="2">
                  <c:v>585</c:v>
                </c:pt>
                <c:pt idx="3">
                  <c:v>696</c:v>
                </c:pt>
                <c:pt idx="4">
                  <c:v>654</c:v>
                </c:pt>
                <c:pt idx="5">
                  <c:v>640</c:v>
                </c:pt>
                <c:pt idx="6">
                  <c:v>665</c:v>
                </c:pt>
                <c:pt idx="7">
                  <c:v>655</c:v>
                </c:pt>
                <c:pt idx="8">
                  <c:v>585</c:v>
                </c:pt>
                <c:pt idx="9">
                  <c:v>537</c:v>
                </c:pt>
                <c:pt idx="10">
                  <c:v>601</c:v>
                </c:pt>
                <c:pt idx="11">
                  <c:v>535</c:v>
                </c:pt>
                <c:pt idx="12">
                  <c:v>595</c:v>
                </c:pt>
                <c:pt idx="13">
                  <c:v>555</c:v>
                </c:pt>
                <c:pt idx="14">
                  <c:v>537</c:v>
                </c:pt>
                <c:pt idx="15">
                  <c:v>602</c:v>
                </c:pt>
                <c:pt idx="16">
                  <c:v>564</c:v>
                </c:pt>
                <c:pt idx="17">
                  <c:v>667</c:v>
                </c:pt>
                <c:pt idx="18">
                  <c:v>665</c:v>
                </c:pt>
                <c:pt idx="19">
                  <c:v>633</c:v>
                </c:pt>
                <c:pt idx="20">
                  <c:v>561</c:v>
                </c:pt>
                <c:pt idx="21">
                  <c:v>598</c:v>
                </c:pt>
                <c:pt idx="22">
                  <c:v>525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2234.0739999999996</c:v>
                </c:pt>
                <c:pt idx="1">
                  <c:v>2243.558</c:v>
                </c:pt>
                <c:pt idx="2">
                  <c:v>2255.6099999999997</c:v>
                </c:pt>
                <c:pt idx="3">
                  <c:v>2242.3110000000001</c:v>
                </c:pt>
                <c:pt idx="4">
                  <c:v>2257.9370000000004</c:v>
                </c:pt>
                <c:pt idx="5">
                  <c:v>2272.1820000000002</c:v>
                </c:pt>
                <c:pt idx="6">
                  <c:v>2325.5030000000006</c:v>
                </c:pt>
                <c:pt idx="7">
                  <c:v>2635.2829999999999</c:v>
                </c:pt>
                <c:pt idx="8">
                  <c:v>3180.4280000000003</c:v>
                </c:pt>
                <c:pt idx="9">
                  <c:v>3749.6760000000004</c:v>
                </c:pt>
                <c:pt idx="10">
                  <c:v>4247.2750000000005</c:v>
                </c:pt>
                <c:pt idx="11">
                  <c:v>4583.2880000000005</c:v>
                </c:pt>
                <c:pt idx="12">
                  <c:v>4773.9170000000004</c:v>
                </c:pt>
                <c:pt idx="13">
                  <c:v>4743.1959999999999</c:v>
                </c:pt>
                <c:pt idx="14">
                  <c:v>4526.5049999999992</c:v>
                </c:pt>
                <c:pt idx="15">
                  <c:v>4162.6839999999993</c:v>
                </c:pt>
                <c:pt idx="16">
                  <c:v>3587.2899999999986</c:v>
                </c:pt>
                <c:pt idx="17">
                  <c:v>2895.668999999999</c:v>
                </c:pt>
                <c:pt idx="18">
                  <c:v>2345.7869999999998</c:v>
                </c:pt>
                <c:pt idx="19">
                  <c:v>2111.2279999999996</c:v>
                </c:pt>
                <c:pt idx="20">
                  <c:v>2052.585</c:v>
                </c:pt>
                <c:pt idx="21">
                  <c:v>2031.9469999999999</c:v>
                </c:pt>
                <c:pt idx="22">
                  <c:v>2033.1570000000002</c:v>
                </c:pt>
                <c:pt idx="23">
                  <c:v>2018.2960000000003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206</c:v>
                </c:pt>
                <c:pt idx="7">
                  <c:v>260</c:v>
                </c:pt>
                <c:pt idx="8">
                  <c:v>276</c:v>
                </c:pt>
                <c:pt idx="9">
                  <c:v>261</c:v>
                </c:pt>
                <c:pt idx="10">
                  <c:v>14</c:v>
                </c:pt>
                <c:pt idx="11">
                  <c:v>14</c:v>
                </c:pt>
                <c:pt idx="12">
                  <c:v>40</c:v>
                </c:pt>
                <c:pt idx="13">
                  <c:v>26</c:v>
                </c:pt>
                <c:pt idx="14">
                  <c:v>38</c:v>
                </c:pt>
                <c:pt idx="15">
                  <c:v>73</c:v>
                </c:pt>
                <c:pt idx="16">
                  <c:v>73</c:v>
                </c:pt>
                <c:pt idx="17">
                  <c:v>38</c:v>
                </c:pt>
                <c:pt idx="18">
                  <c:v>420</c:v>
                </c:pt>
                <c:pt idx="19">
                  <c:v>773</c:v>
                </c:pt>
                <c:pt idx="20">
                  <c:v>698</c:v>
                </c:pt>
                <c:pt idx="21">
                  <c:v>383</c:v>
                </c:pt>
                <c:pt idx="22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2706616"/>
        <c:axId val="282707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4943.2879999999996</c:v>
                </c:pt>
                <c:pt idx="1">
                  <c:v>4902.9009999999998</c:v>
                </c:pt>
                <c:pt idx="2">
                  <c:v>4814.755000000001</c:v>
                </c:pt>
                <c:pt idx="3">
                  <c:v>4835.2109999999993</c:v>
                </c:pt>
                <c:pt idx="4">
                  <c:v>4891.4920000000011</c:v>
                </c:pt>
                <c:pt idx="5">
                  <c:v>5222.6929999999993</c:v>
                </c:pt>
                <c:pt idx="6">
                  <c:v>5915.7099999999982</c:v>
                </c:pt>
                <c:pt idx="7">
                  <c:v>6478.2740000000003</c:v>
                </c:pt>
                <c:pt idx="8">
                  <c:v>6974.3240000000005</c:v>
                </c:pt>
                <c:pt idx="9">
                  <c:v>7210.2789999999995</c:v>
                </c:pt>
                <c:pt idx="10">
                  <c:v>7299.7740000000013</c:v>
                </c:pt>
                <c:pt idx="11">
                  <c:v>7505.188000000001</c:v>
                </c:pt>
                <c:pt idx="12">
                  <c:v>7449.0319999999992</c:v>
                </c:pt>
                <c:pt idx="13">
                  <c:v>7136.0960000000005</c:v>
                </c:pt>
                <c:pt idx="14">
                  <c:v>6970.4049999999988</c:v>
                </c:pt>
                <c:pt idx="15">
                  <c:v>6706.5840000000007</c:v>
                </c:pt>
                <c:pt idx="16">
                  <c:v>6413.1900000000005</c:v>
                </c:pt>
                <c:pt idx="17">
                  <c:v>6166.4559999999983</c:v>
                </c:pt>
                <c:pt idx="18">
                  <c:v>6380.3059999999987</c:v>
                </c:pt>
                <c:pt idx="19">
                  <c:v>6890.0529999999999</c:v>
                </c:pt>
                <c:pt idx="20">
                  <c:v>6750.7920000000013</c:v>
                </c:pt>
                <c:pt idx="21">
                  <c:v>6365.9840000000004</c:v>
                </c:pt>
                <c:pt idx="22">
                  <c:v>5953.8340000000007</c:v>
                </c:pt>
                <c:pt idx="23">
                  <c:v>5488.3669999999993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706616"/>
        <c:axId val="282707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55.41</c:v>
                </c:pt>
                <c:pt idx="1">
                  <c:v>55.41</c:v>
                </c:pt>
                <c:pt idx="2">
                  <c:v>54</c:v>
                </c:pt>
                <c:pt idx="3">
                  <c:v>44.18</c:v>
                </c:pt>
                <c:pt idx="4">
                  <c:v>54</c:v>
                </c:pt>
                <c:pt idx="5">
                  <c:v>55.41</c:v>
                </c:pt>
                <c:pt idx="6">
                  <c:v>65.459999999999994</c:v>
                </c:pt>
                <c:pt idx="7">
                  <c:v>74.14</c:v>
                </c:pt>
                <c:pt idx="8">
                  <c:v>75</c:v>
                </c:pt>
                <c:pt idx="9">
                  <c:v>63.35</c:v>
                </c:pt>
                <c:pt idx="10">
                  <c:v>57.76</c:v>
                </c:pt>
                <c:pt idx="11">
                  <c:v>57.61</c:v>
                </c:pt>
                <c:pt idx="12">
                  <c:v>55.41</c:v>
                </c:pt>
                <c:pt idx="13">
                  <c:v>50.5</c:v>
                </c:pt>
                <c:pt idx="14">
                  <c:v>40.450000000000003</c:v>
                </c:pt>
                <c:pt idx="15">
                  <c:v>47</c:v>
                </c:pt>
                <c:pt idx="16">
                  <c:v>49.22</c:v>
                </c:pt>
                <c:pt idx="17">
                  <c:v>55.41</c:v>
                </c:pt>
                <c:pt idx="18">
                  <c:v>63.34</c:v>
                </c:pt>
                <c:pt idx="19">
                  <c:v>76.349999999999994</c:v>
                </c:pt>
                <c:pt idx="20">
                  <c:v>82.91</c:v>
                </c:pt>
                <c:pt idx="21">
                  <c:v>65.47</c:v>
                </c:pt>
                <c:pt idx="22">
                  <c:v>63.35</c:v>
                </c:pt>
                <c:pt idx="23">
                  <c:v>57.06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707008"/>
        <c:axId val="282710144"/>
      </c:lineChart>
      <c:catAx>
        <c:axId val="28270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707792"/>
        <c:crosses val="autoZero"/>
        <c:auto val="1"/>
        <c:lblAlgn val="ctr"/>
        <c:lblOffset val="100"/>
        <c:noMultiLvlLbl val="0"/>
      </c:catAx>
      <c:valAx>
        <c:axId val="28270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706616"/>
        <c:crosses val="autoZero"/>
        <c:crossBetween val="between"/>
      </c:valAx>
      <c:valAx>
        <c:axId val="282710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707008"/>
        <c:crosses val="max"/>
        <c:crossBetween val="between"/>
      </c:valAx>
      <c:catAx>
        <c:axId val="282707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71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44293</v>
          </cell>
        </row>
        <row r="5">
          <cell r="C5" t="str">
            <v>DAM</v>
          </cell>
        </row>
        <row r="26">
          <cell r="C26">
            <v>13664</v>
          </cell>
        </row>
        <row r="27">
          <cell r="C27">
            <v>46262.579000000049</v>
          </cell>
        </row>
        <row r="28">
          <cell r="C28">
            <v>3865</v>
          </cell>
        </row>
        <row r="29">
          <cell r="C29">
            <v>14364</v>
          </cell>
        </row>
        <row r="30">
          <cell r="C30">
            <v>71509.385999999999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22657.634000000009</v>
          </cell>
        </row>
        <row r="39">
          <cell r="C39">
            <v>27590.163999999993</v>
          </cell>
        </row>
        <row r="40">
          <cell r="C40">
            <v>75571.947999999989</v>
          </cell>
        </row>
        <row r="41">
          <cell r="C41">
            <v>0</v>
          </cell>
        </row>
        <row r="42">
          <cell r="C42">
            <v>21087.241999999998</v>
          </cell>
        </row>
        <row r="43">
          <cell r="C43">
            <v>2758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55.41</v>
          </cell>
          <cell r="C7">
            <v>55.41</v>
          </cell>
          <cell r="D7">
            <v>54</v>
          </cell>
          <cell r="E7">
            <v>44.18</v>
          </cell>
          <cell r="F7">
            <v>54</v>
          </cell>
          <cell r="G7">
            <v>55.41</v>
          </cell>
          <cell r="H7">
            <v>65.459999999999994</v>
          </cell>
          <cell r="I7">
            <v>74.14</v>
          </cell>
          <cell r="J7">
            <v>75</v>
          </cell>
          <cell r="K7">
            <v>63.35</v>
          </cell>
          <cell r="L7">
            <v>57.76</v>
          </cell>
          <cell r="M7">
            <v>57.61</v>
          </cell>
          <cell r="N7">
            <v>55.41</v>
          </cell>
          <cell r="O7">
            <v>50.5</v>
          </cell>
          <cell r="P7">
            <v>40.450000000000003</v>
          </cell>
          <cell r="Q7">
            <v>47</v>
          </cell>
          <cell r="R7">
            <v>49.22</v>
          </cell>
          <cell r="S7">
            <v>55.41</v>
          </cell>
          <cell r="T7">
            <v>63.34</v>
          </cell>
          <cell r="U7">
            <v>76.349999999999994</v>
          </cell>
          <cell r="V7">
            <v>82.91</v>
          </cell>
          <cell r="W7">
            <v>65.47</v>
          </cell>
          <cell r="X7">
            <v>63.35</v>
          </cell>
          <cell r="Y7">
            <v>57.06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55.41</v>
          </cell>
          <cell r="C7">
            <v>55.41</v>
          </cell>
          <cell r="D7">
            <v>54</v>
          </cell>
          <cell r="E7">
            <v>44.18</v>
          </cell>
          <cell r="F7">
            <v>54</v>
          </cell>
          <cell r="G7">
            <v>55.41</v>
          </cell>
          <cell r="H7">
            <v>65.459999999999994</v>
          </cell>
          <cell r="I7">
            <v>74.14</v>
          </cell>
          <cell r="J7">
            <v>75</v>
          </cell>
          <cell r="K7">
            <v>63.35</v>
          </cell>
          <cell r="L7">
            <v>57.76</v>
          </cell>
          <cell r="M7">
            <v>57.61</v>
          </cell>
          <cell r="N7">
            <v>55.41</v>
          </cell>
          <cell r="O7">
            <v>50.5</v>
          </cell>
          <cell r="P7">
            <v>40.450000000000003</v>
          </cell>
          <cell r="Q7">
            <v>47</v>
          </cell>
          <cell r="R7">
            <v>49.22</v>
          </cell>
          <cell r="S7">
            <v>55.41</v>
          </cell>
          <cell r="T7">
            <v>63.34</v>
          </cell>
          <cell r="U7">
            <v>76.349999999999994</v>
          </cell>
          <cell r="V7">
            <v>82.91</v>
          </cell>
          <cell r="W7">
            <v>65.47</v>
          </cell>
          <cell r="X7">
            <v>63.35</v>
          </cell>
          <cell r="Y7">
            <v>57.06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3">
          <cell r="U13">
            <v>85</v>
          </cell>
          <cell r="V13">
            <v>130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457.99599999999998</v>
          </cell>
          <cell r="I26">
            <v>520</v>
          </cell>
          <cell r="J26">
            <v>520</v>
          </cell>
          <cell r="K26">
            <v>360</v>
          </cell>
          <cell r="L26">
            <v>360</v>
          </cell>
          <cell r="M26">
            <v>360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245</v>
          </cell>
          <cell r="U26">
            <v>405</v>
          </cell>
          <cell r="V26">
            <v>405</v>
          </cell>
          <cell r="W26">
            <v>374.95699999999999</v>
          </cell>
          <cell r="X26">
            <v>245</v>
          </cell>
          <cell r="Y26">
            <v>245</v>
          </cell>
        </row>
        <row r="27"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377</v>
          </cell>
          <cell r="U27">
            <v>377</v>
          </cell>
          <cell r="V27">
            <v>378</v>
          </cell>
          <cell r="W27">
            <v>378</v>
          </cell>
          <cell r="X27">
            <v>378</v>
          </cell>
          <cell r="Y27">
            <v>374.79399999999998</v>
          </cell>
        </row>
        <row r="28">
          <cell r="H28">
            <v>178</v>
          </cell>
          <cell r="I28">
            <v>178</v>
          </cell>
          <cell r="J28">
            <v>178</v>
          </cell>
          <cell r="K28">
            <v>124.91</v>
          </cell>
          <cell r="R28">
            <v>250</v>
          </cell>
          <cell r="S28">
            <v>250</v>
          </cell>
          <cell r="T28">
            <v>312.06200000000001</v>
          </cell>
          <cell r="U28">
            <v>428</v>
          </cell>
          <cell r="V28">
            <v>428</v>
          </cell>
          <cell r="W28">
            <v>428</v>
          </cell>
          <cell r="X28">
            <v>351.66899999999998</v>
          </cell>
          <cell r="Y28">
            <v>250</v>
          </cell>
        </row>
        <row r="29">
          <cell r="B29">
            <v>336.96100000000001</v>
          </cell>
          <cell r="C29">
            <v>322.08999999999997</v>
          </cell>
          <cell r="D29">
            <v>250</v>
          </cell>
          <cell r="E29">
            <v>250</v>
          </cell>
          <cell r="F29">
            <v>250</v>
          </cell>
          <cell r="G29">
            <v>289.25799999999998</v>
          </cell>
          <cell r="H29">
            <v>401</v>
          </cell>
          <cell r="I29">
            <v>401</v>
          </cell>
          <cell r="J29">
            <v>400</v>
          </cell>
          <cell r="K29">
            <v>399</v>
          </cell>
          <cell r="L29">
            <v>399</v>
          </cell>
          <cell r="M29">
            <v>399</v>
          </cell>
          <cell r="N29">
            <v>371.21499999999997</v>
          </cell>
          <cell r="O29">
            <v>250</v>
          </cell>
          <cell r="P29">
            <v>250</v>
          </cell>
          <cell r="Q29">
            <v>250</v>
          </cell>
          <cell r="R29">
            <v>250</v>
          </cell>
          <cell r="S29">
            <v>395.26400000000001</v>
          </cell>
          <cell r="T29">
            <v>399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400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300</v>
          </cell>
          <cell r="C33">
            <v>300</v>
          </cell>
          <cell r="D33">
            <v>270.245</v>
          </cell>
          <cell r="E33">
            <v>193</v>
          </cell>
          <cell r="F33">
            <v>275.65499999999997</v>
          </cell>
          <cell r="G33">
            <v>300</v>
          </cell>
          <cell r="H33">
            <v>300</v>
          </cell>
          <cell r="I33">
            <v>300</v>
          </cell>
          <cell r="J33">
            <v>302.14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193</v>
          </cell>
          <cell r="P33">
            <v>250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350.20699999999999</v>
          </cell>
          <cell r="J34">
            <v>350.221</v>
          </cell>
          <cell r="K34">
            <v>350.02199999999999</v>
          </cell>
          <cell r="L34">
            <v>250</v>
          </cell>
          <cell r="M34">
            <v>250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220</v>
          </cell>
          <cell r="S34">
            <v>250</v>
          </cell>
          <cell r="T34">
            <v>350.02199999999999</v>
          </cell>
          <cell r="U34">
            <v>350.24400000000003</v>
          </cell>
          <cell r="V34">
            <v>350.35599999999999</v>
          </cell>
          <cell r="W34">
            <v>350.05900000000003</v>
          </cell>
          <cell r="X34">
            <v>350.02199999999999</v>
          </cell>
          <cell r="Y34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221.35300000000001</v>
          </cell>
          <cell r="C37">
            <v>201.35300000000001</v>
          </cell>
          <cell r="D37">
            <v>200</v>
          </cell>
          <cell r="E37">
            <v>200</v>
          </cell>
          <cell r="F37">
            <v>200</v>
          </cell>
          <cell r="G37">
            <v>221.35300000000001</v>
          </cell>
          <cell r="H37">
            <v>258.31099999999998</v>
          </cell>
          <cell r="I37">
            <v>274.88400000000001</v>
          </cell>
          <cell r="J37">
            <v>278.63499999999999</v>
          </cell>
          <cell r="K37">
            <v>224.77099999999999</v>
          </cell>
          <cell r="L37">
            <v>224.59899999999999</v>
          </cell>
          <cell r="M37">
            <v>160</v>
          </cell>
          <cell r="R37">
            <v>70</v>
          </cell>
          <cell r="S37">
            <v>221.62299999999999</v>
          </cell>
          <cell r="T37">
            <v>282.53500000000003</v>
          </cell>
          <cell r="U37">
            <v>293.70699999999999</v>
          </cell>
          <cell r="V37">
            <v>313.90199999999999</v>
          </cell>
          <cell r="W37">
            <v>283.12099999999998</v>
          </cell>
          <cell r="X37">
            <v>286.08600000000001</v>
          </cell>
          <cell r="Y37">
            <v>281.37700000000001</v>
          </cell>
        </row>
        <row r="40"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T40">
            <v>120</v>
          </cell>
          <cell r="U40">
            <v>180</v>
          </cell>
          <cell r="V40">
            <v>180</v>
          </cell>
          <cell r="W40">
            <v>120</v>
          </cell>
          <cell r="X40">
            <v>120</v>
          </cell>
        </row>
        <row r="41">
          <cell r="H41">
            <v>40</v>
          </cell>
          <cell r="I41">
            <v>75</v>
          </cell>
          <cell r="J41">
            <v>75</v>
          </cell>
          <cell r="K41">
            <v>60</v>
          </cell>
          <cell r="T41">
            <v>75</v>
          </cell>
          <cell r="U41">
            <v>75</v>
          </cell>
          <cell r="V41">
            <v>60</v>
          </cell>
          <cell r="W41">
            <v>60</v>
          </cell>
          <cell r="X41">
            <v>60</v>
          </cell>
        </row>
        <row r="42">
          <cell r="I42">
            <v>45</v>
          </cell>
          <cell r="J42">
            <v>45</v>
          </cell>
          <cell r="K42">
            <v>45</v>
          </cell>
          <cell r="T42">
            <v>50</v>
          </cell>
          <cell r="U42">
            <v>50</v>
          </cell>
          <cell r="V42">
            <v>65</v>
          </cell>
        </row>
        <row r="43"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T43">
            <v>40</v>
          </cell>
          <cell r="U43">
            <v>50</v>
          </cell>
          <cell r="V43">
            <v>120</v>
          </cell>
          <cell r="W43">
            <v>80</v>
          </cell>
          <cell r="X43">
            <v>40</v>
          </cell>
        </row>
        <row r="44">
          <cell r="U44">
            <v>97</v>
          </cell>
          <cell r="V44">
            <v>97</v>
          </cell>
          <cell r="W44">
            <v>97</v>
          </cell>
        </row>
        <row r="45">
          <cell r="U45">
            <v>90</v>
          </cell>
        </row>
        <row r="46">
          <cell r="Q46">
            <v>35</v>
          </cell>
          <cell r="R46">
            <v>35</v>
          </cell>
        </row>
        <row r="48">
          <cell r="T48">
            <v>100</v>
          </cell>
          <cell r="U48">
            <v>100</v>
          </cell>
          <cell r="V48">
            <v>100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70</v>
          </cell>
          <cell r="V51">
            <v>50</v>
          </cell>
        </row>
        <row r="54">
          <cell r="T54">
            <v>35</v>
          </cell>
          <cell r="U54">
            <v>35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2234.0739999999996</v>
          </cell>
          <cell r="C59">
            <v>2243.558</v>
          </cell>
          <cell r="D59">
            <v>2255.6099999999997</v>
          </cell>
          <cell r="E59">
            <v>2242.3110000000001</v>
          </cell>
          <cell r="F59">
            <v>2257.9370000000004</v>
          </cell>
          <cell r="G59">
            <v>2272.1820000000002</v>
          </cell>
          <cell r="H59">
            <v>2325.5030000000006</v>
          </cell>
          <cell r="I59">
            <v>2635.2829999999999</v>
          </cell>
          <cell r="J59">
            <v>3180.4280000000003</v>
          </cell>
          <cell r="K59">
            <v>3749.6760000000004</v>
          </cell>
          <cell r="L59">
            <v>4247.2750000000005</v>
          </cell>
          <cell r="M59">
            <v>4583.2880000000005</v>
          </cell>
          <cell r="N59">
            <v>4773.9170000000004</v>
          </cell>
          <cell r="O59">
            <v>4743.1959999999999</v>
          </cell>
          <cell r="P59">
            <v>4526.5049999999992</v>
          </cell>
          <cell r="Q59">
            <v>4162.6839999999993</v>
          </cell>
          <cell r="R59">
            <v>3587.2899999999986</v>
          </cell>
          <cell r="S59">
            <v>2895.668999999999</v>
          </cell>
          <cell r="T59">
            <v>2345.7869999999998</v>
          </cell>
          <cell r="U59">
            <v>2111.2279999999996</v>
          </cell>
          <cell r="V59">
            <v>2052.585</v>
          </cell>
          <cell r="W59">
            <v>2031.9469999999999</v>
          </cell>
          <cell r="X59">
            <v>2033.1570000000002</v>
          </cell>
          <cell r="Y59">
            <v>2018.2960000000003</v>
          </cell>
        </row>
        <row r="72">
          <cell r="B72">
            <v>213</v>
          </cell>
          <cell r="C72">
            <v>212</v>
          </cell>
          <cell r="D72">
            <v>215</v>
          </cell>
          <cell r="E72">
            <v>233</v>
          </cell>
          <cell r="F72">
            <v>280</v>
          </cell>
          <cell r="G72">
            <v>236</v>
          </cell>
          <cell r="H72">
            <v>257</v>
          </cell>
          <cell r="I72">
            <v>296</v>
          </cell>
          <cell r="J72">
            <v>222</v>
          </cell>
          <cell r="K72">
            <v>203</v>
          </cell>
          <cell r="L72">
            <v>268</v>
          </cell>
          <cell r="M72">
            <v>230</v>
          </cell>
          <cell r="N72">
            <v>230</v>
          </cell>
          <cell r="O72">
            <v>230</v>
          </cell>
          <cell r="P72">
            <v>262</v>
          </cell>
          <cell r="Q72">
            <v>267</v>
          </cell>
          <cell r="R72">
            <v>267</v>
          </cell>
          <cell r="S72">
            <v>300</v>
          </cell>
          <cell r="T72">
            <v>273</v>
          </cell>
          <cell r="U72">
            <v>244</v>
          </cell>
          <cell r="V72">
            <v>185</v>
          </cell>
          <cell r="W72">
            <v>186</v>
          </cell>
          <cell r="X72">
            <v>148</v>
          </cell>
          <cell r="Y72">
            <v>153</v>
          </cell>
        </row>
        <row r="73">
          <cell r="B73">
            <v>99</v>
          </cell>
          <cell r="C73">
            <v>85</v>
          </cell>
          <cell r="D73">
            <v>85</v>
          </cell>
          <cell r="E73">
            <v>85</v>
          </cell>
          <cell r="F73">
            <v>89</v>
          </cell>
          <cell r="G73">
            <v>119</v>
          </cell>
          <cell r="H73">
            <v>123</v>
          </cell>
          <cell r="I73">
            <v>83</v>
          </cell>
          <cell r="J73">
            <v>82</v>
          </cell>
          <cell r="K73">
            <v>53</v>
          </cell>
          <cell r="L73">
            <v>50</v>
          </cell>
          <cell r="M73">
            <v>65</v>
          </cell>
          <cell r="N73">
            <v>70</v>
          </cell>
          <cell r="O73">
            <v>70</v>
          </cell>
          <cell r="P73">
            <v>70</v>
          </cell>
          <cell r="Q73">
            <v>70</v>
          </cell>
          <cell r="R73">
            <v>80</v>
          </cell>
          <cell r="S73">
            <v>105</v>
          </cell>
          <cell r="T73">
            <v>112</v>
          </cell>
          <cell r="U73">
            <v>104</v>
          </cell>
          <cell r="V73">
            <v>91</v>
          </cell>
          <cell r="W73">
            <v>92</v>
          </cell>
          <cell r="X73">
            <v>92</v>
          </cell>
          <cell r="Y73">
            <v>92</v>
          </cell>
        </row>
        <row r="74">
          <cell r="B74">
            <v>235</v>
          </cell>
          <cell r="C74">
            <v>235</v>
          </cell>
          <cell r="D74">
            <v>235</v>
          </cell>
          <cell r="E74">
            <v>328</v>
          </cell>
          <cell r="F74">
            <v>235</v>
          </cell>
          <cell r="G74">
            <v>235</v>
          </cell>
          <cell r="H74">
            <v>235</v>
          </cell>
          <cell r="I74">
            <v>226</v>
          </cell>
          <cell r="J74">
            <v>231</v>
          </cell>
          <cell r="K74">
            <v>231</v>
          </cell>
          <cell r="L74">
            <v>233</v>
          </cell>
          <cell r="M74">
            <v>190</v>
          </cell>
          <cell r="N74">
            <v>245</v>
          </cell>
          <cell r="O74">
            <v>205</v>
          </cell>
          <cell r="P74">
            <v>155</v>
          </cell>
          <cell r="Q74">
            <v>215</v>
          </cell>
          <cell r="R74">
            <v>167</v>
          </cell>
          <cell r="S74">
            <v>212</v>
          </cell>
          <cell r="T74">
            <v>230</v>
          </cell>
          <cell r="U74">
            <v>235</v>
          </cell>
          <cell r="V74">
            <v>235</v>
          </cell>
          <cell r="W74">
            <v>270</v>
          </cell>
          <cell r="X74">
            <v>235</v>
          </cell>
          <cell r="Y74">
            <v>235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</sheetData>
      <sheetData sheetId="17">
        <row r="64">
          <cell r="B64">
            <v>1030.6680000000001</v>
          </cell>
          <cell r="C64">
            <v>1044.0160000000001</v>
          </cell>
          <cell r="D64">
            <v>1054.0129999999999</v>
          </cell>
          <cell r="E64">
            <v>1054.0139999999999</v>
          </cell>
          <cell r="F64">
            <v>1055.0119999999999</v>
          </cell>
          <cell r="G64">
            <v>1052.0129999999999</v>
          </cell>
          <cell r="H64">
            <v>1035.9659999999999</v>
          </cell>
          <cell r="I64">
            <v>1017.441</v>
          </cell>
          <cell r="J64">
            <v>988.44799999999998</v>
          </cell>
          <cell r="K64">
            <v>949.89400000000001</v>
          </cell>
          <cell r="L64">
            <v>852.89400000000001</v>
          </cell>
          <cell r="M64">
            <v>826.89200000000005</v>
          </cell>
          <cell r="N64">
            <v>809.89599999999996</v>
          </cell>
          <cell r="O64">
            <v>811.58500000000004</v>
          </cell>
          <cell r="P64">
            <v>869.59400000000005</v>
          </cell>
          <cell r="Q64">
            <v>870.59400000000005</v>
          </cell>
          <cell r="R64">
            <v>879.43299999999999</v>
          </cell>
          <cell r="S64">
            <v>966.52300000000002</v>
          </cell>
          <cell r="T64">
            <v>901.52600000000007</v>
          </cell>
          <cell r="U64">
            <v>903.03899999999999</v>
          </cell>
          <cell r="V64">
            <v>905.04300000000001</v>
          </cell>
          <cell r="W64">
            <v>931.04399999999998</v>
          </cell>
          <cell r="X64">
            <v>841.54</v>
          </cell>
          <cell r="Y64">
            <v>1006.546</v>
          </cell>
        </row>
        <row r="65">
          <cell r="B65">
            <v>911.15900000000022</v>
          </cell>
          <cell r="C65">
            <v>893.12799999999993</v>
          </cell>
          <cell r="D65">
            <v>877.92700000000002</v>
          </cell>
          <cell r="E65">
            <v>879.46999999999991</v>
          </cell>
          <cell r="F65">
            <v>910.4</v>
          </cell>
          <cell r="G65">
            <v>1013.5529999999999</v>
          </cell>
          <cell r="H65">
            <v>1180.8330000000001</v>
          </cell>
          <cell r="I65">
            <v>1302.223</v>
          </cell>
          <cell r="J65">
            <v>1377.3779999999997</v>
          </cell>
          <cell r="K65">
            <v>1403.4819999999997</v>
          </cell>
          <cell r="L65">
            <v>1423.665</v>
          </cell>
          <cell r="M65">
            <v>1420.7429999999999</v>
          </cell>
          <cell r="N65">
            <v>1392.3019999999999</v>
          </cell>
          <cell r="O65">
            <v>1335.8799999999999</v>
          </cell>
          <cell r="P65">
            <v>1258.9579999999999</v>
          </cell>
          <cell r="Q65">
            <v>1201.306</v>
          </cell>
          <cell r="R65">
            <v>1158.6059999999998</v>
          </cell>
          <cell r="S65">
            <v>1139.9410000000005</v>
          </cell>
          <cell r="T65">
            <v>1150.8320000000001</v>
          </cell>
          <cell r="U65">
            <v>1197.5939999999998</v>
          </cell>
          <cell r="V65">
            <v>1146.2779999999998</v>
          </cell>
          <cell r="W65">
            <v>1049.9969999999998</v>
          </cell>
          <cell r="X65">
            <v>1015.7670000000001</v>
          </cell>
          <cell r="Y65">
            <v>948.74199999999996</v>
          </cell>
        </row>
        <row r="66">
          <cell r="B66">
            <v>2295.9610000000007</v>
          </cell>
          <cell r="C66">
            <v>2225.2570000000001</v>
          </cell>
          <cell r="D66">
            <v>2125.8150000000001</v>
          </cell>
          <cell r="E66">
            <v>2094.2379999999998</v>
          </cell>
          <cell r="F66">
            <v>2156.58</v>
          </cell>
          <cell r="G66">
            <v>2385.1270000000004</v>
          </cell>
          <cell r="H66">
            <v>2819.9110000000001</v>
          </cell>
          <cell r="I66">
            <v>3249.9489999999996</v>
          </cell>
          <cell r="J66">
            <v>3581.4979999999996</v>
          </cell>
          <cell r="K66">
            <v>3804.4030000000002</v>
          </cell>
          <cell r="L66">
            <v>3980.5650000000005</v>
          </cell>
          <cell r="M66">
            <v>3999.4369999999994</v>
          </cell>
          <cell r="N66">
            <v>3840.3340000000007</v>
          </cell>
          <cell r="O66">
            <v>3505.3379999999997</v>
          </cell>
          <cell r="P66">
            <v>3269.0919999999996</v>
          </cell>
          <cell r="Q66">
            <v>3144.027</v>
          </cell>
          <cell r="R66">
            <v>3036.5360000000001</v>
          </cell>
          <cell r="S66">
            <v>3163.9920000000002</v>
          </cell>
          <cell r="T66">
            <v>3473.4479999999999</v>
          </cell>
          <cell r="U66">
            <v>4042.82</v>
          </cell>
          <cell r="V66">
            <v>3973.0710000000004</v>
          </cell>
          <cell r="W66">
            <v>3482.9430000000002</v>
          </cell>
          <cell r="X66">
            <v>3245.5270000000005</v>
          </cell>
          <cell r="Y66">
            <v>2676.0790000000002</v>
          </cell>
        </row>
        <row r="68">
          <cell r="B68">
            <v>90.5</v>
          </cell>
          <cell r="C68">
            <v>95.5</v>
          </cell>
          <cell r="D68">
            <v>91</v>
          </cell>
          <cell r="E68">
            <v>92.5</v>
          </cell>
          <cell r="F68">
            <v>101.5</v>
          </cell>
          <cell r="G68">
            <v>111</v>
          </cell>
          <cell r="H68">
            <v>131</v>
          </cell>
          <cell r="I68">
            <v>113</v>
          </cell>
          <cell r="J68">
            <v>113</v>
          </cell>
          <cell r="K68">
            <v>123.5</v>
          </cell>
          <cell r="L68">
            <v>125</v>
          </cell>
          <cell r="M68">
            <v>118.5</v>
          </cell>
          <cell r="N68">
            <v>111.5</v>
          </cell>
          <cell r="O68">
            <v>106</v>
          </cell>
          <cell r="P68">
            <v>119</v>
          </cell>
          <cell r="Q68">
            <v>128.5</v>
          </cell>
          <cell r="R68">
            <v>112.5</v>
          </cell>
          <cell r="S68">
            <v>104</v>
          </cell>
          <cell r="T68">
            <v>123.5</v>
          </cell>
          <cell r="U68">
            <v>136.5</v>
          </cell>
          <cell r="V68">
            <v>137.5</v>
          </cell>
          <cell r="W68">
            <v>125</v>
          </cell>
          <cell r="X68">
            <v>125</v>
          </cell>
          <cell r="Y68">
            <v>123</v>
          </cell>
        </row>
        <row r="72">
          <cell r="B72">
            <v>40</v>
          </cell>
          <cell r="C72">
            <v>59</v>
          </cell>
          <cell r="D72">
            <v>64</v>
          </cell>
          <cell r="E72">
            <v>55</v>
          </cell>
          <cell r="F72">
            <v>42</v>
          </cell>
          <cell r="G72">
            <v>42</v>
          </cell>
          <cell r="H72">
            <v>37</v>
          </cell>
          <cell r="I72">
            <v>10</v>
          </cell>
          <cell r="J72">
            <v>54</v>
          </cell>
          <cell r="K72">
            <v>25</v>
          </cell>
          <cell r="L72">
            <v>64</v>
          </cell>
          <cell r="M72">
            <v>99</v>
          </cell>
          <cell r="N72">
            <v>140</v>
          </cell>
          <cell r="O72">
            <v>147</v>
          </cell>
          <cell r="P72">
            <v>143</v>
          </cell>
          <cell r="Q72">
            <v>147</v>
          </cell>
          <cell r="R72">
            <v>110</v>
          </cell>
          <cell r="S72">
            <v>55</v>
          </cell>
          <cell r="T72">
            <v>46</v>
          </cell>
          <cell r="U72">
            <v>21</v>
          </cell>
          <cell r="V72">
            <v>16</v>
          </cell>
          <cell r="W72">
            <v>28</v>
          </cell>
          <cell r="X72">
            <v>20</v>
          </cell>
          <cell r="Y72">
            <v>39</v>
          </cell>
        </row>
        <row r="73">
          <cell r="B73">
            <v>10</v>
          </cell>
          <cell r="C73">
            <v>21</v>
          </cell>
          <cell r="D73">
            <v>37</v>
          </cell>
          <cell r="E73">
            <v>57</v>
          </cell>
          <cell r="F73">
            <v>21</v>
          </cell>
          <cell r="G73">
            <v>24</v>
          </cell>
          <cell r="H73">
            <v>46</v>
          </cell>
          <cell r="I73">
            <v>136</v>
          </cell>
          <cell r="J73">
            <v>166</v>
          </cell>
          <cell r="K73">
            <v>229</v>
          </cell>
          <cell r="L73">
            <v>271</v>
          </cell>
          <cell r="M73">
            <v>351.61599999999999</v>
          </cell>
          <cell r="N73">
            <v>435</v>
          </cell>
          <cell r="O73">
            <v>426</v>
          </cell>
          <cell r="P73">
            <v>474.76100000000002</v>
          </cell>
          <cell r="Q73">
            <v>404</v>
          </cell>
          <cell r="R73">
            <v>271.11500000000001</v>
          </cell>
          <cell r="S73">
            <v>27</v>
          </cell>
          <cell r="T73">
            <v>45</v>
          </cell>
          <cell r="U73">
            <v>62</v>
          </cell>
          <cell r="V73">
            <v>168</v>
          </cell>
          <cell r="W73">
            <v>84</v>
          </cell>
          <cell r="X73">
            <v>56</v>
          </cell>
          <cell r="Y73">
            <v>65</v>
          </cell>
        </row>
        <row r="74">
          <cell r="B74">
            <v>65</v>
          </cell>
          <cell r="C74">
            <v>65</v>
          </cell>
          <cell r="D74">
            <v>65</v>
          </cell>
          <cell r="E74">
            <v>102.989</v>
          </cell>
          <cell r="F74">
            <v>105</v>
          </cell>
          <cell r="G74">
            <v>95</v>
          </cell>
          <cell r="H74">
            <v>165</v>
          </cell>
          <cell r="I74">
            <v>149.661</v>
          </cell>
          <cell r="J74">
            <v>194</v>
          </cell>
          <cell r="K74">
            <v>175</v>
          </cell>
          <cell r="L74">
            <v>82.65</v>
          </cell>
          <cell r="M74">
            <v>184</v>
          </cell>
          <cell r="N74">
            <v>215</v>
          </cell>
          <cell r="O74">
            <v>299.29300000000001</v>
          </cell>
          <cell r="P74">
            <v>331</v>
          </cell>
          <cell r="Q74">
            <v>306.15699999999998</v>
          </cell>
          <cell r="R74">
            <v>345</v>
          </cell>
          <cell r="S74">
            <v>210</v>
          </cell>
          <cell r="T74">
            <v>140</v>
          </cell>
          <cell r="U74">
            <v>125</v>
          </cell>
          <cell r="V74">
            <v>155</v>
          </cell>
          <cell r="W74">
            <v>165</v>
          </cell>
          <cell r="X74">
            <v>150</v>
          </cell>
          <cell r="Y74">
            <v>130</v>
          </cell>
        </row>
        <row r="75">
          <cell r="M75">
            <v>5</v>
          </cell>
          <cell r="N75">
            <v>5</v>
          </cell>
          <cell r="O75">
            <v>5</v>
          </cell>
          <cell r="P75">
            <v>5</v>
          </cell>
          <cell r="Q75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402.1</v>
          </cell>
          <cell r="V76">
            <v>249.9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55.41</v>
          </cell>
          <cell r="C7">
            <v>55.41</v>
          </cell>
          <cell r="D7">
            <v>54</v>
          </cell>
          <cell r="E7">
            <v>44.18</v>
          </cell>
          <cell r="F7">
            <v>54</v>
          </cell>
          <cell r="G7">
            <v>55.41</v>
          </cell>
          <cell r="H7">
            <v>65.459999999999994</v>
          </cell>
          <cell r="I7">
            <v>74.14</v>
          </cell>
          <cell r="J7">
            <v>75</v>
          </cell>
          <cell r="K7">
            <v>63.35</v>
          </cell>
          <cell r="L7">
            <v>57.76</v>
          </cell>
          <cell r="M7">
            <v>57.61</v>
          </cell>
          <cell r="N7">
            <v>55.41</v>
          </cell>
          <cell r="O7">
            <v>50.5</v>
          </cell>
          <cell r="P7">
            <v>40.450000000000003</v>
          </cell>
          <cell r="Q7">
            <v>47</v>
          </cell>
          <cell r="R7">
            <v>49.22</v>
          </cell>
          <cell r="S7">
            <v>55.41</v>
          </cell>
          <cell r="T7">
            <v>63.34</v>
          </cell>
          <cell r="U7">
            <v>76.349999999999994</v>
          </cell>
          <cell r="V7">
            <v>82.91</v>
          </cell>
          <cell r="W7">
            <v>65.47</v>
          </cell>
          <cell r="X7">
            <v>63.35</v>
          </cell>
          <cell r="Y7">
            <v>57.06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44291</v>
          </cell>
        </row>
        <row r="4">
          <cell r="B4">
            <v>44291</v>
          </cell>
        </row>
        <row r="5">
          <cell r="B5">
            <v>44291</v>
          </cell>
        </row>
        <row r="6">
          <cell r="B6">
            <v>44291</v>
          </cell>
        </row>
        <row r="7">
          <cell r="B7">
            <v>44291</v>
          </cell>
        </row>
        <row r="8">
          <cell r="B8">
            <v>44291</v>
          </cell>
        </row>
        <row r="9">
          <cell r="B9">
            <v>44291</v>
          </cell>
        </row>
        <row r="10">
          <cell r="B10">
            <v>44291</v>
          </cell>
        </row>
        <row r="11">
          <cell r="B11">
            <v>44291</v>
          </cell>
        </row>
        <row r="12">
          <cell r="B12">
            <v>44291</v>
          </cell>
        </row>
        <row r="13">
          <cell r="B13">
            <v>44291</v>
          </cell>
        </row>
        <row r="14">
          <cell r="B14">
            <v>44291</v>
          </cell>
        </row>
        <row r="15">
          <cell r="B15">
            <v>44291</v>
          </cell>
        </row>
        <row r="16">
          <cell r="B16">
            <v>44291</v>
          </cell>
        </row>
      </sheetData>
      <sheetData sheetId="41">
        <row r="2">
          <cell r="C2">
            <v>44293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747.32500000000005</v>
          </cell>
          <cell r="J12">
            <v>747.32500000000005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4943.2879999999996</v>
      </c>
      <c r="C4" s="18">
        <v>4902.9010000000007</v>
      </c>
      <c r="D4" s="18">
        <v>4814.7550000000001</v>
      </c>
      <c r="E4" s="18">
        <v>4835.2109999999993</v>
      </c>
      <c r="F4" s="18">
        <v>4891.4920000000002</v>
      </c>
      <c r="G4" s="18">
        <v>5222.6929999999993</v>
      </c>
      <c r="H4" s="18">
        <v>5915.7099999999991</v>
      </c>
      <c r="I4" s="18">
        <v>6478.2740000000013</v>
      </c>
      <c r="J4" s="18">
        <v>6974.3239999999987</v>
      </c>
      <c r="K4" s="18">
        <v>7210.2789999999995</v>
      </c>
      <c r="L4" s="18">
        <v>7299.7739999999994</v>
      </c>
      <c r="M4" s="18">
        <v>7505.1880000000001</v>
      </c>
      <c r="N4" s="18">
        <v>7449.0319999999992</v>
      </c>
      <c r="O4" s="18">
        <v>7136.0960000000005</v>
      </c>
      <c r="P4" s="18">
        <v>6970.4049999999988</v>
      </c>
      <c r="Q4" s="18">
        <v>6706.5840000000007</v>
      </c>
      <c r="R4" s="18">
        <v>6413.19</v>
      </c>
      <c r="S4" s="18">
        <v>6166.4559999999983</v>
      </c>
      <c r="T4" s="18">
        <v>6380.3059999999987</v>
      </c>
      <c r="U4" s="18">
        <v>6890.0790000000025</v>
      </c>
      <c r="V4" s="18">
        <v>6750.7430000000013</v>
      </c>
      <c r="W4" s="18">
        <v>6365.9840000000004</v>
      </c>
      <c r="X4" s="18">
        <v>5953.8339999999989</v>
      </c>
      <c r="Y4" s="18">
        <v>5488.3669999999993</v>
      </c>
      <c r="Z4" s="19"/>
      <c r="AA4" s="20">
        <f>SUM(B4:Z4)</f>
        <v>149664.965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55.41</v>
      </c>
      <c r="C7" s="28">
        <v>55.41</v>
      </c>
      <c r="D7" s="28">
        <v>54</v>
      </c>
      <c r="E7" s="28">
        <v>44.18</v>
      </c>
      <c r="F7" s="28">
        <v>54</v>
      </c>
      <c r="G7" s="28">
        <v>55.41</v>
      </c>
      <c r="H7" s="28">
        <v>65.459999999999994</v>
      </c>
      <c r="I7" s="28">
        <v>74.14</v>
      </c>
      <c r="J7" s="28">
        <v>75</v>
      </c>
      <c r="K7" s="28">
        <v>63.35</v>
      </c>
      <c r="L7" s="28">
        <v>57.76</v>
      </c>
      <c r="M7" s="28">
        <v>57.61</v>
      </c>
      <c r="N7" s="28">
        <v>55.41</v>
      </c>
      <c r="O7" s="28">
        <v>50.5</v>
      </c>
      <c r="P7" s="28">
        <v>40.450000000000003</v>
      </c>
      <c r="Q7" s="28">
        <v>47</v>
      </c>
      <c r="R7" s="28">
        <v>49.22</v>
      </c>
      <c r="S7" s="28">
        <v>55.41</v>
      </c>
      <c r="T7" s="28">
        <v>63.34</v>
      </c>
      <c r="U7" s="28">
        <v>76.349999999999994</v>
      </c>
      <c r="V7" s="28">
        <v>82.91</v>
      </c>
      <c r="W7" s="28">
        <v>65.47</v>
      </c>
      <c r="X7" s="28">
        <v>63.35</v>
      </c>
      <c r="Y7" s="28">
        <v>57.06</v>
      </c>
      <c r="Z7" s="29"/>
      <c r="AA7" s="30">
        <f>IF(SUM(GR_MAINLAND_MCP_SUM_SELL)&lt;&gt;0,AVERAGEIF(GR_MAINLAND_MCP_SUM_SELL,"&lt;&gt;"""),"")</f>
        <v>59.091666666666661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541</v>
      </c>
      <c r="C10" s="42">
        <v>541</v>
      </c>
      <c r="D10" s="42">
        <v>541</v>
      </c>
      <c r="E10" s="42">
        <v>541</v>
      </c>
      <c r="F10" s="42">
        <v>541</v>
      </c>
      <c r="G10" s="42">
        <v>541</v>
      </c>
      <c r="H10" s="42">
        <v>541</v>
      </c>
      <c r="I10" s="42">
        <v>541</v>
      </c>
      <c r="J10" s="42">
        <v>541</v>
      </c>
      <c r="K10" s="42">
        <v>541</v>
      </c>
      <c r="L10" s="42">
        <v>541</v>
      </c>
      <c r="M10" s="42">
        <v>541</v>
      </c>
      <c r="N10" s="42">
        <v>541</v>
      </c>
      <c r="O10" s="42">
        <v>541</v>
      </c>
      <c r="P10" s="42">
        <v>541</v>
      </c>
      <c r="Q10" s="42">
        <v>541</v>
      </c>
      <c r="R10" s="42">
        <v>541</v>
      </c>
      <c r="S10" s="42">
        <v>541</v>
      </c>
      <c r="T10" s="42">
        <v>541</v>
      </c>
      <c r="U10" s="42">
        <v>626</v>
      </c>
      <c r="V10" s="42">
        <v>671</v>
      </c>
      <c r="W10" s="42">
        <v>696</v>
      </c>
      <c r="X10" s="42">
        <v>696</v>
      </c>
      <c r="Y10" s="42">
        <v>696</v>
      </c>
      <c r="Z10" s="43"/>
      <c r="AA10" s="44">
        <f>SUM(B10:Z10)</f>
        <v>13664</v>
      </c>
    </row>
    <row r="11" spans="1:27" ht="24.95" customHeight="1" x14ac:dyDescent="0.2">
      <c r="A11" s="45" t="s">
        <v>7</v>
      </c>
      <c r="B11" s="46">
        <v>1571.2139999999999</v>
      </c>
      <c r="C11" s="47">
        <v>1536.3429999999998</v>
      </c>
      <c r="D11" s="47">
        <v>1433.145</v>
      </c>
      <c r="E11" s="47">
        <v>1355.9</v>
      </c>
      <c r="F11" s="47">
        <v>1438.5549999999998</v>
      </c>
      <c r="G11" s="47">
        <v>1743.511</v>
      </c>
      <c r="H11" s="47">
        <v>2178.2069999999999</v>
      </c>
      <c r="I11" s="47">
        <v>2386.991</v>
      </c>
      <c r="J11" s="47">
        <v>2391.8959999999997</v>
      </c>
      <c r="K11" s="47">
        <v>2121.6030000000001</v>
      </c>
      <c r="L11" s="47">
        <v>1896.499</v>
      </c>
      <c r="M11" s="47">
        <v>1831.9</v>
      </c>
      <c r="N11" s="47">
        <v>1499.115</v>
      </c>
      <c r="O11" s="47">
        <v>1270.9000000000001</v>
      </c>
      <c r="P11" s="47">
        <v>1327.9</v>
      </c>
      <c r="Q11" s="47">
        <v>1327.9</v>
      </c>
      <c r="R11" s="47">
        <v>1647.9</v>
      </c>
      <c r="S11" s="47">
        <v>2024.7869999999998</v>
      </c>
      <c r="T11" s="47">
        <v>2408.5189999999998</v>
      </c>
      <c r="U11" s="47">
        <v>2746.8510000000001</v>
      </c>
      <c r="V11" s="47">
        <v>2768.1579999999999</v>
      </c>
      <c r="W11" s="47">
        <v>2657.0369999999998</v>
      </c>
      <c r="X11" s="47">
        <v>2453.6769999999997</v>
      </c>
      <c r="Y11" s="47">
        <v>2244.0709999999999</v>
      </c>
      <c r="Z11" s="48"/>
      <c r="AA11" s="49">
        <f>SUM(B11:Z11)</f>
        <v>46262.578999999998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206</v>
      </c>
      <c r="I12" s="47">
        <v>260</v>
      </c>
      <c r="J12" s="47">
        <v>276</v>
      </c>
      <c r="K12" s="47">
        <v>261</v>
      </c>
      <c r="L12" s="47">
        <v>14</v>
      </c>
      <c r="M12" s="47">
        <v>14</v>
      </c>
      <c r="N12" s="47">
        <v>40</v>
      </c>
      <c r="O12" s="47">
        <v>26</v>
      </c>
      <c r="P12" s="47">
        <v>38</v>
      </c>
      <c r="Q12" s="47">
        <v>73</v>
      </c>
      <c r="R12" s="47">
        <v>73</v>
      </c>
      <c r="S12" s="47">
        <v>38</v>
      </c>
      <c r="T12" s="47">
        <v>420</v>
      </c>
      <c r="U12" s="47">
        <v>773</v>
      </c>
      <c r="V12" s="47">
        <v>698</v>
      </c>
      <c r="W12" s="47">
        <v>383</v>
      </c>
      <c r="X12" s="47">
        <v>246</v>
      </c>
      <c r="Y12" s="47"/>
      <c r="Z12" s="48"/>
      <c r="AA12" s="49">
        <f>SUM(B12:Z12)</f>
        <v>3865</v>
      </c>
    </row>
    <row r="13" spans="1:27" ht="24.95" customHeight="1" x14ac:dyDescent="0.2">
      <c r="A13" s="50" t="s">
        <v>9</v>
      </c>
      <c r="B13" s="51">
        <v>2234.0739999999996</v>
      </c>
      <c r="C13" s="52">
        <v>2243.558</v>
      </c>
      <c r="D13" s="52">
        <v>2255.6099999999997</v>
      </c>
      <c r="E13" s="52">
        <v>2242.3110000000001</v>
      </c>
      <c r="F13" s="52">
        <v>2257.9370000000004</v>
      </c>
      <c r="G13" s="52">
        <v>2272.1820000000002</v>
      </c>
      <c r="H13" s="52">
        <v>2325.5030000000006</v>
      </c>
      <c r="I13" s="52">
        <v>2635.2829999999999</v>
      </c>
      <c r="J13" s="52">
        <v>3180.4280000000003</v>
      </c>
      <c r="K13" s="52">
        <v>3749.6760000000004</v>
      </c>
      <c r="L13" s="52">
        <v>4247.2750000000005</v>
      </c>
      <c r="M13" s="52">
        <v>4583.2880000000005</v>
      </c>
      <c r="N13" s="52">
        <v>4773.9170000000004</v>
      </c>
      <c r="O13" s="52">
        <v>4743.1959999999999</v>
      </c>
      <c r="P13" s="52">
        <v>4526.5049999999992</v>
      </c>
      <c r="Q13" s="52">
        <v>4162.6839999999993</v>
      </c>
      <c r="R13" s="52">
        <v>3587.2899999999986</v>
      </c>
      <c r="S13" s="52">
        <v>2895.668999999999</v>
      </c>
      <c r="T13" s="52">
        <v>2345.7869999999998</v>
      </c>
      <c r="U13" s="52">
        <v>2111.2279999999996</v>
      </c>
      <c r="V13" s="52">
        <v>2052.585</v>
      </c>
      <c r="W13" s="52">
        <v>2031.9469999999999</v>
      </c>
      <c r="X13" s="52">
        <v>2033.1570000000002</v>
      </c>
      <c r="Y13" s="52">
        <v>2018.2960000000003</v>
      </c>
      <c r="Z13" s="53"/>
      <c r="AA13" s="54">
        <f>SUM(B13:Z13)</f>
        <v>71509.385999999999</v>
      </c>
    </row>
    <row r="14" spans="1:27" ht="30" customHeight="1" thickBot="1" x14ac:dyDescent="0.25">
      <c r="A14" s="55" t="s">
        <v>10</v>
      </c>
      <c r="B14" s="56">
        <f>IF(LEN(B$2)&gt;0,SUM(B10:B13),"")</f>
        <v>4346.2879999999996</v>
      </c>
      <c r="C14" s="57">
        <f t="shared" ref="C14:Z14" si="0">IF(LEN(C$2)&gt;0,SUM(C10:C13),"")</f>
        <v>4320.9009999999998</v>
      </c>
      <c r="D14" s="57">
        <f t="shared" si="0"/>
        <v>4229.7549999999992</v>
      </c>
      <c r="E14" s="57">
        <f t="shared" si="0"/>
        <v>4139.2110000000002</v>
      </c>
      <c r="F14" s="57">
        <f t="shared" si="0"/>
        <v>4237.4920000000002</v>
      </c>
      <c r="G14" s="57">
        <f t="shared" si="0"/>
        <v>4582.6930000000002</v>
      </c>
      <c r="H14" s="57">
        <f t="shared" si="0"/>
        <v>5250.7100000000009</v>
      </c>
      <c r="I14" s="57">
        <f t="shared" si="0"/>
        <v>5823.2739999999994</v>
      </c>
      <c r="J14" s="57">
        <f t="shared" si="0"/>
        <v>6389.3240000000005</v>
      </c>
      <c r="K14" s="57">
        <f t="shared" si="0"/>
        <v>6673.2790000000005</v>
      </c>
      <c r="L14" s="57">
        <f t="shared" si="0"/>
        <v>6698.7740000000003</v>
      </c>
      <c r="M14" s="57">
        <f t="shared" si="0"/>
        <v>6970.1880000000001</v>
      </c>
      <c r="N14" s="57">
        <f t="shared" si="0"/>
        <v>6854.0320000000002</v>
      </c>
      <c r="O14" s="57">
        <f t="shared" si="0"/>
        <v>6581.0959999999995</v>
      </c>
      <c r="P14" s="57">
        <f t="shared" si="0"/>
        <v>6433.4049999999988</v>
      </c>
      <c r="Q14" s="57">
        <f t="shared" si="0"/>
        <v>6104.5839999999989</v>
      </c>
      <c r="R14" s="57">
        <f t="shared" si="0"/>
        <v>5849.1899999999987</v>
      </c>
      <c r="S14" s="57">
        <f t="shared" si="0"/>
        <v>5499.4559999999983</v>
      </c>
      <c r="T14" s="57">
        <f t="shared" si="0"/>
        <v>5715.3059999999996</v>
      </c>
      <c r="U14" s="57">
        <f t="shared" si="0"/>
        <v>6257.0789999999997</v>
      </c>
      <c r="V14" s="57">
        <f t="shared" si="0"/>
        <v>6189.7429999999995</v>
      </c>
      <c r="W14" s="57">
        <f t="shared" si="0"/>
        <v>5767.9839999999995</v>
      </c>
      <c r="X14" s="57">
        <f t="shared" si="0"/>
        <v>5428.8339999999998</v>
      </c>
      <c r="Y14" s="57">
        <f t="shared" si="0"/>
        <v>4958.3670000000002</v>
      </c>
      <c r="Z14" s="58" t="str">
        <f t="shared" si="0"/>
        <v/>
      </c>
      <c r="AA14" s="59">
        <f>SUM(AA9:AA13)</f>
        <v>135300.965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2423.9</v>
      </c>
      <c r="C25" s="67">
        <v>2407.9</v>
      </c>
      <c r="D25" s="67">
        <v>2409.9</v>
      </c>
      <c r="E25" s="67">
        <v>2407.9</v>
      </c>
      <c r="F25" s="67">
        <v>2465.9</v>
      </c>
      <c r="G25" s="67">
        <v>2445.9</v>
      </c>
      <c r="H25" s="67">
        <v>2645.9</v>
      </c>
      <c r="I25" s="67">
        <v>2913.9</v>
      </c>
      <c r="J25" s="67">
        <v>3356.9</v>
      </c>
      <c r="K25" s="67">
        <v>3661.9</v>
      </c>
      <c r="L25" s="67">
        <v>3976.9</v>
      </c>
      <c r="M25" s="67">
        <v>4236.8999999999996</v>
      </c>
      <c r="N25" s="67">
        <v>4379.8999999999996</v>
      </c>
      <c r="O25" s="67">
        <v>4321.8999999999996</v>
      </c>
      <c r="P25" s="67">
        <v>4164.8999999999996</v>
      </c>
      <c r="Q25" s="67">
        <v>3921.9</v>
      </c>
      <c r="R25" s="67">
        <v>3491.9</v>
      </c>
      <c r="S25" s="67">
        <v>2991.9</v>
      </c>
      <c r="T25" s="67">
        <v>2855.9</v>
      </c>
      <c r="U25" s="67">
        <v>3221.9</v>
      </c>
      <c r="V25" s="67">
        <v>2971.9</v>
      </c>
      <c r="W25" s="67">
        <v>2433.9</v>
      </c>
      <c r="X25" s="67">
        <v>2424.9</v>
      </c>
      <c r="Y25" s="67">
        <v>2405.9</v>
      </c>
      <c r="Z25" s="68"/>
      <c r="AA25" s="69">
        <f>SUM(B25:Z25)</f>
        <v>74940.599999999991</v>
      </c>
    </row>
    <row r="26" spans="1:27" ht="24.95" customHeight="1" x14ac:dyDescent="0.2">
      <c r="A26" s="70" t="s">
        <v>20</v>
      </c>
      <c r="B26" s="71">
        <v>1234.3879999999999</v>
      </c>
      <c r="C26" s="72">
        <v>1230.001</v>
      </c>
      <c r="D26" s="72">
        <v>1139.855</v>
      </c>
      <c r="E26" s="72">
        <v>1162.3109999999999</v>
      </c>
      <c r="F26" s="72">
        <v>1160.5920000000001</v>
      </c>
      <c r="G26" s="72">
        <v>1271.7929999999999</v>
      </c>
      <c r="H26" s="72">
        <v>1697.81</v>
      </c>
      <c r="I26" s="72">
        <v>1932.374</v>
      </c>
      <c r="J26" s="72">
        <v>1985.424</v>
      </c>
      <c r="K26" s="72">
        <v>1946.3789999999999</v>
      </c>
      <c r="L26" s="72">
        <v>1720.874</v>
      </c>
      <c r="M26" s="72">
        <v>1783.288</v>
      </c>
      <c r="N26" s="72">
        <v>1889.1320000000001</v>
      </c>
      <c r="O26" s="72">
        <v>1634.1959999999999</v>
      </c>
      <c r="P26" s="72">
        <v>1568.5050000000001</v>
      </c>
      <c r="Q26" s="72">
        <v>1547.684</v>
      </c>
      <c r="R26" s="72">
        <v>1364.29</v>
      </c>
      <c r="S26" s="72">
        <v>1437.556</v>
      </c>
      <c r="T26" s="72">
        <v>1727.4059999999999</v>
      </c>
      <c r="U26" s="72">
        <v>1786.1790000000001</v>
      </c>
      <c r="V26" s="72">
        <v>1851.8430000000001</v>
      </c>
      <c r="W26" s="72">
        <v>1980.0840000000001</v>
      </c>
      <c r="X26" s="72">
        <v>1576.934</v>
      </c>
      <c r="Y26" s="72">
        <v>1130.4670000000001</v>
      </c>
      <c r="Z26" s="73"/>
      <c r="AA26" s="74">
        <f>SUM(B26:Z26)</f>
        <v>37759.365000000005</v>
      </c>
    </row>
    <row r="27" spans="1:27" ht="24.95" customHeight="1" x14ac:dyDescent="0.2">
      <c r="A27" s="77" t="s">
        <v>21</v>
      </c>
      <c r="B27" s="75">
        <v>1285</v>
      </c>
      <c r="C27" s="76">
        <v>1265</v>
      </c>
      <c r="D27" s="76">
        <v>1265</v>
      </c>
      <c r="E27" s="76">
        <v>1265</v>
      </c>
      <c r="F27" s="76">
        <v>1265</v>
      </c>
      <c r="G27" s="76">
        <v>1505</v>
      </c>
      <c r="H27" s="76">
        <v>1572</v>
      </c>
      <c r="I27" s="76">
        <v>1632</v>
      </c>
      <c r="J27" s="76">
        <v>1632</v>
      </c>
      <c r="K27" s="76">
        <v>1602</v>
      </c>
      <c r="L27" s="76">
        <v>1602</v>
      </c>
      <c r="M27" s="76">
        <v>1485</v>
      </c>
      <c r="N27" s="76">
        <v>1180</v>
      </c>
      <c r="O27" s="76">
        <v>1180</v>
      </c>
      <c r="P27" s="76">
        <v>1237</v>
      </c>
      <c r="Q27" s="76">
        <v>1237</v>
      </c>
      <c r="R27" s="76">
        <v>1557</v>
      </c>
      <c r="S27" s="76">
        <v>1737</v>
      </c>
      <c r="T27" s="76">
        <v>1797</v>
      </c>
      <c r="U27" s="76">
        <v>1882</v>
      </c>
      <c r="V27" s="76">
        <v>1927</v>
      </c>
      <c r="W27" s="76">
        <v>1952</v>
      </c>
      <c r="X27" s="76">
        <v>1952</v>
      </c>
      <c r="Y27" s="76">
        <v>1952</v>
      </c>
      <c r="Z27" s="78"/>
      <c r="AA27" s="79">
        <f>SUM(B27:Z27)</f>
        <v>36965</v>
      </c>
    </row>
    <row r="28" spans="1:27" ht="30" customHeight="1" thickBot="1" x14ac:dyDescent="0.25">
      <c r="A28" s="55" t="s">
        <v>22</v>
      </c>
      <c r="B28" s="56">
        <f>IF(LEN(B$2)&gt;0,SUM(B25:B27),"")</f>
        <v>4943.2880000000005</v>
      </c>
      <c r="C28" s="57">
        <f t="shared" ref="C28:Z28" si="2">IF(LEN(C$2)&gt;0,SUM(C25:C27),"")</f>
        <v>4902.9009999999998</v>
      </c>
      <c r="D28" s="57">
        <f t="shared" si="2"/>
        <v>4814.7550000000001</v>
      </c>
      <c r="E28" s="57">
        <f t="shared" si="2"/>
        <v>4835.2110000000002</v>
      </c>
      <c r="F28" s="57">
        <f t="shared" si="2"/>
        <v>4891.4920000000002</v>
      </c>
      <c r="G28" s="57">
        <f t="shared" si="2"/>
        <v>5222.6930000000002</v>
      </c>
      <c r="H28" s="57">
        <f t="shared" si="2"/>
        <v>5915.71</v>
      </c>
      <c r="I28" s="57">
        <f t="shared" si="2"/>
        <v>6478.2740000000003</v>
      </c>
      <c r="J28" s="57">
        <f t="shared" si="2"/>
        <v>6974.3240000000005</v>
      </c>
      <c r="K28" s="57">
        <f t="shared" si="2"/>
        <v>7210.2790000000005</v>
      </c>
      <c r="L28" s="57">
        <f t="shared" si="2"/>
        <v>7299.7740000000003</v>
      </c>
      <c r="M28" s="57">
        <f t="shared" si="2"/>
        <v>7505.1880000000001</v>
      </c>
      <c r="N28" s="57">
        <f t="shared" si="2"/>
        <v>7449.0319999999992</v>
      </c>
      <c r="O28" s="57">
        <f t="shared" si="2"/>
        <v>7136.0959999999995</v>
      </c>
      <c r="P28" s="57">
        <f t="shared" si="2"/>
        <v>6970.4049999999997</v>
      </c>
      <c r="Q28" s="57">
        <f t="shared" si="2"/>
        <v>6706.5839999999998</v>
      </c>
      <c r="R28" s="57">
        <f t="shared" si="2"/>
        <v>6413.1900000000005</v>
      </c>
      <c r="S28" s="57">
        <f t="shared" si="2"/>
        <v>6166.4560000000001</v>
      </c>
      <c r="T28" s="57">
        <f t="shared" si="2"/>
        <v>6380.3060000000005</v>
      </c>
      <c r="U28" s="57">
        <f t="shared" si="2"/>
        <v>6890.0789999999997</v>
      </c>
      <c r="V28" s="57">
        <f t="shared" si="2"/>
        <v>6750.7430000000004</v>
      </c>
      <c r="W28" s="57">
        <f t="shared" si="2"/>
        <v>6365.9840000000004</v>
      </c>
      <c r="X28" s="57">
        <f t="shared" si="2"/>
        <v>5953.8339999999998</v>
      </c>
      <c r="Y28" s="57">
        <f t="shared" si="2"/>
        <v>5488.3670000000002</v>
      </c>
      <c r="Z28" s="58" t="str">
        <f t="shared" si="2"/>
        <v/>
      </c>
      <c r="AA28" s="59">
        <f>SUM(AA25:AA27)</f>
        <v>149664.965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213</v>
      </c>
      <c r="C31" s="90">
        <v>212</v>
      </c>
      <c r="D31" s="90">
        <v>215</v>
      </c>
      <c r="E31" s="90">
        <v>233</v>
      </c>
      <c r="F31" s="90">
        <v>280</v>
      </c>
      <c r="G31" s="90">
        <v>236</v>
      </c>
      <c r="H31" s="90">
        <v>257</v>
      </c>
      <c r="I31" s="90">
        <v>296</v>
      </c>
      <c r="J31" s="90">
        <v>222</v>
      </c>
      <c r="K31" s="90">
        <v>203</v>
      </c>
      <c r="L31" s="90">
        <v>268</v>
      </c>
      <c r="M31" s="90">
        <v>230</v>
      </c>
      <c r="N31" s="90">
        <v>230</v>
      </c>
      <c r="O31" s="90">
        <v>230</v>
      </c>
      <c r="P31" s="90">
        <v>262</v>
      </c>
      <c r="Q31" s="90">
        <v>267</v>
      </c>
      <c r="R31" s="90">
        <v>267</v>
      </c>
      <c r="S31" s="90">
        <v>300</v>
      </c>
      <c r="T31" s="90">
        <v>273</v>
      </c>
      <c r="U31" s="90">
        <v>244</v>
      </c>
      <c r="V31" s="90">
        <v>185</v>
      </c>
      <c r="W31" s="90">
        <v>186</v>
      </c>
      <c r="X31" s="90">
        <v>148</v>
      </c>
      <c r="Y31" s="90">
        <v>153</v>
      </c>
      <c r="Z31" s="91"/>
      <c r="AA31" s="69">
        <f t="shared" ref="AA31:AA36" si="3">SUM(B31:Z31)</f>
        <v>5610</v>
      </c>
    </row>
    <row r="32" spans="1:27" ht="24.95" customHeight="1" x14ac:dyDescent="0.2">
      <c r="A32" s="92" t="s">
        <v>25</v>
      </c>
      <c r="B32" s="93">
        <v>99</v>
      </c>
      <c r="C32" s="94">
        <v>85</v>
      </c>
      <c r="D32" s="94">
        <v>85</v>
      </c>
      <c r="E32" s="94">
        <v>85</v>
      </c>
      <c r="F32" s="94">
        <v>89</v>
      </c>
      <c r="G32" s="94">
        <v>119</v>
      </c>
      <c r="H32" s="94">
        <v>123</v>
      </c>
      <c r="I32" s="94">
        <v>83</v>
      </c>
      <c r="J32" s="94">
        <v>82</v>
      </c>
      <c r="K32" s="94">
        <v>53</v>
      </c>
      <c r="L32" s="94">
        <v>50</v>
      </c>
      <c r="M32" s="94">
        <v>65</v>
      </c>
      <c r="N32" s="94">
        <v>70</v>
      </c>
      <c r="O32" s="94">
        <v>70</v>
      </c>
      <c r="P32" s="94">
        <v>70</v>
      </c>
      <c r="Q32" s="94">
        <v>70</v>
      </c>
      <c r="R32" s="94">
        <v>80</v>
      </c>
      <c r="S32" s="94">
        <v>105</v>
      </c>
      <c r="T32" s="94">
        <v>112</v>
      </c>
      <c r="U32" s="94">
        <v>104</v>
      </c>
      <c r="V32" s="94">
        <v>91</v>
      </c>
      <c r="W32" s="94">
        <v>92</v>
      </c>
      <c r="X32" s="94">
        <v>92</v>
      </c>
      <c r="Y32" s="94">
        <v>92</v>
      </c>
      <c r="Z32" s="95"/>
      <c r="AA32" s="74">
        <f t="shared" si="3"/>
        <v>2066</v>
      </c>
    </row>
    <row r="33" spans="1:27" ht="24.95" customHeight="1" x14ac:dyDescent="0.2">
      <c r="A33" s="92" t="s">
        <v>26</v>
      </c>
      <c r="B33" s="93">
        <v>235</v>
      </c>
      <c r="C33" s="94">
        <v>235</v>
      </c>
      <c r="D33" s="94">
        <v>235</v>
      </c>
      <c r="E33" s="94">
        <v>328</v>
      </c>
      <c r="F33" s="94">
        <v>235</v>
      </c>
      <c r="G33" s="94">
        <v>235</v>
      </c>
      <c r="H33" s="94">
        <v>235</v>
      </c>
      <c r="I33" s="94">
        <v>226</v>
      </c>
      <c r="J33" s="94">
        <v>231</v>
      </c>
      <c r="K33" s="94">
        <v>231</v>
      </c>
      <c r="L33" s="94">
        <v>233</v>
      </c>
      <c r="M33" s="94">
        <v>190</v>
      </c>
      <c r="N33" s="94">
        <v>245</v>
      </c>
      <c r="O33" s="94">
        <v>205</v>
      </c>
      <c r="P33" s="94">
        <v>155</v>
      </c>
      <c r="Q33" s="94">
        <v>215</v>
      </c>
      <c r="R33" s="94">
        <v>167</v>
      </c>
      <c r="S33" s="94">
        <v>212</v>
      </c>
      <c r="T33" s="94">
        <v>230</v>
      </c>
      <c r="U33" s="94">
        <v>235</v>
      </c>
      <c r="V33" s="94">
        <v>235</v>
      </c>
      <c r="W33" s="94">
        <v>270</v>
      </c>
      <c r="X33" s="94">
        <v>235</v>
      </c>
      <c r="Y33" s="94">
        <v>235</v>
      </c>
      <c r="Z33" s="95"/>
      <c r="AA33" s="74">
        <f t="shared" si="3"/>
        <v>5488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597</v>
      </c>
      <c r="C36" s="83">
        <f t="shared" ref="C36:Z36" si="4">IF(LEN(C$2)&gt;0,SUM(C31:C35),"")</f>
        <v>582</v>
      </c>
      <c r="D36" s="83">
        <f t="shared" si="4"/>
        <v>585</v>
      </c>
      <c r="E36" s="83">
        <f t="shared" si="4"/>
        <v>696</v>
      </c>
      <c r="F36" s="83">
        <f t="shared" si="4"/>
        <v>654</v>
      </c>
      <c r="G36" s="83">
        <f t="shared" si="4"/>
        <v>640</v>
      </c>
      <c r="H36" s="83">
        <f t="shared" si="4"/>
        <v>665</v>
      </c>
      <c r="I36" s="83">
        <f t="shared" si="4"/>
        <v>655</v>
      </c>
      <c r="J36" s="83">
        <f t="shared" si="4"/>
        <v>585</v>
      </c>
      <c r="K36" s="83">
        <f t="shared" si="4"/>
        <v>537</v>
      </c>
      <c r="L36" s="83">
        <f t="shared" si="4"/>
        <v>601</v>
      </c>
      <c r="M36" s="83">
        <f t="shared" si="4"/>
        <v>535</v>
      </c>
      <c r="N36" s="83">
        <f t="shared" si="4"/>
        <v>595</v>
      </c>
      <c r="O36" s="83">
        <f t="shared" si="4"/>
        <v>555</v>
      </c>
      <c r="P36" s="83">
        <f t="shared" si="4"/>
        <v>537</v>
      </c>
      <c r="Q36" s="83">
        <f t="shared" si="4"/>
        <v>602</v>
      </c>
      <c r="R36" s="83">
        <f t="shared" si="4"/>
        <v>564</v>
      </c>
      <c r="S36" s="83">
        <f t="shared" si="4"/>
        <v>667</v>
      </c>
      <c r="T36" s="83">
        <f t="shared" si="4"/>
        <v>665</v>
      </c>
      <c r="U36" s="83">
        <f t="shared" si="4"/>
        <v>633</v>
      </c>
      <c r="V36" s="83">
        <f t="shared" si="4"/>
        <v>561</v>
      </c>
      <c r="W36" s="83">
        <f t="shared" si="4"/>
        <v>598</v>
      </c>
      <c r="X36" s="83">
        <f t="shared" si="4"/>
        <v>525</v>
      </c>
      <c r="Y36" s="83">
        <f t="shared" si="4"/>
        <v>530</v>
      </c>
      <c r="Z36" s="84" t="str">
        <f t="shared" si="4"/>
        <v/>
      </c>
      <c r="AA36" s="85">
        <f t="shared" si="3"/>
        <v>14364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4943.2879999999996</v>
      </c>
      <c r="C47" s="83">
        <f t="shared" ref="C47:Z47" si="8">IF(LEN(C$2)&gt;0,C14+C22+C36,"")</f>
        <v>4902.9009999999998</v>
      </c>
      <c r="D47" s="83">
        <f t="shared" si="8"/>
        <v>4814.7549999999992</v>
      </c>
      <c r="E47" s="83">
        <f t="shared" si="8"/>
        <v>4835.2110000000002</v>
      </c>
      <c r="F47" s="83">
        <f t="shared" si="8"/>
        <v>4891.4920000000002</v>
      </c>
      <c r="G47" s="83">
        <f t="shared" si="8"/>
        <v>5222.6930000000002</v>
      </c>
      <c r="H47" s="83">
        <f t="shared" si="8"/>
        <v>5915.7100000000009</v>
      </c>
      <c r="I47" s="83">
        <f t="shared" si="8"/>
        <v>6478.2739999999994</v>
      </c>
      <c r="J47" s="83">
        <f t="shared" si="8"/>
        <v>6974.3240000000005</v>
      </c>
      <c r="K47" s="83">
        <f t="shared" si="8"/>
        <v>7210.2790000000005</v>
      </c>
      <c r="L47" s="83">
        <f t="shared" si="8"/>
        <v>7299.7740000000003</v>
      </c>
      <c r="M47" s="83">
        <f t="shared" si="8"/>
        <v>7505.1880000000001</v>
      </c>
      <c r="N47" s="83">
        <f t="shared" si="8"/>
        <v>7449.0320000000002</v>
      </c>
      <c r="O47" s="83">
        <f t="shared" si="8"/>
        <v>7136.0959999999995</v>
      </c>
      <c r="P47" s="83">
        <f t="shared" si="8"/>
        <v>6970.4049999999988</v>
      </c>
      <c r="Q47" s="83">
        <f t="shared" si="8"/>
        <v>6706.5839999999989</v>
      </c>
      <c r="R47" s="83">
        <f t="shared" si="8"/>
        <v>6413.1899999999987</v>
      </c>
      <c r="S47" s="83">
        <f t="shared" si="8"/>
        <v>6166.4559999999983</v>
      </c>
      <c r="T47" s="83">
        <f t="shared" si="8"/>
        <v>6380.3059999999996</v>
      </c>
      <c r="U47" s="83">
        <f t="shared" si="8"/>
        <v>6890.0789999999997</v>
      </c>
      <c r="V47" s="83">
        <f t="shared" si="8"/>
        <v>6750.7429999999995</v>
      </c>
      <c r="W47" s="83">
        <f t="shared" si="8"/>
        <v>6365.9839999999995</v>
      </c>
      <c r="X47" s="83">
        <f t="shared" si="8"/>
        <v>5953.8339999999998</v>
      </c>
      <c r="Y47" s="83">
        <f t="shared" si="8"/>
        <v>5488.3670000000002</v>
      </c>
      <c r="Z47" s="84" t="str">
        <f t="shared" si="8"/>
        <v/>
      </c>
      <c r="AA47" s="100">
        <f>SUM(B47:Z47)</f>
        <v>149664.965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4943.2879999999996</v>
      </c>
      <c r="C4" s="18">
        <v>4902.9009999999998</v>
      </c>
      <c r="D4" s="18">
        <v>4814.755000000001</v>
      </c>
      <c r="E4" s="18">
        <v>4835.2109999999993</v>
      </c>
      <c r="F4" s="18">
        <v>4891.4920000000011</v>
      </c>
      <c r="G4" s="18">
        <v>5222.6929999999993</v>
      </c>
      <c r="H4" s="18">
        <v>5915.7099999999982</v>
      </c>
      <c r="I4" s="18">
        <v>6478.2740000000003</v>
      </c>
      <c r="J4" s="18">
        <v>6974.3240000000005</v>
      </c>
      <c r="K4" s="18">
        <v>7210.2789999999995</v>
      </c>
      <c r="L4" s="18">
        <v>7299.7740000000013</v>
      </c>
      <c r="M4" s="18">
        <v>7505.188000000001</v>
      </c>
      <c r="N4" s="18">
        <v>7449.0319999999992</v>
      </c>
      <c r="O4" s="18">
        <v>7136.0960000000005</v>
      </c>
      <c r="P4" s="18">
        <v>6970.4049999999988</v>
      </c>
      <c r="Q4" s="18">
        <v>6706.5840000000007</v>
      </c>
      <c r="R4" s="18">
        <v>6413.1900000000005</v>
      </c>
      <c r="S4" s="18">
        <v>6166.4559999999983</v>
      </c>
      <c r="T4" s="18">
        <v>6380.3059999999987</v>
      </c>
      <c r="U4" s="18">
        <v>6890.0529999999999</v>
      </c>
      <c r="V4" s="18">
        <v>6750.7920000000013</v>
      </c>
      <c r="W4" s="18">
        <v>6365.9840000000004</v>
      </c>
      <c r="X4" s="18">
        <v>5953.8340000000007</v>
      </c>
      <c r="Y4" s="18">
        <v>5488.3669999999993</v>
      </c>
      <c r="Z4" s="19"/>
      <c r="AA4" s="20">
        <f>SUM(B4:Z4)</f>
        <v>149664.98800000001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55.41</v>
      </c>
      <c r="C7" s="28">
        <v>55.41</v>
      </c>
      <c r="D7" s="28">
        <v>54</v>
      </c>
      <c r="E7" s="28">
        <v>44.18</v>
      </c>
      <c r="F7" s="28">
        <v>54</v>
      </c>
      <c r="G7" s="28">
        <v>55.41</v>
      </c>
      <c r="H7" s="28">
        <v>65.459999999999994</v>
      </c>
      <c r="I7" s="28">
        <v>74.14</v>
      </c>
      <c r="J7" s="28">
        <v>75</v>
      </c>
      <c r="K7" s="28">
        <v>63.35</v>
      </c>
      <c r="L7" s="28">
        <v>57.76</v>
      </c>
      <c r="M7" s="28">
        <v>57.61</v>
      </c>
      <c r="N7" s="28">
        <v>55.41</v>
      </c>
      <c r="O7" s="28">
        <v>50.5</v>
      </c>
      <c r="P7" s="28">
        <v>40.450000000000003</v>
      </c>
      <c r="Q7" s="28">
        <v>47</v>
      </c>
      <c r="R7" s="28">
        <v>49.22</v>
      </c>
      <c r="S7" s="28">
        <v>55.41</v>
      </c>
      <c r="T7" s="28">
        <v>63.34</v>
      </c>
      <c r="U7" s="28">
        <v>76.349999999999994</v>
      </c>
      <c r="V7" s="28">
        <v>82.91</v>
      </c>
      <c r="W7" s="28">
        <v>65.47</v>
      </c>
      <c r="X7" s="28">
        <v>63.35</v>
      </c>
      <c r="Y7" s="28">
        <v>57.06</v>
      </c>
      <c r="Z7" s="29"/>
      <c r="AA7" s="30">
        <v>59.091666666666661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1030.6680000000001</v>
      </c>
      <c r="C17" s="67">
        <v>1044.0160000000001</v>
      </c>
      <c r="D17" s="67">
        <v>1054.0129999999999</v>
      </c>
      <c r="E17" s="67">
        <v>1054.0139999999999</v>
      </c>
      <c r="F17" s="67">
        <v>1055.0119999999999</v>
      </c>
      <c r="G17" s="67">
        <v>1052.0129999999999</v>
      </c>
      <c r="H17" s="67">
        <v>1035.9659999999999</v>
      </c>
      <c r="I17" s="67">
        <v>1017.441</v>
      </c>
      <c r="J17" s="67">
        <v>988.44799999999998</v>
      </c>
      <c r="K17" s="67">
        <v>949.89400000000001</v>
      </c>
      <c r="L17" s="67">
        <v>852.89400000000001</v>
      </c>
      <c r="M17" s="67">
        <v>826.89200000000005</v>
      </c>
      <c r="N17" s="67">
        <v>809.89599999999996</v>
      </c>
      <c r="O17" s="67">
        <v>811.58500000000004</v>
      </c>
      <c r="P17" s="67">
        <v>869.59400000000005</v>
      </c>
      <c r="Q17" s="67">
        <v>870.59400000000005</v>
      </c>
      <c r="R17" s="67">
        <v>879.43299999999999</v>
      </c>
      <c r="S17" s="67">
        <v>966.52300000000002</v>
      </c>
      <c r="T17" s="67">
        <v>901.52600000000007</v>
      </c>
      <c r="U17" s="67">
        <v>903.03899999999999</v>
      </c>
      <c r="V17" s="67">
        <v>905.04300000000001</v>
      </c>
      <c r="W17" s="67">
        <v>931.04399999999998</v>
      </c>
      <c r="X17" s="67">
        <v>841.54</v>
      </c>
      <c r="Y17" s="67">
        <v>1006.546</v>
      </c>
      <c r="Z17" s="68"/>
      <c r="AA17" s="69">
        <f>SUM(B17:Z17)</f>
        <v>22657.634000000009</v>
      </c>
    </row>
    <row r="18" spans="1:27" ht="24.95" customHeight="1" x14ac:dyDescent="0.2">
      <c r="A18" s="70" t="s">
        <v>13</v>
      </c>
      <c r="B18" s="71">
        <v>911.15900000000022</v>
      </c>
      <c r="C18" s="72">
        <v>893.12799999999993</v>
      </c>
      <c r="D18" s="72">
        <v>877.92700000000002</v>
      </c>
      <c r="E18" s="72">
        <v>879.46999999999991</v>
      </c>
      <c r="F18" s="72">
        <v>910.4</v>
      </c>
      <c r="G18" s="72">
        <v>1013.5529999999999</v>
      </c>
      <c r="H18" s="72">
        <v>1180.8330000000001</v>
      </c>
      <c r="I18" s="72">
        <v>1302.223</v>
      </c>
      <c r="J18" s="72">
        <v>1377.3779999999997</v>
      </c>
      <c r="K18" s="72">
        <v>1403.4819999999997</v>
      </c>
      <c r="L18" s="72">
        <v>1423.665</v>
      </c>
      <c r="M18" s="72">
        <v>1420.7429999999999</v>
      </c>
      <c r="N18" s="72">
        <v>1392.3019999999999</v>
      </c>
      <c r="O18" s="72">
        <v>1335.8799999999999</v>
      </c>
      <c r="P18" s="72">
        <v>1258.9579999999999</v>
      </c>
      <c r="Q18" s="72">
        <v>1201.306</v>
      </c>
      <c r="R18" s="72">
        <v>1158.6059999999998</v>
      </c>
      <c r="S18" s="72">
        <v>1139.9410000000005</v>
      </c>
      <c r="T18" s="72">
        <v>1150.8320000000001</v>
      </c>
      <c r="U18" s="72">
        <v>1197.5939999999998</v>
      </c>
      <c r="V18" s="72">
        <v>1146.2779999999998</v>
      </c>
      <c r="W18" s="72">
        <v>1049.9969999999998</v>
      </c>
      <c r="X18" s="72">
        <v>1015.7670000000001</v>
      </c>
      <c r="Y18" s="72">
        <v>948.74199999999996</v>
      </c>
      <c r="Z18" s="73"/>
      <c r="AA18" s="74">
        <f>SUM(B18:Z18)</f>
        <v>27590.163999999993</v>
      </c>
    </row>
    <row r="19" spans="1:27" ht="24.95" customHeight="1" x14ac:dyDescent="0.2">
      <c r="A19" s="70" t="s">
        <v>14</v>
      </c>
      <c r="B19" s="75">
        <v>2295.9610000000007</v>
      </c>
      <c r="C19" s="76">
        <v>2225.2570000000001</v>
      </c>
      <c r="D19" s="76">
        <v>2125.8150000000001</v>
      </c>
      <c r="E19" s="76">
        <v>2094.2379999999998</v>
      </c>
      <c r="F19" s="76">
        <v>2156.58</v>
      </c>
      <c r="G19" s="76">
        <v>2385.1270000000004</v>
      </c>
      <c r="H19" s="76">
        <v>2819.9110000000001</v>
      </c>
      <c r="I19" s="76">
        <v>3249.9489999999996</v>
      </c>
      <c r="J19" s="76">
        <v>3581.4979999999996</v>
      </c>
      <c r="K19" s="76">
        <v>3804.4030000000002</v>
      </c>
      <c r="L19" s="76">
        <v>3980.5650000000005</v>
      </c>
      <c r="M19" s="76">
        <v>3999.4369999999994</v>
      </c>
      <c r="N19" s="76">
        <v>3840.3340000000007</v>
      </c>
      <c r="O19" s="76">
        <v>3505.3379999999997</v>
      </c>
      <c r="P19" s="76">
        <v>3269.0919999999996</v>
      </c>
      <c r="Q19" s="76">
        <v>3144.027</v>
      </c>
      <c r="R19" s="76">
        <v>3036.5360000000001</v>
      </c>
      <c r="S19" s="76">
        <v>3163.9920000000002</v>
      </c>
      <c r="T19" s="76">
        <v>3473.4479999999999</v>
      </c>
      <c r="U19" s="76">
        <v>4042.82</v>
      </c>
      <c r="V19" s="76">
        <v>3973.0710000000004</v>
      </c>
      <c r="W19" s="76">
        <v>3482.9430000000002</v>
      </c>
      <c r="X19" s="76">
        <v>3245.5270000000005</v>
      </c>
      <c r="Y19" s="76">
        <v>2676.0790000000002</v>
      </c>
      <c r="Z19" s="73"/>
      <c r="AA19" s="74">
        <f>SUM(B19:Z19)</f>
        <v>75571.947999999989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90.5</v>
      </c>
      <c r="C21" s="72">
        <v>95.5</v>
      </c>
      <c r="D21" s="72">
        <v>91</v>
      </c>
      <c r="E21" s="72">
        <v>92.5</v>
      </c>
      <c r="F21" s="72">
        <v>101.5</v>
      </c>
      <c r="G21" s="72">
        <v>111</v>
      </c>
      <c r="H21" s="72">
        <v>131</v>
      </c>
      <c r="I21" s="72">
        <v>113</v>
      </c>
      <c r="J21" s="72">
        <v>113</v>
      </c>
      <c r="K21" s="72">
        <v>123.5</v>
      </c>
      <c r="L21" s="72">
        <v>125</v>
      </c>
      <c r="M21" s="72">
        <v>118.5</v>
      </c>
      <c r="N21" s="72">
        <v>111.5</v>
      </c>
      <c r="O21" s="72">
        <v>106</v>
      </c>
      <c r="P21" s="72">
        <v>119</v>
      </c>
      <c r="Q21" s="72">
        <v>128.5</v>
      </c>
      <c r="R21" s="72">
        <v>112.5</v>
      </c>
      <c r="S21" s="72">
        <v>104</v>
      </c>
      <c r="T21" s="72">
        <v>123.5</v>
      </c>
      <c r="U21" s="72">
        <v>136.5</v>
      </c>
      <c r="V21" s="72">
        <v>137.5</v>
      </c>
      <c r="W21" s="72">
        <v>125</v>
      </c>
      <c r="X21" s="72">
        <v>125</v>
      </c>
      <c r="Y21" s="72">
        <v>123</v>
      </c>
      <c r="Z21" s="72"/>
      <c r="AA21" s="74">
        <f>SUM(B21:Z21)</f>
        <v>2758</v>
      </c>
    </row>
    <row r="22" spans="1:27" ht="30" customHeight="1" thickBot="1" x14ac:dyDescent="0.25">
      <c r="A22" s="81" t="s">
        <v>17</v>
      </c>
      <c r="B22" s="82">
        <f t="shared" ref="B22:AA22" si="1">SUM(B17:B21)</f>
        <v>4328.2880000000005</v>
      </c>
      <c r="C22" s="83">
        <f t="shared" si="1"/>
        <v>4257.9009999999998</v>
      </c>
      <c r="D22" s="83">
        <f t="shared" si="1"/>
        <v>4148.7550000000001</v>
      </c>
      <c r="E22" s="83">
        <f t="shared" si="1"/>
        <v>4120.2219999999998</v>
      </c>
      <c r="F22" s="83">
        <f t="shared" si="1"/>
        <v>4223.4920000000002</v>
      </c>
      <c r="G22" s="83">
        <f t="shared" si="1"/>
        <v>4561.6930000000002</v>
      </c>
      <c r="H22" s="83">
        <f t="shared" si="1"/>
        <v>5167.71</v>
      </c>
      <c r="I22" s="83">
        <f t="shared" si="1"/>
        <v>5682.6129999999994</v>
      </c>
      <c r="J22" s="83">
        <f t="shared" si="1"/>
        <v>6060.3239999999987</v>
      </c>
      <c r="K22" s="83">
        <f t="shared" si="1"/>
        <v>6281.2790000000005</v>
      </c>
      <c r="L22" s="83">
        <f t="shared" si="1"/>
        <v>6382.1240000000007</v>
      </c>
      <c r="M22" s="83">
        <f t="shared" si="1"/>
        <v>6365.5720000000001</v>
      </c>
      <c r="N22" s="83">
        <f t="shared" si="1"/>
        <v>6154.0320000000011</v>
      </c>
      <c r="O22" s="83">
        <f t="shared" si="1"/>
        <v>5758.8029999999999</v>
      </c>
      <c r="P22" s="83">
        <f t="shared" si="1"/>
        <v>5516.6439999999993</v>
      </c>
      <c r="Q22" s="83">
        <f t="shared" si="1"/>
        <v>5344.4269999999997</v>
      </c>
      <c r="R22" s="83">
        <f t="shared" si="1"/>
        <v>5187.0749999999998</v>
      </c>
      <c r="S22" s="83">
        <f t="shared" si="1"/>
        <v>5374.4560000000001</v>
      </c>
      <c r="T22" s="83">
        <f t="shared" si="1"/>
        <v>5649.3060000000005</v>
      </c>
      <c r="U22" s="83">
        <f t="shared" si="1"/>
        <v>6279.9529999999995</v>
      </c>
      <c r="V22" s="83">
        <f t="shared" si="1"/>
        <v>6161.8919999999998</v>
      </c>
      <c r="W22" s="83">
        <f t="shared" si="1"/>
        <v>5588.9840000000004</v>
      </c>
      <c r="X22" s="83">
        <f t="shared" si="1"/>
        <v>5227.8340000000007</v>
      </c>
      <c r="Y22" s="83">
        <f t="shared" si="1"/>
        <v>4754.3670000000002</v>
      </c>
      <c r="Z22" s="84">
        <f t="shared" si="1"/>
        <v>0</v>
      </c>
      <c r="AA22" s="85">
        <f t="shared" si="1"/>
        <v>128577.74599999998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596.5</v>
      </c>
      <c r="C25" s="67">
        <v>601.5</v>
      </c>
      <c r="D25" s="67">
        <v>597</v>
      </c>
      <c r="E25" s="67">
        <v>598.5</v>
      </c>
      <c r="F25" s="67">
        <v>605.5</v>
      </c>
      <c r="G25" s="67">
        <v>615</v>
      </c>
      <c r="H25" s="67">
        <v>635</v>
      </c>
      <c r="I25" s="67">
        <v>617</v>
      </c>
      <c r="J25" s="67">
        <v>618</v>
      </c>
      <c r="K25" s="67">
        <v>628.5</v>
      </c>
      <c r="L25" s="67">
        <v>653</v>
      </c>
      <c r="M25" s="67">
        <v>651.5</v>
      </c>
      <c r="N25" s="67">
        <v>649.5</v>
      </c>
      <c r="O25" s="67">
        <v>644</v>
      </c>
      <c r="P25" s="67">
        <v>657</v>
      </c>
      <c r="Q25" s="67">
        <v>643.5</v>
      </c>
      <c r="R25" s="67">
        <v>627.5</v>
      </c>
      <c r="S25" s="67">
        <v>609</v>
      </c>
      <c r="T25" s="67">
        <v>628.5</v>
      </c>
      <c r="U25" s="67">
        <v>641.5</v>
      </c>
      <c r="V25" s="67">
        <v>641.5</v>
      </c>
      <c r="W25" s="67">
        <v>629</v>
      </c>
      <c r="X25" s="67">
        <v>629</v>
      </c>
      <c r="Y25" s="67">
        <v>627</v>
      </c>
      <c r="Z25" s="68"/>
      <c r="AA25" s="69">
        <f>SUM(B25:Z25)</f>
        <v>15044</v>
      </c>
    </row>
    <row r="26" spans="1:27" ht="24.95" customHeight="1" x14ac:dyDescent="0.2">
      <c r="A26" s="70" t="s">
        <v>20</v>
      </c>
      <c r="B26" s="71">
        <v>3846.788</v>
      </c>
      <c r="C26" s="72">
        <v>3801.4009999999998</v>
      </c>
      <c r="D26" s="72">
        <v>3717.7550000000001</v>
      </c>
      <c r="E26" s="72">
        <v>3736.7109999999998</v>
      </c>
      <c r="F26" s="72">
        <v>3785.9920000000002</v>
      </c>
      <c r="G26" s="72">
        <v>4107.6930000000002</v>
      </c>
      <c r="H26" s="72">
        <v>4780.71</v>
      </c>
      <c r="I26" s="72">
        <v>5361.2740000000003</v>
      </c>
      <c r="J26" s="72">
        <v>5856.3239999999996</v>
      </c>
      <c r="K26" s="72">
        <v>6081.7790000000005</v>
      </c>
      <c r="L26" s="72">
        <v>6146.7740000000003</v>
      </c>
      <c r="M26" s="72">
        <v>6353.6880000000001</v>
      </c>
      <c r="N26" s="72">
        <v>6299.5320000000002</v>
      </c>
      <c r="O26" s="72">
        <v>5992.0959999999995</v>
      </c>
      <c r="P26" s="72">
        <v>5813.4049999999997</v>
      </c>
      <c r="Q26" s="72">
        <v>5563.0839999999998</v>
      </c>
      <c r="R26" s="72">
        <v>5285.69</v>
      </c>
      <c r="S26" s="72">
        <v>5057.4560000000001</v>
      </c>
      <c r="T26" s="72">
        <v>5251.8059999999996</v>
      </c>
      <c r="U26" s="72">
        <v>5846.4530000000004</v>
      </c>
      <c r="V26" s="72">
        <v>5859.3919999999998</v>
      </c>
      <c r="W26" s="72">
        <v>5236.9840000000004</v>
      </c>
      <c r="X26" s="72">
        <v>4824.8339999999998</v>
      </c>
      <c r="Y26" s="72">
        <v>4361.3670000000002</v>
      </c>
      <c r="Z26" s="73"/>
      <c r="AA26" s="74">
        <f>SUM(B26:Z26)</f>
        <v>122968.98799999998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4443.2880000000005</v>
      </c>
      <c r="C28" s="57">
        <f t="shared" si="2"/>
        <v>4402.9009999999998</v>
      </c>
      <c r="D28" s="57">
        <f t="shared" si="2"/>
        <v>4314.7550000000001</v>
      </c>
      <c r="E28" s="57">
        <f t="shared" si="2"/>
        <v>4335.2109999999993</v>
      </c>
      <c r="F28" s="57">
        <f t="shared" si="2"/>
        <v>4391.4920000000002</v>
      </c>
      <c r="G28" s="57">
        <f t="shared" si="2"/>
        <v>4722.6930000000002</v>
      </c>
      <c r="H28" s="57">
        <f t="shared" si="2"/>
        <v>5415.71</v>
      </c>
      <c r="I28" s="57">
        <f t="shared" si="2"/>
        <v>5978.2740000000003</v>
      </c>
      <c r="J28" s="57">
        <f t="shared" si="2"/>
        <v>6474.3239999999996</v>
      </c>
      <c r="K28" s="57">
        <f t="shared" si="2"/>
        <v>6710.2790000000005</v>
      </c>
      <c r="L28" s="57">
        <f t="shared" si="2"/>
        <v>6799.7740000000003</v>
      </c>
      <c r="M28" s="57">
        <f t="shared" si="2"/>
        <v>7005.1880000000001</v>
      </c>
      <c r="N28" s="57">
        <f t="shared" si="2"/>
        <v>6949.0320000000002</v>
      </c>
      <c r="O28" s="57">
        <f t="shared" si="2"/>
        <v>6636.0959999999995</v>
      </c>
      <c r="P28" s="57">
        <f t="shared" si="2"/>
        <v>6470.4049999999997</v>
      </c>
      <c r="Q28" s="57">
        <f t="shared" si="2"/>
        <v>6206.5839999999998</v>
      </c>
      <c r="R28" s="57">
        <f t="shared" si="2"/>
        <v>5913.19</v>
      </c>
      <c r="S28" s="57">
        <f t="shared" si="2"/>
        <v>5666.4560000000001</v>
      </c>
      <c r="T28" s="57">
        <f t="shared" si="2"/>
        <v>5880.3059999999996</v>
      </c>
      <c r="U28" s="57">
        <f t="shared" si="2"/>
        <v>6487.9530000000004</v>
      </c>
      <c r="V28" s="57">
        <f t="shared" si="2"/>
        <v>6500.8919999999998</v>
      </c>
      <c r="W28" s="57">
        <f t="shared" si="2"/>
        <v>5865.9840000000004</v>
      </c>
      <c r="X28" s="57">
        <f t="shared" si="2"/>
        <v>5453.8339999999998</v>
      </c>
      <c r="Y28" s="57">
        <f t="shared" si="2"/>
        <v>4988.3670000000002</v>
      </c>
      <c r="Z28" s="58">
        <f t="shared" si="2"/>
        <v>0</v>
      </c>
      <c r="AA28" s="59">
        <f t="shared" si="2"/>
        <v>138012.98799999998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</v>
      </c>
      <c r="C31" s="90">
        <v>59</v>
      </c>
      <c r="D31" s="90">
        <v>64</v>
      </c>
      <c r="E31" s="90">
        <v>55</v>
      </c>
      <c r="F31" s="90">
        <v>42</v>
      </c>
      <c r="G31" s="90">
        <v>42</v>
      </c>
      <c r="H31" s="90">
        <v>37</v>
      </c>
      <c r="I31" s="90">
        <v>10</v>
      </c>
      <c r="J31" s="90">
        <v>54</v>
      </c>
      <c r="K31" s="90">
        <v>25</v>
      </c>
      <c r="L31" s="90">
        <v>64</v>
      </c>
      <c r="M31" s="90">
        <v>99</v>
      </c>
      <c r="N31" s="90">
        <v>140</v>
      </c>
      <c r="O31" s="90">
        <v>147</v>
      </c>
      <c r="P31" s="90">
        <v>143</v>
      </c>
      <c r="Q31" s="90">
        <v>147</v>
      </c>
      <c r="R31" s="90">
        <v>110</v>
      </c>
      <c r="S31" s="90">
        <v>55</v>
      </c>
      <c r="T31" s="90">
        <v>46</v>
      </c>
      <c r="U31" s="90">
        <v>21</v>
      </c>
      <c r="V31" s="90">
        <v>16</v>
      </c>
      <c r="W31" s="90">
        <v>28</v>
      </c>
      <c r="X31" s="90">
        <v>20</v>
      </c>
      <c r="Y31" s="90">
        <v>39</v>
      </c>
      <c r="Z31" s="91"/>
      <c r="AA31" s="69">
        <f t="shared" ref="AA31:AA36" si="3">SUM(B31:Z31)</f>
        <v>1503</v>
      </c>
    </row>
    <row r="32" spans="1:27" ht="24.95" customHeight="1" x14ac:dyDescent="0.2">
      <c r="A32" s="92" t="s">
        <v>37</v>
      </c>
      <c r="B32" s="93">
        <v>10</v>
      </c>
      <c r="C32" s="94">
        <v>21</v>
      </c>
      <c r="D32" s="94">
        <v>37</v>
      </c>
      <c r="E32" s="94">
        <v>57</v>
      </c>
      <c r="F32" s="94">
        <v>21</v>
      </c>
      <c r="G32" s="94">
        <v>24</v>
      </c>
      <c r="H32" s="94">
        <v>46</v>
      </c>
      <c r="I32" s="94">
        <v>136</v>
      </c>
      <c r="J32" s="94">
        <v>166</v>
      </c>
      <c r="K32" s="94">
        <v>229</v>
      </c>
      <c r="L32" s="94">
        <v>271</v>
      </c>
      <c r="M32" s="94">
        <v>351.61599999999999</v>
      </c>
      <c r="N32" s="94">
        <v>435</v>
      </c>
      <c r="O32" s="94">
        <v>426</v>
      </c>
      <c r="P32" s="94">
        <v>474.76100000000002</v>
      </c>
      <c r="Q32" s="94">
        <v>404</v>
      </c>
      <c r="R32" s="94">
        <v>271.11500000000001</v>
      </c>
      <c r="S32" s="94">
        <v>27</v>
      </c>
      <c r="T32" s="94">
        <v>45</v>
      </c>
      <c r="U32" s="94">
        <v>62</v>
      </c>
      <c r="V32" s="94">
        <v>168</v>
      </c>
      <c r="W32" s="94">
        <v>84</v>
      </c>
      <c r="X32" s="94">
        <v>56</v>
      </c>
      <c r="Y32" s="94">
        <v>65</v>
      </c>
      <c r="Z32" s="95"/>
      <c r="AA32" s="74">
        <f t="shared" si="3"/>
        <v>3887.4920000000002</v>
      </c>
    </row>
    <row r="33" spans="1:27" ht="24.95" customHeight="1" x14ac:dyDescent="0.2">
      <c r="A33" s="92" t="s">
        <v>38</v>
      </c>
      <c r="B33" s="93">
        <v>65</v>
      </c>
      <c r="C33" s="94">
        <v>65</v>
      </c>
      <c r="D33" s="94">
        <v>65</v>
      </c>
      <c r="E33" s="94">
        <v>102.989</v>
      </c>
      <c r="F33" s="94">
        <v>105</v>
      </c>
      <c r="G33" s="94">
        <v>95</v>
      </c>
      <c r="H33" s="94">
        <v>165</v>
      </c>
      <c r="I33" s="94">
        <v>149.661</v>
      </c>
      <c r="J33" s="94">
        <v>194</v>
      </c>
      <c r="K33" s="94">
        <v>175</v>
      </c>
      <c r="L33" s="94">
        <v>82.65</v>
      </c>
      <c r="M33" s="94">
        <v>184</v>
      </c>
      <c r="N33" s="94">
        <v>215</v>
      </c>
      <c r="O33" s="94">
        <v>299.29300000000001</v>
      </c>
      <c r="P33" s="94">
        <v>331</v>
      </c>
      <c r="Q33" s="94">
        <v>306.15699999999998</v>
      </c>
      <c r="R33" s="94">
        <v>345</v>
      </c>
      <c r="S33" s="94">
        <v>210</v>
      </c>
      <c r="T33" s="94">
        <v>140</v>
      </c>
      <c r="U33" s="94">
        <v>125</v>
      </c>
      <c r="V33" s="94">
        <v>155</v>
      </c>
      <c r="W33" s="94">
        <v>165</v>
      </c>
      <c r="X33" s="94">
        <v>150</v>
      </c>
      <c r="Y33" s="94">
        <v>130</v>
      </c>
      <c r="Z33" s="95"/>
      <c r="AA33" s="74">
        <f t="shared" si="3"/>
        <v>4019.7500000000005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>
        <v>5</v>
      </c>
      <c r="N34" s="94">
        <v>5</v>
      </c>
      <c r="O34" s="94">
        <v>5</v>
      </c>
      <c r="P34" s="94">
        <v>5</v>
      </c>
      <c r="Q34" s="94">
        <v>5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25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402.1</v>
      </c>
      <c r="V35" s="94">
        <v>249.9</v>
      </c>
      <c r="W35" s="94">
        <v>500</v>
      </c>
      <c r="X35" s="94">
        <v>500</v>
      </c>
      <c r="Y35" s="94">
        <v>500</v>
      </c>
      <c r="Z35" s="95"/>
      <c r="AA35" s="74">
        <f t="shared" si="3"/>
        <v>11652</v>
      </c>
    </row>
    <row r="36" spans="1:27" ht="30" customHeight="1" thickBot="1" x14ac:dyDescent="0.25">
      <c r="A36" s="81" t="s">
        <v>41</v>
      </c>
      <c r="B36" s="82">
        <f>SUM(B31:B35)</f>
        <v>615</v>
      </c>
      <c r="C36" s="83">
        <f t="shared" ref="C36:Z36" si="4">SUM(C31:C35)</f>
        <v>645</v>
      </c>
      <c r="D36" s="83">
        <f t="shared" si="4"/>
        <v>666</v>
      </c>
      <c r="E36" s="83">
        <f t="shared" si="4"/>
        <v>714.98900000000003</v>
      </c>
      <c r="F36" s="83">
        <f t="shared" si="4"/>
        <v>668</v>
      </c>
      <c r="G36" s="83">
        <f t="shared" si="4"/>
        <v>661</v>
      </c>
      <c r="H36" s="83">
        <f t="shared" si="4"/>
        <v>748</v>
      </c>
      <c r="I36" s="83">
        <f t="shared" si="4"/>
        <v>795.66100000000006</v>
      </c>
      <c r="J36" s="83">
        <f t="shared" si="4"/>
        <v>914</v>
      </c>
      <c r="K36" s="83">
        <f t="shared" si="4"/>
        <v>929</v>
      </c>
      <c r="L36" s="83">
        <f t="shared" si="4"/>
        <v>917.65</v>
      </c>
      <c r="M36" s="83">
        <f t="shared" si="4"/>
        <v>1139.616</v>
      </c>
      <c r="N36" s="83">
        <f t="shared" si="4"/>
        <v>1295</v>
      </c>
      <c r="O36" s="83">
        <f t="shared" si="4"/>
        <v>1377.2930000000001</v>
      </c>
      <c r="P36" s="83">
        <f t="shared" si="4"/>
        <v>1453.761</v>
      </c>
      <c r="Q36" s="83">
        <f t="shared" si="4"/>
        <v>1362.1569999999999</v>
      </c>
      <c r="R36" s="83">
        <f t="shared" si="4"/>
        <v>1226.115</v>
      </c>
      <c r="S36" s="83">
        <f t="shared" si="4"/>
        <v>792</v>
      </c>
      <c r="T36" s="83">
        <f t="shared" si="4"/>
        <v>731</v>
      </c>
      <c r="U36" s="83">
        <f t="shared" si="4"/>
        <v>610.1</v>
      </c>
      <c r="V36" s="83">
        <f t="shared" si="4"/>
        <v>588.9</v>
      </c>
      <c r="W36" s="83">
        <f t="shared" si="4"/>
        <v>777</v>
      </c>
      <c r="X36" s="83">
        <f t="shared" si="4"/>
        <v>726</v>
      </c>
      <c r="Y36" s="83">
        <f t="shared" si="4"/>
        <v>734</v>
      </c>
      <c r="Z36" s="84">
        <f t="shared" si="4"/>
        <v>0</v>
      </c>
      <c r="AA36" s="85">
        <f t="shared" si="3"/>
        <v>21087.241999999998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402.1</v>
      </c>
      <c r="V43" s="94">
        <v>249.9</v>
      </c>
      <c r="W43" s="94">
        <v>500</v>
      </c>
      <c r="X43" s="94">
        <v>500</v>
      </c>
      <c r="Y43" s="94">
        <v>500</v>
      </c>
      <c r="Z43" s="95"/>
      <c r="AA43" s="74">
        <f t="shared" si="5"/>
        <v>11652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402.1</v>
      </c>
      <c r="V44" s="83">
        <f t="shared" si="6"/>
        <v>249.9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11652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4943.2880000000005</v>
      </c>
      <c r="C47" s="83">
        <f t="shared" ref="C47:Z47" si="8">SUM(C10:C13)+C22+C36</f>
        <v>4902.9009999999998</v>
      </c>
      <c r="D47" s="83">
        <f t="shared" si="8"/>
        <v>4814.7550000000001</v>
      </c>
      <c r="E47" s="83">
        <f t="shared" si="8"/>
        <v>4835.2109999999993</v>
      </c>
      <c r="F47" s="83">
        <f t="shared" si="8"/>
        <v>4891.4920000000002</v>
      </c>
      <c r="G47" s="83">
        <f t="shared" si="8"/>
        <v>5222.6930000000002</v>
      </c>
      <c r="H47" s="83">
        <f t="shared" si="8"/>
        <v>5915.71</v>
      </c>
      <c r="I47" s="83">
        <f t="shared" si="8"/>
        <v>6478.2739999999994</v>
      </c>
      <c r="J47" s="83">
        <f t="shared" si="8"/>
        <v>6974.3239999999987</v>
      </c>
      <c r="K47" s="83">
        <f t="shared" si="8"/>
        <v>7210.2790000000005</v>
      </c>
      <c r="L47" s="83">
        <f t="shared" si="8"/>
        <v>7299.7740000000003</v>
      </c>
      <c r="M47" s="83">
        <f t="shared" si="8"/>
        <v>7505.1880000000001</v>
      </c>
      <c r="N47" s="83">
        <f t="shared" si="8"/>
        <v>7449.0320000000011</v>
      </c>
      <c r="O47" s="83">
        <f t="shared" si="8"/>
        <v>7136.0959999999995</v>
      </c>
      <c r="P47" s="83">
        <f t="shared" si="8"/>
        <v>6970.4049999999988</v>
      </c>
      <c r="Q47" s="83">
        <f t="shared" si="8"/>
        <v>6706.5839999999998</v>
      </c>
      <c r="R47" s="83">
        <f t="shared" si="8"/>
        <v>6413.19</v>
      </c>
      <c r="S47" s="83">
        <f t="shared" si="8"/>
        <v>6166.4560000000001</v>
      </c>
      <c r="T47" s="83">
        <f t="shared" si="8"/>
        <v>6380.3060000000005</v>
      </c>
      <c r="U47" s="83">
        <f t="shared" si="8"/>
        <v>6890.0529999999999</v>
      </c>
      <c r="V47" s="83">
        <f t="shared" si="8"/>
        <v>6750.7919999999995</v>
      </c>
      <c r="W47" s="83">
        <f t="shared" si="8"/>
        <v>6365.9840000000004</v>
      </c>
      <c r="X47" s="83">
        <f t="shared" si="8"/>
        <v>5953.8340000000007</v>
      </c>
      <c r="Y47" s="83">
        <f t="shared" si="8"/>
        <v>5488.3670000000002</v>
      </c>
      <c r="Z47" s="84">
        <f t="shared" si="8"/>
        <v>0</v>
      </c>
      <c r="AA47" s="100">
        <f>SUM(B47:Z47)</f>
        <v>149664.98800000001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402.1</v>
      </c>
      <c r="V4" s="18">
        <v>249.9</v>
      </c>
      <c r="W4" s="18">
        <v>500</v>
      </c>
      <c r="X4" s="18">
        <v>500</v>
      </c>
      <c r="Y4" s="18">
        <v>500</v>
      </c>
      <c r="Z4" s="19"/>
      <c r="AA4" s="107">
        <f>SUM(B4:Z4)</f>
        <v>11652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55.41</v>
      </c>
      <c r="C7" s="113">
        <v>55.41</v>
      </c>
      <c r="D7" s="113">
        <v>54</v>
      </c>
      <c r="E7" s="113">
        <v>44.18</v>
      </c>
      <c r="F7" s="113">
        <v>54</v>
      </c>
      <c r="G7" s="113">
        <v>55.41</v>
      </c>
      <c r="H7" s="113">
        <v>65.459999999999994</v>
      </c>
      <c r="I7" s="113">
        <v>74.14</v>
      </c>
      <c r="J7" s="113">
        <v>75</v>
      </c>
      <c r="K7" s="113">
        <v>63.35</v>
      </c>
      <c r="L7" s="113">
        <v>57.76</v>
      </c>
      <c r="M7" s="113">
        <v>57.61</v>
      </c>
      <c r="N7" s="113">
        <v>55.41</v>
      </c>
      <c r="O7" s="113">
        <v>50.5</v>
      </c>
      <c r="P7" s="113">
        <v>40.450000000000003</v>
      </c>
      <c r="Q7" s="113">
        <v>47</v>
      </c>
      <c r="R7" s="113">
        <v>49.22</v>
      </c>
      <c r="S7" s="113">
        <v>55.41</v>
      </c>
      <c r="T7" s="113">
        <v>63.34</v>
      </c>
      <c r="U7" s="113">
        <v>76.349999999999994</v>
      </c>
      <c r="V7" s="113">
        <v>82.91</v>
      </c>
      <c r="W7" s="113">
        <v>65.47</v>
      </c>
      <c r="X7" s="113">
        <v>63.35</v>
      </c>
      <c r="Y7" s="113">
        <v>57.06</v>
      </c>
      <c r="Z7" s="114"/>
      <c r="AA7" s="115">
        <v>59.091666666666661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402.1</v>
      </c>
      <c r="V23" s="125">
        <v>249.9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11652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402.1</v>
      </c>
      <c r="V24" s="131">
        <f t="shared" si="3"/>
        <v>249.9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11652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2021-04-06T11:22:49Z</dcterms:created>
  <dcterms:modified xsi:type="dcterms:W3CDTF">2021-04-06T11:22:50Z</dcterms:modified>
</cp:coreProperties>
</file>