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[1]SPOT_Orders_OverView_01!$A$47:$A$83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<sst xmlns="http://schemas.openxmlformats.org/spreadsheetml/2006/main" count="109" uniqueCount="49">
  <si>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05/04/2021 14:11:17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</si>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</sst>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541</c:v>
                </c:pt>
                <c:pt idx="1">
                  <c:v>541</c:v>
                </c:pt>
                <c:pt idx="2">
                  <c:v>541</c:v>
                </c:pt>
                <c:pt idx="3">
                  <c:v>541</c:v>
                </c:pt>
                <c:pt idx="4">
                  <c:v>541</c:v>
                </c:pt>
                <c:pt idx="5">
                  <c:v>541</c:v>
                </c:pt>
                <c:pt idx="6">
                  <c:v>541</c:v>
                </c:pt>
                <c:pt idx="7">
                  <c:v>541</c:v>
                </c:pt>
                <c:pt idx="8">
                  <c:v>541</c:v>
                </c:pt>
                <c:pt idx="9">
                  <c:v>541</c:v>
                </c:pt>
                <c:pt idx="10">
                  <c:v>541</c:v>
                </c:pt>
                <c:pt idx="11">
                  <c:v>541</c:v>
                </c:pt>
                <c:pt idx="12">
                  <c:v>541</c:v>
                </c:pt>
                <c:pt idx="13">
                  <c:v>541</c:v>
                </c:pt>
                <c:pt idx="14">
                  <c:v>541</c:v>
                </c:pt>
                <c:pt idx="15">
                  <c:v>541</c:v>
                </c:pt>
                <c:pt idx="16">
                  <c:v>541</c:v>
                </c:pt>
                <c:pt idx="17">
                  <c:v>541</c:v>
                </c:pt>
                <c:pt idx="18">
                  <c:v>541</c:v>
                </c:pt>
                <c:pt idx="19">
                  <c:v>541</c:v>
                </c:pt>
                <c:pt idx="20">
                  <c:v>541</c:v>
                </c:pt>
                <c:pt idx="21">
                  <c:v>541</c:v>
                </c:pt>
                <c:pt idx="22">
                  <c:v>541</c:v>
                </c:pt>
                <c:pt idx="23">
                  <c:v>541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1506.9</c:v>
                </c:pt>
                <c:pt idx="1">
                  <c:v>1312.643</c:v>
                </c:pt>
                <c:pt idx="2">
                  <c:v>1247.9000000000001</c:v>
                </c:pt>
                <c:pt idx="3">
                  <c:v>1247.9000000000001</c:v>
                </c:pt>
                <c:pt idx="4">
                  <c:v>1272.7429999999999</c:v>
                </c:pt>
                <c:pt idx="5">
                  <c:v>1569.0349999999999</c:v>
                </c:pt>
                <c:pt idx="6">
                  <c:v>1851.8589999999999</c:v>
                </c:pt>
                <c:pt idx="7">
                  <c:v>2187.2079999999996</c:v>
                </c:pt>
                <c:pt idx="8">
                  <c:v>2300.5259999999998</c:v>
                </c:pt>
                <c:pt idx="9">
                  <c:v>2568.63</c:v>
                </c:pt>
                <c:pt idx="10">
                  <c:v>2516.7669999999998</c:v>
                </c:pt>
                <c:pt idx="11">
                  <c:v>2086.3000000000002</c:v>
                </c:pt>
                <c:pt idx="12">
                  <c:v>1313.653</c:v>
                </c:pt>
                <c:pt idx="13">
                  <c:v>1307.9000000000001</c:v>
                </c:pt>
                <c:pt idx="14">
                  <c:v>1307.9000000000001</c:v>
                </c:pt>
                <c:pt idx="15">
                  <c:v>1307.9000000000001</c:v>
                </c:pt>
                <c:pt idx="16">
                  <c:v>1377.9</c:v>
                </c:pt>
                <c:pt idx="17">
                  <c:v>1852.0619999999999</c:v>
                </c:pt>
                <c:pt idx="18">
                  <c:v>2098.5190000000002</c:v>
                </c:pt>
                <c:pt idx="19">
                  <c:v>2257.998</c:v>
                </c:pt>
                <c:pt idx="20">
                  <c:v>2264.991</c:v>
                </c:pt>
                <c:pt idx="21">
                  <c:v>2268.9229999999998</c:v>
                </c:pt>
                <c:pt idx="22">
                  <c:v>1936.471</c:v>
                </c:pt>
                <c:pt idx="23">
                  <c:v>1683.771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1432.1</c:v>
                </c:pt>
                <c:pt idx="1">
                  <c:v>1546</c:v>
                </c:pt>
                <c:pt idx="2">
                  <c:v>1530.9</c:v>
                </c:pt>
                <c:pt idx="3">
                  <c:v>1500.4</c:v>
                </c:pt>
                <c:pt idx="4">
                  <c:v>1550</c:v>
                </c:pt>
                <c:pt idx="5">
                  <c:v>1550</c:v>
                </c:pt>
                <c:pt idx="6">
                  <c:v>1550</c:v>
                </c:pt>
                <c:pt idx="7">
                  <c:v>1101.5</c:v>
                </c:pt>
                <c:pt idx="8">
                  <c:v>1070</c:v>
                </c:pt>
                <c:pt idx="9">
                  <c:v>1049</c:v>
                </c:pt>
                <c:pt idx="10">
                  <c:v>1127.0999999999999</c:v>
                </c:pt>
                <c:pt idx="11">
                  <c:v>1252.8</c:v>
                </c:pt>
                <c:pt idx="12">
                  <c:v>1285.9000000000001</c:v>
                </c:pt>
                <c:pt idx="13">
                  <c:v>934.7</c:v>
                </c:pt>
                <c:pt idx="14">
                  <c:v>701</c:v>
                </c:pt>
                <c:pt idx="15">
                  <c:v>642</c:v>
                </c:pt>
                <c:pt idx="16">
                  <c:v>656.774</c:v>
                </c:pt>
                <c:pt idx="17">
                  <c:v>894</c:v>
                </c:pt>
                <c:pt idx="18">
                  <c:v>1002</c:v>
                </c:pt>
                <c:pt idx="19">
                  <c:v>974</c:v>
                </c:pt>
                <c:pt idx="20">
                  <c:v>901</c:v>
                </c:pt>
                <c:pt idx="21">
                  <c:v>932</c:v>
                </c:pt>
                <c:pt idx="22">
                  <c:v>915</c:v>
                </c:pt>
                <c:pt idx="23">
                  <c:v>845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679.55100000000004</c:v>
                </c:pt>
                <c:pt idx="1">
                  <c:v>680.63199999999995</c:v>
                </c:pt>
                <c:pt idx="2">
                  <c:v>674.41899999999987</c:v>
                </c:pt>
                <c:pt idx="3">
                  <c:v>682.23299999999995</c:v>
                </c:pt>
                <c:pt idx="4">
                  <c:v>733.82199999999989</c:v>
                </c:pt>
                <c:pt idx="5">
                  <c:v>773.27200000000005</c:v>
                </c:pt>
                <c:pt idx="6">
                  <c:v>847.7099999999997</c:v>
                </c:pt>
                <c:pt idx="7">
                  <c:v>1020.1410000000001</c:v>
                </c:pt>
                <c:pt idx="8">
                  <c:v>1239.9630000000002</c:v>
                </c:pt>
                <c:pt idx="9">
                  <c:v>1488.5540000000001</c:v>
                </c:pt>
                <c:pt idx="10">
                  <c:v>1791.6859999999999</c:v>
                </c:pt>
                <c:pt idx="11">
                  <c:v>2087.4460000000004</c:v>
                </c:pt>
                <c:pt idx="12">
                  <c:v>2340.346</c:v>
                </c:pt>
                <c:pt idx="13">
                  <c:v>2534.9879999999994</c:v>
                </c:pt>
                <c:pt idx="14">
                  <c:v>2682.2960000000003</c:v>
                </c:pt>
                <c:pt idx="15">
                  <c:v>2700.7109999999998</c:v>
                </c:pt>
                <c:pt idx="16">
                  <c:v>2502.2679999999996</c:v>
                </c:pt>
                <c:pt idx="17">
                  <c:v>2093.1989999999996</c:v>
                </c:pt>
                <c:pt idx="18">
                  <c:v>1836.87</c:v>
                </c:pt>
                <c:pt idx="19">
                  <c:v>1793.57</c:v>
                </c:pt>
                <c:pt idx="20">
                  <c:v>1849.3660000000002</c:v>
                </c:pt>
                <c:pt idx="21">
                  <c:v>1926.5039999999999</c:v>
                </c:pt>
                <c:pt idx="22">
                  <c:v>2025.9059999999997</c:v>
                </c:pt>
                <c:pt idx="23">
                  <c:v>2101.4750000000004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236</c:v>
                </c:pt>
                <c:pt idx="7">
                  <c:v>680</c:v>
                </c:pt>
                <c:pt idx="8">
                  <c:v>676</c:v>
                </c:pt>
                <c:pt idx="9">
                  <c:v>501</c:v>
                </c:pt>
                <c:pt idx="10">
                  <c:v>14</c:v>
                </c:pt>
                <c:pt idx="11">
                  <c:v>14</c:v>
                </c:pt>
                <c:pt idx="12">
                  <c:v>130</c:v>
                </c:pt>
                <c:pt idx="13">
                  <c:v>26</c:v>
                </c:pt>
                <c:pt idx="15">
                  <c:v>35</c:v>
                </c:pt>
                <c:pt idx="16">
                  <c:v>35</c:v>
                </c:pt>
                <c:pt idx="18">
                  <c:v>325</c:v>
                </c:pt>
                <c:pt idx="19">
                  <c:v>824</c:v>
                </c:pt>
                <c:pt idx="20">
                  <c:v>644</c:v>
                </c:pt>
                <c:pt idx="21">
                  <c:v>362</c:v>
                </c:pt>
                <c:pt idx="22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066344"/>
        <c:axId val="379066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4159.5269999999991</c:v>
                </c:pt>
                <c:pt idx="1">
                  <c:v>4080.2749999999992</c:v>
                </c:pt>
                <c:pt idx="2">
                  <c:v>3994.1959999999999</c:v>
                </c:pt>
                <c:pt idx="3">
                  <c:v>3971.5010000000002</c:v>
                </c:pt>
                <c:pt idx="4">
                  <c:v>4097.5649999999987</c:v>
                </c:pt>
                <c:pt idx="5">
                  <c:v>4459.3070000000016</c:v>
                </c:pt>
                <c:pt idx="6">
                  <c:v>5026.5690000000004</c:v>
                </c:pt>
                <c:pt idx="7">
                  <c:v>5529.8419999999987</c:v>
                </c:pt>
                <c:pt idx="8">
                  <c:v>5827.4470000000001</c:v>
                </c:pt>
                <c:pt idx="9">
                  <c:v>6148.201</c:v>
                </c:pt>
                <c:pt idx="10">
                  <c:v>5990.5910000000003</c:v>
                </c:pt>
                <c:pt idx="11">
                  <c:v>5981.5370000000021</c:v>
                </c:pt>
                <c:pt idx="12">
                  <c:v>5610.9120000000003</c:v>
                </c:pt>
                <c:pt idx="13">
                  <c:v>5344.6189999999997</c:v>
                </c:pt>
                <c:pt idx="14">
                  <c:v>5232.1839999999993</c:v>
                </c:pt>
                <c:pt idx="15">
                  <c:v>5226.6230000000014</c:v>
                </c:pt>
                <c:pt idx="16">
                  <c:v>5112.9630000000025</c:v>
                </c:pt>
                <c:pt idx="17">
                  <c:v>5380.3090000000011</c:v>
                </c:pt>
                <c:pt idx="18">
                  <c:v>5803.3540000000003</c:v>
                </c:pt>
                <c:pt idx="19">
                  <c:v>6390.5690000000013</c:v>
                </c:pt>
                <c:pt idx="20">
                  <c:v>6200.3910000000014</c:v>
                </c:pt>
                <c:pt idx="21">
                  <c:v>6030.4210000000012</c:v>
                </c:pt>
                <c:pt idx="22">
                  <c:v>5504.3769999999995</c:v>
                </c:pt>
                <c:pt idx="23">
                  <c:v>5171.2460000000001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066344"/>
        <c:axId val="379066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</c:v>
                </c:pt>
                <c:pt idx="1">
                  <c:v>55.41</c:v>
                </c:pt>
                <c:pt idx="2">
                  <c:v>48.13</c:v>
                </c:pt>
                <c:pt idx="3">
                  <c:v>44</c:v>
                </c:pt>
                <c:pt idx="4">
                  <c:v>55.41</c:v>
                </c:pt>
                <c:pt idx="5">
                  <c:v>63.34</c:v>
                </c:pt>
                <c:pt idx="6">
                  <c:v>63.34</c:v>
                </c:pt>
                <c:pt idx="7">
                  <c:v>67</c:v>
                </c:pt>
                <c:pt idx="8">
                  <c:v>75.7</c:v>
                </c:pt>
                <c:pt idx="9">
                  <c:v>72.62</c:v>
                </c:pt>
                <c:pt idx="10">
                  <c:v>69.58</c:v>
                </c:pt>
                <c:pt idx="11">
                  <c:v>64.709999999999994</c:v>
                </c:pt>
                <c:pt idx="12">
                  <c:v>54</c:v>
                </c:pt>
                <c:pt idx="13">
                  <c:v>35.53</c:v>
                </c:pt>
                <c:pt idx="14">
                  <c:v>27.1</c:v>
                </c:pt>
                <c:pt idx="15">
                  <c:v>27.29</c:v>
                </c:pt>
                <c:pt idx="16">
                  <c:v>27.85</c:v>
                </c:pt>
                <c:pt idx="17">
                  <c:v>61.24</c:v>
                </c:pt>
                <c:pt idx="18">
                  <c:v>63.46</c:v>
                </c:pt>
                <c:pt idx="19">
                  <c:v>70.05</c:v>
                </c:pt>
                <c:pt idx="20">
                  <c:v>71.44</c:v>
                </c:pt>
                <c:pt idx="21">
                  <c:v>66.760000000000005</c:v>
                </c:pt>
                <c:pt idx="22">
                  <c:v>62.97</c:v>
                </c:pt>
                <c:pt idx="23">
                  <c:v>55.41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067520"/>
        <c:axId val="379067128"/>
      </c:lineChart>
      <c:catAx>
        <c:axId val="379066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066736"/>
        <c:crosses val="autoZero"/>
        <c:auto val="1"/>
        <c:lblAlgn val="ctr"/>
        <c:lblOffset val="100"/>
        <c:noMultiLvlLbl val="0"/>
      </c:catAx>
      <c:valAx>
        <c:axId val="37906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066344"/>
        <c:crosses val="autoZero"/>
        <c:crossBetween val="between"/>
      </c:valAx>
      <c:valAx>
        <c:axId val="379067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067520"/>
        <c:crosses val="max"/>
        <c:crossBetween val="between"/>
      </c:valAx>
      <c:catAx>
        <c:axId val="379067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067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44292</v>
          </cell>
        </row>
        <row r="5">
          <cell r="C5" t="str">
            <v>DAM</v>
          </cell>
        </row>
        <row r="26">
          <cell r="C26">
            <v>12984</v>
          </cell>
        </row>
        <row r="27">
          <cell r="C27">
            <v>42646.399000000012</v>
          </cell>
        </row>
        <row r="28">
          <cell r="C28">
            <v>4614</v>
          </cell>
        </row>
        <row r="29">
          <cell r="C29">
            <v>26943.174000000003</v>
          </cell>
        </row>
        <row r="30">
          <cell r="C30">
            <v>39086.928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22428.677000000003</v>
          </cell>
        </row>
        <row r="39">
          <cell r="C39">
            <v>26754.147000000004</v>
          </cell>
        </row>
        <row r="40">
          <cell r="C40">
            <v>70326.484000000011</v>
          </cell>
        </row>
        <row r="41">
          <cell r="C41">
            <v>0</v>
          </cell>
        </row>
        <row r="42">
          <cell r="C42">
            <v>4364.2180000000008</v>
          </cell>
        </row>
        <row r="43">
          <cell r="C43">
            <v>2401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</v>
          </cell>
          <cell r="C7">
            <v>55.41</v>
          </cell>
          <cell r="D7">
            <v>48.13</v>
          </cell>
          <cell r="E7">
            <v>44</v>
          </cell>
          <cell r="F7">
            <v>55.41</v>
          </cell>
          <cell r="G7">
            <v>63.34</v>
          </cell>
          <cell r="H7">
            <v>63.34</v>
          </cell>
          <cell r="I7">
            <v>67</v>
          </cell>
          <cell r="J7">
            <v>75.7</v>
          </cell>
          <cell r="K7">
            <v>72.62</v>
          </cell>
          <cell r="L7">
            <v>69.58</v>
          </cell>
          <cell r="M7">
            <v>64.709999999999994</v>
          </cell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27.85</v>
          </cell>
          <cell r="S7">
            <v>61.24</v>
          </cell>
          <cell r="T7">
            <v>63.46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55.41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</v>
          </cell>
          <cell r="C7">
            <v>55.41</v>
          </cell>
          <cell r="D7">
            <v>48.13</v>
          </cell>
          <cell r="E7">
            <v>44</v>
          </cell>
          <cell r="F7">
            <v>55.41</v>
          </cell>
          <cell r="G7">
            <v>63.34</v>
          </cell>
          <cell r="H7">
            <v>63.34</v>
          </cell>
          <cell r="I7">
            <v>67</v>
          </cell>
          <cell r="J7">
            <v>75.7</v>
          </cell>
          <cell r="K7">
            <v>72.62</v>
          </cell>
          <cell r="L7">
            <v>69.58</v>
          </cell>
          <cell r="M7">
            <v>64.709999999999994</v>
          </cell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27.85</v>
          </cell>
          <cell r="S7">
            <v>61.24</v>
          </cell>
          <cell r="T7">
            <v>63.46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55.41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346</v>
          </cell>
          <cell r="J26">
            <v>346</v>
          </cell>
          <cell r="K26">
            <v>520</v>
          </cell>
          <cell r="L26">
            <v>520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245</v>
          </cell>
          <cell r="T26">
            <v>245</v>
          </cell>
          <cell r="U26">
            <v>346</v>
          </cell>
          <cell r="V26">
            <v>346</v>
          </cell>
          <cell r="W26">
            <v>346</v>
          </cell>
          <cell r="X26">
            <v>245</v>
          </cell>
          <cell r="Y26">
            <v>245</v>
          </cell>
        </row>
        <row r="27">
          <cell r="K27">
            <v>158</v>
          </cell>
          <cell r="L27">
            <v>158</v>
          </cell>
          <cell r="M27">
            <v>158</v>
          </cell>
        </row>
        <row r="28">
          <cell r="B28">
            <v>250</v>
          </cell>
          <cell r="C28">
            <v>250</v>
          </cell>
          <cell r="D28">
            <v>250</v>
          </cell>
          <cell r="E28">
            <v>250</v>
          </cell>
          <cell r="F28">
            <v>250</v>
          </cell>
          <cell r="G28">
            <v>256.33199999999999</v>
          </cell>
          <cell r="H28">
            <v>265.64499999999998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250</v>
          </cell>
          <cell r="O28">
            <v>250</v>
          </cell>
          <cell r="P28">
            <v>250</v>
          </cell>
          <cell r="Q28">
            <v>250</v>
          </cell>
          <cell r="R28">
            <v>250</v>
          </cell>
          <cell r="S28">
            <v>250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250</v>
          </cell>
          <cell r="Y28">
            <v>250</v>
          </cell>
        </row>
        <row r="29">
          <cell r="B29">
            <v>399</v>
          </cell>
          <cell r="C29">
            <v>233.577</v>
          </cell>
          <cell r="D29">
            <v>190</v>
          </cell>
          <cell r="E29">
            <v>190</v>
          </cell>
          <cell r="F29">
            <v>193.67699999999999</v>
          </cell>
          <cell r="G29">
            <v>400</v>
          </cell>
          <cell r="H29">
            <v>400</v>
          </cell>
          <cell r="I29">
            <v>400</v>
          </cell>
          <cell r="J29">
            <v>399</v>
          </cell>
          <cell r="K29">
            <v>398</v>
          </cell>
          <cell r="L29">
            <v>394</v>
          </cell>
          <cell r="M29">
            <v>391</v>
          </cell>
          <cell r="N29">
            <v>190</v>
          </cell>
          <cell r="O29">
            <v>190</v>
          </cell>
          <cell r="P29">
            <v>190</v>
          </cell>
          <cell r="Q29">
            <v>190</v>
          </cell>
          <cell r="R29">
            <v>190</v>
          </cell>
          <cell r="S29">
            <v>399</v>
          </cell>
          <cell r="T29">
            <v>399</v>
          </cell>
          <cell r="U29">
            <v>400</v>
          </cell>
          <cell r="V29">
            <v>401</v>
          </cell>
          <cell r="W29">
            <v>401</v>
          </cell>
          <cell r="X29">
            <v>400</v>
          </cell>
          <cell r="Y29">
            <v>173.90299999999999</v>
          </cell>
        </row>
        <row r="30"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G33">
            <v>42</v>
          </cell>
          <cell r="H33">
            <v>300</v>
          </cell>
          <cell r="I33">
            <v>300</v>
          </cell>
          <cell r="J33">
            <v>350</v>
          </cell>
          <cell r="K33">
            <v>300</v>
          </cell>
          <cell r="L33">
            <v>300</v>
          </cell>
          <cell r="M33">
            <v>300</v>
          </cell>
          <cell r="N33">
            <v>255.75299999999999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300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296.66699999999997</v>
          </cell>
          <cell r="J35">
            <v>336.47500000000002</v>
          </cell>
          <cell r="K35">
            <v>330.99599999999998</v>
          </cell>
          <cell r="L35">
            <v>293.86700000000002</v>
          </cell>
          <cell r="M35">
            <v>261.39999999999998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266.53300000000002</v>
          </cell>
          <cell r="T35">
            <v>296.13299999999998</v>
          </cell>
          <cell r="U35">
            <v>335.452</v>
          </cell>
          <cell r="V35">
            <v>337.32299999999998</v>
          </cell>
          <cell r="W35">
            <v>331.02300000000002</v>
          </cell>
          <cell r="X35">
            <v>289.60000000000002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221.166</v>
          </cell>
          <cell r="D37">
            <v>200</v>
          </cell>
          <cell r="E37">
            <v>200</v>
          </cell>
          <cell r="F37">
            <v>221.166</v>
          </cell>
          <cell r="G37">
            <v>262.803</v>
          </cell>
          <cell r="H37">
            <v>273.31400000000002</v>
          </cell>
          <cell r="I37">
            <v>278.64100000000002</v>
          </cell>
          <cell r="J37">
            <v>303.15100000000001</v>
          </cell>
          <cell r="K37">
            <v>290.73399999999998</v>
          </cell>
          <cell r="L37">
            <v>280</v>
          </cell>
          <cell r="M37">
            <v>160</v>
          </cell>
          <cell r="R37">
            <v>70</v>
          </cell>
          <cell r="S37">
            <v>248.62899999999999</v>
          </cell>
          <cell r="T37">
            <v>287.48599999999999</v>
          </cell>
          <cell r="U37">
            <v>305.64600000000002</v>
          </cell>
          <cell r="V37">
            <v>309.76799999999997</v>
          </cell>
          <cell r="W37">
            <v>320</v>
          </cell>
          <cell r="X37">
            <v>308.971</v>
          </cell>
          <cell r="Y37">
            <v>281.96800000000002</v>
          </cell>
        </row>
        <row r="40">
          <cell r="H40">
            <v>60</v>
          </cell>
          <cell r="I40">
            <v>140</v>
          </cell>
          <cell r="J40">
            <v>140</v>
          </cell>
          <cell r="K40">
            <v>100</v>
          </cell>
          <cell r="T40">
            <v>120</v>
          </cell>
          <cell r="U40">
            <v>180</v>
          </cell>
          <cell r="V40">
            <v>180</v>
          </cell>
          <cell r="W40">
            <v>80</v>
          </cell>
        </row>
        <row r="41">
          <cell r="I41">
            <v>60</v>
          </cell>
          <cell r="J41">
            <v>60</v>
          </cell>
          <cell r="K41">
            <v>60</v>
          </cell>
          <cell r="T41">
            <v>60</v>
          </cell>
          <cell r="U41">
            <v>210</v>
          </cell>
          <cell r="V41">
            <v>90</v>
          </cell>
          <cell r="W41">
            <v>40</v>
          </cell>
        </row>
        <row r="42">
          <cell r="I42">
            <v>45</v>
          </cell>
          <cell r="J42">
            <v>45</v>
          </cell>
          <cell r="K42">
            <v>45</v>
          </cell>
          <cell r="T42">
            <v>45</v>
          </cell>
          <cell r="U42">
            <v>75</v>
          </cell>
          <cell r="V42">
            <v>45</v>
          </cell>
        </row>
        <row r="43">
          <cell r="I43">
            <v>80</v>
          </cell>
          <cell r="J43">
            <v>80</v>
          </cell>
          <cell r="K43">
            <v>40</v>
          </cell>
          <cell r="T43">
            <v>40</v>
          </cell>
          <cell r="U43">
            <v>90</v>
          </cell>
          <cell r="V43">
            <v>80</v>
          </cell>
          <cell r="W43">
            <v>40</v>
          </cell>
        </row>
        <row r="44">
          <cell r="U44">
            <v>97</v>
          </cell>
          <cell r="V44">
            <v>97</v>
          </cell>
        </row>
        <row r="45">
          <cell r="I45">
            <v>80</v>
          </cell>
          <cell r="J45">
            <v>80</v>
          </cell>
          <cell r="K45">
            <v>80</v>
          </cell>
          <cell r="N45">
            <v>90</v>
          </cell>
        </row>
        <row r="46">
          <cell r="Q46">
            <v>35</v>
          </cell>
          <cell r="R46">
            <v>35</v>
          </cell>
        </row>
        <row r="47">
          <cell r="H47">
            <v>90</v>
          </cell>
          <cell r="I47">
            <v>115</v>
          </cell>
          <cell r="J47">
            <v>95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I51">
            <v>100</v>
          </cell>
          <cell r="J51">
            <v>100</v>
          </cell>
          <cell r="K51">
            <v>100</v>
          </cell>
          <cell r="U51">
            <v>70</v>
          </cell>
          <cell r="V51">
            <v>50</v>
          </cell>
          <cell r="W51">
            <v>100</v>
          </cell>
        </row>
        <row r="52">
          <cell r="U52">
            <v>16</v>
          </cell>
          <cell r="V52">
            <v>16</v>
          </cell>
          <cell r="W52">
            <v>16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679.55100000000004</v>
          </cell>
          <cell r="C59">
            <v>680.63199999999995</v>
          </cell>
          <cell r="D59">
            <v>674.41899999999987</v>
          </cell>
          <cell r="E59">
            <v>682.23299999999995</v>
          </cell>
          <cell r="F59">
            <v>733.82199999999989</v>
          </cell>
          <cell r="G59">
            <v>773.27200000000005</v>
          </cell>
          <cell r="H59">
            <v>847.7099999999997</v>
          </cell>
          <cell r="I59">
            <v>1020.1410000000001</v>
          </cell>
          <cell r="J59">
            <v>1239.9630000000002</v>
          </cell>
          <cell r="K59">
            <v>1488.5540000000001</v>
          </cell>
          <cell r="L59">
            <v>1791.6859999999999</v>
          </cell>
          <cell r="M59">
            <v>2087.4460000000004</v>
          </cell>
          <cell r="N59">
            <v>2340.346</v>
          </cell>
          <cell r="O59">
            <v>2534.9879999999994</v>
          </cell>
          <cell r="P59">
            <v>2682.2960000000003</v>
          </cell>
          <cell r="Q59">
            <v>2700.7109999999998</v>
          </cell>
          <cell r="R59">
            <v>2502.2679999999996</v>
          </cell>
          <cell r="S59">
            <v>2093.1989999999996</v>
          </cell>
          <cell r="T59">
            <v>1836.87</v>
          </cell>
          <cell r="U59">
            <v>1793.57</v>
          </cell>
          <cell r="V59">
            <v>1849.3660000000002</v>
          </cell>
          <cell r="W59">
            <v>1926.5039999999999</v>
          </cell>
          <cell r="X59">
            <v>2025.9059999999997</v>
          </cell>
          <cell r="Y59">
            <v>2101.4750000000004</v>
          </cell>
        </row>
        <row r="72">
          <cell r="B72">
            <v>286</v>
          </cell>
          <cell r="C72">
            <v>296</v>
          </cell>
          <cell r="D72">
            <v>300</v>
          </cell>
          <cell r="E72">
            <v>300</v>
          </cell>
          <cell r="F72">
            <v>300</v>
          </cell>
          <cell r="G72">
            <v>300</v>
          </cell>
          <cell r="H72">
            <v>300</v>
          </cell>
          <cell r="I72">
            <v>300</v>
          </cell>
          <cell r="J72">
            <v>300</v>
          </cell>
          <cell r="K72">
            <v>300</v>
          </cell>
          <cell r="L72">
            <v>235</v>
          </cell>
          <cell r="M72">
            <v>205</v>
          </cell>
          <cell r="N72">
            <v>210</v>
          </cell>
          <cell r="O72">
            <v>96</v>
          </cell>
          <cell r="P72">
            <v>72</v>
          </cell>
          <cell r="Q72">
            <v>111</v>
          </cell>
          <cell r="R72">
            <v>111</v>
          </cell>
          <cell r="S72">
            <v>196</v>
          </cell>
          <cell r="T72">
            <v>257</v>
          </cell>
          <cell r="U72">
            <v>237</v>
          </cell>
          <cell r="V72">
            <v>205</v>
          </cell>
          <cell r="W72">
            <v>209</v>
          </cell>
          <cell r="X72">
            <v>203</v>
          </cell>
          <cell r="Y72">
            <v>170</v>
          </cell>
        </row>
        <row r="73">
          <cell r="B73">
            <v>300</v>
          </cell>
          <cell r="C73">
            <v>300</v>
          </cell>
          <cell r="D73">
            <v>300</v>
          </cell>
          <cell r="E73">
            <v>300</v>
          </cell>
          <cell r="F73">
            <v>300</v>
          </cell>
          <cell r="G73">
            <v>300</v>
          </cell>
          <cell r="H73">
            <v>300</v>
          </cell>
          <cell r="I73">
            <v>300</v>
          </cell>
          <cell r="J73">
            <v>300</v>
          </cell>
          <cell r="K73">
            <v>300</v>
          </cell>
          <cell r="L73">
            <v>252</v>
          </cell>
          <cell r="M73">
            <v>241</v>
          </cell>
          <cell r="N73">
            <v>256</v>
          </cell>
          <cell r="O73">
            <v>176</v>
          </cell>
          <cell r="P73">
            <v>186</v>
          </cell>
          <cell r="Q73">
            <v>186</v>
          </cell>
          <cell r="R73">
            <v>181</v>
          </cell>
          <cell r="S73">
            <v>261</v>
          </cell>
          <cell r="T73">
            <v>295</v>
          </cell>
          <cell r="U73">
            <v>287</v>
          </cell>
          <cell r="V73">
            <v>246</v>
          </cell>
          <cell r="W73">
            <v>273</v>
          </cell>
          <cell r="X73">
            <v>264</v>
          </cell>
          <cell r="Y73">
            <v>247</v>
          </cell>
        </row>
        <row r="74">
          <cell r="B74">
            <v>400</v>
          </cell>
          <cell r="C74">
            <v>400</v>
          </cell>
          <cell r="D74">
            <v>400</v>
          </cell>
          <cell r="E74">
            <v>400</v>
          </cell>
          <cell r="F74">
            <v>400</v>
          </cell>
          <cell r="G74">
            <v>400</v>
          </cell>
          <cell r="H74">
            <v>400</v>
          </cell>
          <cell r="I74">
            <v>400</v>
          </cell>
          <cell r="J74">
            <v>400</v>
          </cell>
          <cell r="K74">
            <v>399</v>
          </cell>
          <cell r="L74">
            <v>400</v>
          </cell>
          <cell r="M74">
            <v>400</v>
          </cell>
          <cell r="N74">
            <v>400</v>
          </cell>
          <cell r="O74">
            <v>310</v>
          </cell>
          <cell r="P74">
            <v>310</v>
          </cell>
          <cell r="Q74">
            <v>300</v>
          </cell>
          <cell r="R74">
            <v>320</v>
          </cell>
          <cell r="S74">
            <v>387</v>
          </cell>
          <cell r="T74">
            <v>400</v>
          </cell>
          <cell r="U74">
            <v>400</v>
          </cell>
          <cell r="V74">
            <v>400</v>
          </cell>
          <cell r="W74">
            <v>400</v>
          </cell>
          <cell r="X74">
            <v>398</v>
          </cell>
          <cell r="Y74">
            <v>378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45</v>
          </cell>
          <cell r="R75">
            <v>44.774000000000001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396.1</v>
          </cell>
          <cell r="C76">
            <v>500</v>
          </cell>
          <cell r="D76">
            <v>480.9</v>
          </cell>
          <cell r="E76">
            <v>450.4</v>
          </cell>
          <cell r="F76">
            <v>500</v>
          </cell>
          <cell r="G76">
            <v>500</v>
          </cell>
          <cell r="H76">
            <v>500</v>
          </cell>
          <cell r="I76">
            <v>51.5</v>
          </cell>
          <cell r="J76">
            <v>20</v>
          </cell>
          <cell r="L76">
            <v>190.1</v>
          </cell>
          <cell r="M76">
            <v>356.8</v>
          </cell>
          <cell r="N76">
            <v>369.9</v>
          </cell>
          <cell r="O76">
            <v>302.7</v>
          </cell>
          <cell r="P76">
            <v>83</v>
          </cell>
        </row>
      </sheetData>
      <sheetData sheetId="17">
        <row r="64">
          <cell r="B64">
            <v>1022.064</v>
          </cell>
          <cell r="C64">
            <v>1035.8229999999999</v>
          </cell>
          <cell r="D64">
            <v>1045.837</v>
          </cell>
          <cell r="E64">
            <v>1045.8429999999998</v>
          </cell>
          <cell r="F64">
            <v>1046.8330000000001</v>
          </cell>
          <cell r="G64">
            <v>1043.8330000000001</v>
          </cell>
          <cell r="H64">
            <v>1028.077</v>
          </cell>
          <cell r="I64">
            <v>1009.092</v>
          </cell>
          <cell r="J64">
            <v>980.08500000000004</v>
          </cell>
          <cell r="K64">
            <v>941.62099999999998</v>
          </cell>
          <cell r="L64">
            <v>844.62300000000005</v>
          </cell>
          <cell r="M64">
            <v>818.63300000000004</v>
          </cell>
          <cell r="N64">
            <v>801.16399999999999</v>
          </cell>
          <cell r="O64">
            <v>795.16</v>
          </cell>
          <cell r="P64">
            <v>853.16200000000003</v>
          </cell>
          <cell r="Q64">
            <v>854.16800000000001</v>
          </cell>
          <cell r="R64">
            <v>870.15899999999999</v>
          </cell>
          <cell r="S64">
            <v>956.89200000000005</v>
          </cell>
          <cell r="T64">
            <v>891.89800000000002</v>
          </cell>
          <cell r="U64">
            <v>894.34299999999996</v>
          </cell>
          <cell r="V64">
            <v>896.33699999999999</v>
          </cell>
          <cell r="W64">
            <v>922.34500000000003</v>
          </cell>
          <cell r="X64">
            <v>832.846</v>
          </cell>
          <cell r="Y64">
            <v>997.83900000000006</v>
          </cell>
        </row>
        <row r="65">
          <cell r="B65">
            <v>881.76299999999981</v>
          </cell>
          <cell r="C65">
            <v>858.00900000000001</v>
          </cell>
          <cell r="D65">
            <v>845.94099999999992</v>
          </cell>
          <cell r="E65">
            <v>849.28699999999992</v>
          </cell>
          <cell r="F65">
            <v>887.32999999999993</v>
          </cell>
          <cell r="G65">
            <v>992.35500000000002</v>
          </cell>
          <cell r="H65">
            <v>1156.8450000000003</v>
          </cell>
          <cell r="I65">
            <v>1280.5319999999999</v>
          </cell>
          <cell r="J65">
            <v>1351.867</v>
          </cell>
          <cell r="K65">
            <v>1372.0310000000002</v>
          </cell>
          <cell r="L65">
            <v>1381.6510000000003</v>
          </cell>
          <cell r="M65">
            <v>1374.8730000000003</v>
          </cell>
          <cell r="N65">
            <v>1328.1590000000001</v>
          </cell>
          <cell r="O65">
            <v>1253.6459999999997</v>
          </cell>
          <cell r="P65">
            <v>1188.4489999999998</v>
          </cell>
          <cell r="Q65">
            <v>1133.9379999999996</v>
          </cell>
          <cell r="R65">
            <v>1089.752</v>
          </cell>
          <cell r="S65">
            <v>1111.0600000000002</v>
          </cell>
          <cell r="T65">
            <v>1132.9509999999996</v>
          </cell>
          <cell r="U65">
            <v>1178.5119999999999</v>
          </cell>
          <cell r="V65">
            <v>1135.7530000000002</v>
          </cell>
          <cell r="W65">
            <v>1044.1440000000002</v>
          </cell>
          <cell r="X65">
            <v>995.93300000000011</v>
          </cell>
          <cell r="Y65">
            <v>929.36599999999999</v>
          </cell>
        </row>
        <row r="66">
          <cell r="B66">
            <v>2155.7000000000003</v>
          </cell>
          <cell r="C66">
            <v>2094.9429999999998</v>
          </cell>
          <cell r="D66">
            <v>2012.9180000000001</v>
          </cell>
          <cell r="E66">
            <v>1987.8710000000003</v>
          </cell>
          <cell r="F66">
            <v>2074.402</v>
          </cell>
          <cell r="G66">
            <v>2323.6190000000001</v>
          </cell>
          <cell r="H66">
            <v>2731.6469999999999</v>
          </cell>
          <cell r="I66">
            <v>3096.2179999999998</v>
          </cell>
          <cell r="J66">
            <v>3349.9950000000003</v>
          </cell>
          <cell r="K66">
            <v>3484.3490000000006</v>
          </cell>
          <cell r="L66">
            <v>3588.3170000000005</v>
          </cell>
          <cell r="M66">
            <v>3575.5310000000009</v>
          </cell>
          <cell r="N66">
            <v>3263.5889999999995</v>
          </cell>
          <cell r="O66">
            <v>2918.3130000000001</v>
          </cell>
          <cell r="P66">
            <v>2783.8450000000003</v>
          </cell>
          <cell r="Q66">
            <v>2724.527</v>
          </cell>
          <cell r="R66">
            <v>2678.4520000000007</v>
          </cell>
          <cell r="S66">
            <v>3004.9570000000003</v>
          </cell>
          <cell r="T66">
            <v>3384.2050000000008</v>
          </cell>
          <cell r="U66">
            <v>3967.0139999999992</v>
          </cell>
          <cell r="V66">
            <v>3925.8009999999995</v>
          </cell>
          <cell r="W66">
            <v>3445.6320000000001</v>
          </cell>
          <cell r="X66">
            <v>3152.598</v>
          </cell>
          <cell r="Y66">
            <v>2602.0410000000006</v>
          </cell>
        </row>
        <row r="68">
          <cell r="B68">
            <v>88</v>
          </cell>
          <cell r="C68">
            <v>87.5</v>
          </cell>
          <cell r="D68">
            <v>88.5</v>
          </cell>
          <cell r="E68">
            <v>88.5</v>
          </cell>
          <cell r="F68">
            <v>88</v>
          </cell>
          <cell r="G68">
            <v>94.5</v>
          </cell>
          <cell r="H68">
            <v>100</v>
          </cell>
          <cell r="I68">
            <v>102</v>
          </cell>
          <cell r="J68">
            <v>103.5</v>
          </cell>
          <cell r="K68">
            <v>104.5</v>
          </cell>
          <cell r="L68">
            <v>105</v>
          </cell>
          <cell r="M68">
            <v>115.5</v>
          </cell>
          <cell r="N68">
            <v>111</v>
          </cell>
          <cell r="O68">
            <v>111.5</v>
          </cell>
          <cell r="P68">
            <v>104</v>
          </cell>
          <cell r="Q68">
            <v>93</v>
          </cell>
          <cell r="R68">
            <v>94</v>
          </cell>
          <cell r="S68">
            <v>93.5</v>
          </cell>
          <cell r="T68">
            <v>100</v>
          </cell>
          <cell r="U68">
            <v>116</v>
          </cell>
          <cell r="V68">
            <v>122</v>
          </cell>
          <cell r="W68">
            <v>98.5</v>
          </cell>
          <cell r="X68">
            <v>97</v>
          </cell>
          <cell r="Y68">
            <v>95</v>
          </cell>
        </row>
        <row r="72">
          <cell r="L72">
            <v>19</v>
          </cell>
          <cell r="M72">
            <v>27</v>
          </cell>
          <cell r="N72">
            <v>28</v>
          </cell>
          <cell r="O72">
            <v>50</v>
          </cell>
          <cell r="P72">
            <v>38</v>
          </cell>
          <cell r="Q72">
            <v>52</v>
          </cell>
          <cell r="R72">
            <v>50</v>
          </cell>
          <cell r="S72">
            <v>2</v>
          </cell>
          <cell r="T72">
            <v>2</v>
          </cell>
          <cell r="Y72">
            <v>16</v>
          </cell>
        </row>
        <row r="73">
          <cell r="B73">
            <v>12</v>
          </cell>
          <cell r="C73">
            <v>4</v>
          </cell>
          <cell r="D73">
            <v>1</v>
          </cell>
          <cell r="F73">
            <v>1</v>
          </cell>
          <cell r="G73">
            <v>5</v>
          </cell>
          <cell r="H73">
            <v>10</v>
          </cell>
          <cell r="I73">
            <v>42</v>
          </cell>
          <cell r="J73">
            <v>42</v>
          </cell>
          <cell r="K73">
            <v>52</v>
          </cell>
          <cell r="L73">
            <v>52</v>
          </cell>
          <cell r="M73">
            <v>40</v>
          </cell>
          <cell r="N73">
            <v>29</v>
          </cell>
          <cell r="O73">
            <v>24</v>
          </cell>
          <cell r="P73">
            <v>21</v>
          </cell>
          <cell r="Q73">
            <v>7</v>
          </cell>
          <cell r="R73">
            <v>5</v>
          </cell>
          <cell r="S73">
            <v>6</v>
          </cell>
          <cell r="T73">
            <v>11</v>
          </cell>
          <cell r="U73">
            <v>20</v>
          </cell>
          <cell r="V73">
            <v>72</v>
          </cell>
          <cell r="W73">
            <v>28</v>
          </cell>
          <cell r="X73">
            <v>21</v>
          </cell>
          <cell r="Y73">
            <v>18</v>
          </cell>
        </row>
        <row r="74">
          <cell r="M74">
            <v>30</v>
          </cell>
          <cell r="N74">
            <v>50</v>
          </cell>
          <cell r="O74">
            <v>190</v>
          </cell>
          <cell r="P74">
            <v>230</v>
          </cell>
          <cell r="Q74">
            <v>240</v>
          </cell>
          <cell r="R74">
            <v>230</v>
          </cell>
          <cell r="S74">
            <v>100</v>
          </cell>
          <cell r="T74">
            <v>80</v>
          </cell>
          <cell r="U74">
            <v>85</v>
          </cell>
          <cell r="V74">
            <v>41</v>
          </cell>
          <cell r="W74">
            <v>10</v>
          </cell>
          <cell r="X74">
            <v>38</v>
          </cell>
          <cell r="Y74">
            <v>13</v>
          </cell>
        </row>
        <row r="75">
          <cell r="O75">
            <v>2</v>
          </cell>
          <cell r="P75">
            <v>13.728</v>
          </cell>
          <cell r="Q75">
            <v>23.59</v>
          </cell>
        </row>
        <row r="76">
          <cell r="K76">
            <v>193.7</v>
          </cell>
          <cell r="Q76">
            <v>98.4</v>
          </cell>
          <cell r="R76">
            <v>95.6</v>
          </cell>
          <cell r="S76">
            <v>105.9</v>
          </cell>
          <cell r="T76">
            <v>201.3</v>
          </cell>
          <cell r="U76">
            <v>129.69999999999999</v>
          </cell>
          <cell r="V76">
            <v>7.5</v>
          </cell>
          <cell r="W76">
            <v>481.8</v>
          </cell>
          <cell r="X76">
            <v>367</v>
          </cell>
          <cell r="Y76">
            <v>500</v>
          </cell>
        </row>
      </sheetData>
      <sheetData sheetId="18">
        <row r="7">
          <cell r="B7">
            <v>58</v>
          </cell>
          <cell r="C7">
            <v>55.41</v>
          </cell>
          <cell r="D7">
            <v>48.13</v>
          </cell>
          <cell r="E7">
            <v>44</v>
          </cell>
          <cell r="F7">
            <v>55.41</v>
          </cell>
          <cell r="G7">
            <v>63.34</v>
          </cell>
          <cell r="H7">
            <v>63.34</v>
          </cell>
          <cell r="I7">
            <v>67</v>
          </cell>
          <cell r="J7">
            <v>75.7</v>
          </cell>
          <cell r="K7">
            <v>72.62</v>
          </cell>
          <cell r="L7">
            <v>69.58</v>
          </cell>
          <cell r="M7">
            <v>64.709999999999994</v>
          </cell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27.85</v>
          </cell>
          <cell r="S7">
            <v>61.24</v>
          </cell>
          <cell r="T7">
            <v>63.46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55.41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44289</v>
          </cell>
        </row>
        <row r="4">
          <cell r="B4">
            <v>44289</v>
          </cell>
        </row>
        <row r="5">
          <cell r="B5">
            <v>44289</v>
          </cell>
        </row>
        <row r="6">
          <cell r="B6">
            <v>44289</v>
          </cell>
        </row>
        <row r="7">
          <cell r="B7">
            <v>44289</v>
          </cell>
        </row>
        <row r="8">
          <cell r="B8">
            <v>44289</v>
          </cell>
        </row>
        <row r="9">
          <cell r="B9">
            <v>44289</v>
          </cell>
        </row>
        <row r="10">
          <cell r="B10">
            <v>44289</v>
          </cell>
        </row>
        <row r="11">
          <cell r="B11">
            <v>44289</v>
          </cell>
        </row>
        <row r="12">
          <cell r="B12">
            <v>44289</v>
          </cell>
        </row>
        <row r="13">
          <cell r="B13">
            <v>44289</v>
          </cell>
        </row>
        <row r="14">
          <cell r="B14">
            <v>44289</v>
          </cell>
        </row>
        <row r="15">
          <cell r="B15">
            <v>44289</v>
          </cell>
        </row>
        <row r="16">
          <cell r="B16">
            <v>44289</v>
          </cell>
        </row>
      </sheetData>
      <sheetData sheetId="41">
        <row r="2">
          <cell r="C2">
            <v>44293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4159.5510000000004</v>
      </c>
      <c r="C4" s="18">
        <v>4080.2750000000001</v>
      </c>
      <c r="D4" s="18">
        <v>3994.2190000000001</v>
      </c>
      <c r="E4" s="18">
        <v>3971.5329999999994</v>
      </c>
      <c r="F4" s="18">
        <v>4097.5649999999996</v>
      </c>
      <c r="G4" s="18">
        <v>4459.3069999999989</v>
      </c>
      <c r="H4" s="18">
        <v>5026.5690000000013</v>
      </c>
      <c r="I4" s="18">
        <v>5529.8490000000002</v>
      </c>
      <c r="J4" s="18">
        <v>5827.4889999999987</v>
      </c>
      <c r="K4" s="18">
        <v>6148.1840000000002</v>
      </c>
      <c r="L4" s="18">
        <v>5990.5529999999999</v>
      </c>
      <c r="M4" s="18">
        <v>5981.5460000000012</v>
      </c>
      <c r="N4" s="18">
        <v>5610.8989999999994</v>
      </c>
      <c r="O4" s="18">
        <v>5344.5880000000006</v>
      </c>
      <c r="P4" s="18">
        <v>5232.1960000000017</v>
      </c>
      <c r="Q4" s="18">
        <v>5226.6109999999999</v>
      </c>
      <c r="R4" s="18">
        <v>5112.9420000000027</v>
      </c>
      <c r="S4" s="18">
        <v>5380.2609999999995</v>
      </c>
      <c r="T4" s="18">
        <v>5803.389000000001</v>
      </c>
      <c r="U4" s="18">
        <v>6390.5680000000011</v>
      </c>
      <c r="V4" s="18">
        <v>6200.357</v>
      </c>
      <c r="W4" s="18">
        <v>6030.4270000000015</v>
      </c>
      <c r="X4" s="18">
        <v>5504.3769999999986</v>
      </c>
      <c r="Y4" s="18">
        <v>5171.2459999999992</v>
      </c>
      <c r="Z4" s="19"/>
      <c r="AA4" s="20">
        <f>SUM(B4:Z4)</f>
        <v>126274.501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</v>
      </c>
      <c r="C7" s="28">
        <v>55.41</v>
      </c>
      <c r="D7" s="28">
        <v>48.13</v>
      </c>
      <c r="E7" s="28">
        <v>44</v>
      </c>
      <c r="F7" s="28">
        <v>55.41</v>
      </c>
      <c r="G7" s="28">
        <v>63.34</v>
      </c>
      <c r="H7" s="28">
        <v>63.34</v>
      </c>
      <c r="I7" s="28">
        <v>67</v>
      </c>
      <c r="J7" s="28">
        <v>75.7</v>
      </c>
      <c r="K7" s="28">
        <v>72.62</v>
      </c>
      <c r="L7" s="28">
        <v>69.58</v>
      </c>
      <c r="M7" s="28">
        <v>64.709999999999994</v>
      </c>
      <c r="N7" s="28">
        <v>54</v>
      </c>
      <c r="O7" s="28">
        <v>35.53</v>
      </c>
      <c r="P7" s="28">
        <v>27.1</v>
      </c>
      <c r="Q7" s="28">
        <v>27.29</v>
      </c>
      <c r="R7" s="28">
        <v>27.85</v>
      </c>
      <c r="S7" s="28">
        <v>61.24</v>
      </c>
      <c r="T7" s="28">
        <v>63.46</v>
      </c>
      <c r="U7" s="28">
        <v>70.05</v>
      </c>
      <c r="V7" s="28">
        <v>71.44</v>
      </c>
      <c r="W7" s="28">
        <v>66.760000000000005</v>
      </c>
      <c r="X7" s="28">
        <v>62.97</v>
      </c>
      <c r="Y7" s="28">
        <v>55.41</v>
      </c>
      <c r="Z7" s="29"/>
      <c r="AA7" s="30">
        <f>IF(SUM(GR_MAINLAND_MCP_SUM_SELL)&lt;&gt;0,AVERAGEIF(GR_MAINLAND_MCP_SUM_SELL,"&lt;&gt;"""),"")</f>
        <v>56.680833333333339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541</v>
      </c>
      <c r="C10" s="42">
        <v>541</v>
      </c>
      <c r="D10" s="42">
        <v>541</v>
      </c>
      <c r="E10" s="42">
        <v>541</v>
      </c>
      <c r="F10" s="42">
        <v>541</v>
      </c>
      <c r="G10" s="42">
        <v>541</v>
      </c>
      <c r="H10" s="42">
        <v>541</v>
      </c>
      <c r="I10" s="42">
        <v>541</v>
      </c>
      <c r="J10" s="42">
        <v>541</v>
      </c>
      <c r="K10" s="42">
        <v>541</v>
      </c>
      <c r="L10" s="42">
        <v>541</v>
      </c>
      <c r="M10" s="42">
        <v>541</v>
      </c>
      <c r="N10" s="42">
        <v>541</v>
      </c>
      <c r="O10" s="42">
        <v>541</v>
      </c>
      <c r="P10" s="42">
        <v>541</v>
      </c>
      <c r="Q10" s="42">
        <v>541</v>
      </c>
      <c r="R10" s="42">
        <v>541</v>
      </c>
      <c r="S10" s="42">
        <v>541</v>
      </c>
      <c r="T10" s="42">
        <v>541</v>
      </c>
      <c r="U10" s="42">
        <v>541</v>
      </c>
      <c r="V10" s="42">
        <v>541</v>
      </c>
      <c r="W10" s="42">
        <v>541</v>
      </c>
      <c r="X10" s="42">
        <v>541</v>
      </c>
      <c r="Y10" s="42">
        <v>541</v>
      </c>
      <c r="Z10" s="43"/>
      <c r="AA10" s="44">
        <f>SUM(B10:Z10)</f>
        <v>12984</v>
      </c>
    </row>
    <row r="11" spans="1:27" ht="24.95" customHeight="1" x14ac:dyDescent="0.2">
      <c r="A11" s="45" t="s">
        <v>7</v>
      </c>
      <c r="B11" s="46">
        <v>1506.9</v>
      </c>
      <c r="C11" s="47">
        <v>1312.643</v>
      </c>
      <c r="D11" s="47">
        <v>1247.9000000000001</v>
      </c>
      <c r="E11" s="47">
        <v>1247.9000000000001</v>
      </c>
      <c r="F11" s="47">
        <v>1272.7429999999999</v>
      </c>
      <c r="G11" s="47">
        <v>1569.0349999999999</v>
      </c>
      <c r="H11" s="47">
        <v>1851.8589999999999</v>
      </c>
      <c r="I11" s="47">
        <v>2187.2079999999996</v>
      </c>
      <c r="J11" s="47">
        <v>2300.5259999999998</v>
      </c>
      <c r="K11" s="47">
        <v>2568.63</v>
      </c>
      <c r="L11" s="47">
        <v>2516.7669999999998</v>
      </c>
      <c r="M11" s="47">
        <v>2086.3000000000002</v>
      </c>
      <c r="N11" s="47">
        <v>1313.653</v>
      </c>
      <c r="O11" s="47">
        <v>1307.9000000000001</v>
      </c>
      <c r="P11" s="47">
        <v>1307.9000000000001</v>
      </c>
      <c r="Q11" s="47">
        <v>1307.9000000000001</v>
      </c>
      <c r="R11" s="47">
        <v>1377.9</v>
      </c>
      <c r="S11" s="47">
        <v>1852.0619999999999</v>
      </c>
      <c r="T11" s="47">
        <v>2098.5190000000002</v>
      </c>
      <c r="U11" s="47">
        <v>2257.998</v>
      </c>
      <c r="V11" s="47">
        <v>2264.991</v>
      </c>
      <c r="W11" s="47">
        <v>2268.9229999999998</v>
      </c>
      <c r="X11" s="47">
        <v>1936.471</v>
      </c>
      <c r="Y11" s="47">
        <v>1683.771</v>
      </c>
      <c r="Z11" s="48"/>
      <c r="AA11" s="49">
        <f>SUM(B11:Z11)</f>
        <v>42646.399000000005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236</v>
      </c>
      <c r="I12" s="47">
        <v>680</v>
      </c>
      <c r="J12" s="47">
        <v>676</v>
      </c>
      <c r="K12" s="47">
        <v>501</v>
      </c>
      <c r="L12" s="47">
        <v>14</v>
      </c>
      <c r="M12" s="47">
        <v>14</v>
      </c>
      <c r="N12" s="47">
        <v>130</v>
      </c>
      <c r="O12" s="47">
        <v>26</v>
      </c>
      <c r="P12" s="47"/>
      <c r="Q12" s="47">
        <v>35</v>
      </c>
      <c r="R12" s="47">
        <v>35</v>
      </c>
      <c r="S12" s="47"/>
      <c r="T12" s="47">
        <v>325</v>
      </c>
      <c r="U12" s="47">
        <v>824</v>
      </c>
      <c r="V12" s="47">
        <v>644</v>
      </c>
      <c r="W12" s="47">
        <v>362</v>
      </c>
      <c r="X12" s="47">
        <v>86</v>
      </c>
      <c r="Y12" s="47"/>
      <c r="Z12" s="48"/>
      <c r="AA12" s="49">
        <f>SUM(B12:Z12)</f>
        <v>4614</v>
      </c>
    </row>
    <row r="13" spans="1:27" ht="24.95" customHeight="1" x14ac:dyDescent="0.2">
      <c r="A13" s="50" t="s">
        <v>9</v>
      </c>
      <c r="B13" s="51">
        <v>679.55100000000004</v>
      </c>
      <c r="C13" s="52">
        <v>680.63199999999995</v>
      </c>
      <c r="D13" s="52">
        <v>674.41899999999987</v>
      </c>
      <c r="E13" s="52">
        <v>682.23299999999995</v>
      </c>
      <c r="F13" s="52">
        <v>733.82199999999989</v>
      </c>
      <c r="G13" s="52">
        <v>773.27200000000005</v>
      </c>
      <c r="H13" s="52">
        <v>847.7099999999997</v>
      </c>
      <c r="I13" s="52">
        <v>1020.1410000000001</v>
      </c>
      <c r="J13" s="52">
        <v>1239.9630000000002</v>
      </c>
      <c r="K13" s="52">
        <v>1488.5540000000001</v>
      </c>
      <c r="L13" s="52">
        <v>1791.6859999999999</v>
      </c>
      <c r="M13" s="52">
        <v>2087.4460000000004</v>
      </c>
      <c r="N13" s="52">
        <v>2340.346</v>
      </c>
      <c r="O13" s="52">
        <v>2534.9879999999994</v>
      </c>
      <c r="P13" s="52">
        <v>2682.2960000000003</v>
      </c>
      <c r="Q13" s="52">
        <v>2700.7109999999998</v>
      </c>
      <c r="R13" s="52">
        <v>2502.2679999999996</v>
      </c>
      <c r="S13" s="52">
        <v>2093.1989999999996</v>
      </c>
      <c r="T13" s="52">
        <v>1836.87</v>
      </c>
      <c r="U13" s="52">
        <v>1793.57</v>
      </c>
      <c r="V13" s="52">
        <v>1849.3660000000002</v>
      </c>
      <c r="W13" s="52">
        <v>1926.5039999999999</v>
      </c>
      <c r="X13" s="52">
        <v>2025.9059999999997</v>
      </c>
      <c r="Y13" s="52">
        <v>2101.4750000000004</v>
      </c>
      <c r="Z13" s="53"/>
      <c r="AA13" s="54">
        <f>SUM(B13:Z13)</f>
        <v>39086.928</v>
      </c>
    </row>
    <row r="14" spans="1:27" ht="30" customHeight="1" thickBot="1" x14ac:dyDescent="0.25">
      <c r="A14" s="55" t="s">
        <v>10</v>
      </c>
      <c r="B14" s="56">
        <f>IF(LEN(B$2)&gt;0,SUM(B10:B13),"")</f>
        <v>2727.451</v>
      </c>
      <c r="C14" s="57">
        <f t="shared" ref="C14:Z14" si="0">IF(LEN(C$2)&gt;0,SUM(C10:C13),"")</f>
        <v>2534.2750000000001</v>
      </c>
      <c r="D14" s="57">
        <f t="shared" si="0"/>
        <v>2463.319</v>
      </c>
      <c r="E14" s="57">
        <f t="shared" si="0"/>
        <v>2471.1329999999998</v>
      </c>
      <c r="F14" s="57">
        <f t="shared" si="0"/>
        <v>2547.5649999999996</v>
      </c>
      <c r="G14" s="57">
        <f t="shared" si="0"/>
        <v>2909.3069999999998</v>
      </c>
      <c r="H14" s="57">
        <f t="shared" si="0"/>
        <v>3476.5689999999995</v>
      </c>
      <c r="I14" s="57">
        <f t="shared" si="0"/>
        <v>4428.3490000000002</v>
      </c>
      <c r="J14" s="57">
        <f t="shared" si="0"/>
        <v>4757.4889999999996</v>
      </c>
      <c r="K14" s="57">
        <f t="shared" si="0"/>
        <v>5099.1840000000002</v>
      </c>
      <c r="L14" s="57">
        <f t="shared" si="0"/>
        <v>4863.4529999999995</v>
      </c>
      <c r="M14" s="57">
        <f t="shared" si="0"/>
        <v>4728.746000000001</v>
      </c>
      <c r="N14" s="57">
        <f t="shared" si="0"/>
        <v>4324.9989999999998</v>
      </c>
      <c r="O14" s="57">
        <f t="shared" si="0"/>
        <v>4409.887999999999</v>
      </c>
      <c r="P14" s="57">
        <f t="shared" si="0"/>
        <v>4531.1959999999999</v>
      </c>
      <c r="Q14" s="57">
        <f t="shared" si="0"/>
        <v>4584.6109999999999</v>
      </c>
      <c r="R14" s="57">
        <f t="shared" si="0"/>
        <v>4456.1679999999997</v>
      </c>
      <c r="S14" s="57">
        <f t="shared" si="0"/>
        <v>4486.2609999999995</v>
      </c>
      <c r="T14" s="57">
        <f t="shared" si="0"/>
        <v>4801.3890000000001</v>
      </c>
      <c r="U14" s="57">
        <f t="shared" si="0"/>
        <v>5416.5680000000002</v>
      </c>
      <c r="V14" s="57">
        <f t="shared" si="0"/>
        <v>5299.357</v>
      </c>
      <c r="W14" s="57">
        <f t="shared" si="0"/>
        <v>5098.4269999999997</v>
      </c>
      <c r="X14" s="57">
        <f t="shared" si="0"/>
        <v>4589.3769999999995</v>
      </c>
      <c r="Y14" s="57">
        <f t="shared" si="0"/>
        <v>4326.2460000000001</v>
      </c>
      <c r="Z14" s="58" t="str">
        <f t="shared" si="0"/>
        <v/>
      </c>
      <c r="AA14" s="59">
        <f>SUM(AA9:AA13)</f>
        <v>99331.327000000005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1399.9</v>
      </c>
      <c r="C25" s="67">
        <v>1400.9</v>
      </c>
      <c r="D25" s="67">
        <v>1418.9</v>
      </c>
      <c r="E25" s="67">
        <v>1421.9</v>
      </c>
      <c r="F25" s="67">
        <v>1446.9</v>
      </c>
      <c r="G25" s="67">
        <v>1495.9</v>
      </c>
      <c r="H25" s="67">
        <v>1727.9</v>
      </c>
      <c r="I25" s="67">
        <v>1971.9</v>
      </c>
      <c r="J25" s="67">
        <v>2157.9</v>
      </c>
      <c r="K25" s="67">
        <v>2165.9</v>
      </c>
      <c r="L25" s="67">
        <v>2337.9</v>
      </c>
      <c r="M25" s="67">
        <v>2555.9</v>
      </c>
      <c r="N25" s="67">
        <v>2852.9</v>
      </c>
      <c r="O25" s="67">
        <v>2883.9</v>
      </c>
      <c r="P25" s="67">
        <v>2910.9</v>
      </c>
      <c r="Q25" s="67">
        <v>2945.9</v>
      </c>
      <c r="R25" s="67">
        <v>2732.9</v>
      </c>
      <c r="S25" s="67">
        <v>2338.9</v>
      </c>
      <c r="T25" s="67">
        <v>2290.9</v>
      </c>
      <c r="U25" s="67">
        <v>2897.9</v>
      </c>
      <c r="V25" s="67">
        <v>2758.9</v>
      </c>
      <c r="W25" s="67">
        <v>2329.9</v>
      </c>
      <c r="X25" s="67">
        <v>2355.9</v>
      </c>
      <c r="Y25" s="67">
        <v>2272.9</v>
      </c>
      <c r="Z25" s="68"/>
      <c r="AA25" s="69">
        <f>SUM(B25:Z25)</f>
        <v>53073.60000000002</v>
      </c>
    </row>
    <row r="26" spans="1:27" ht="24.95" customHeight="1" x14ac:dyDescent="0.2">
      <c r="A26" s="70" t="s">
        <v>20</v>
      </c>
      <c r="B26" s="71">
        <v>991.55100000000004</v>
      </c>
      <c r="C26" s="72">
        <v>827.375</v>
      </c>
      <c r="D26" s="72">
        <v>742.41899999999998</v>
      </c>
      <c r="E26" s="72">
        <v>747.23299999999995</v>
      </c>
      <c r="F26" s="72">
        <v>798.66499999999996</v>
      </c>
      <c r="G26" s="72">
        <v>1049.4069999999999</v>
      </c>
      <c r="H26" s="72">
        <v>1141.6690000000001</v>
      </c>
      <c r="I26" s="72">
        <v>1829.4490000000001</v>
      </c>
      <c r="J26" s="72">
        <v>1972.5889999999999</v>
      </c>
      <c r="K26" s="72">
        <v>2300.2840000000001</v>
      </c>
      <c r="L26" s="72">
        <v>1800.5530000000001</v>
      </c>
      <c r="M26" s="72">
        <v>1496.846</v>
      </c>
      <c r="N26" s="72">
        <v>976.09900000000005</v>
      </c>
      <c r="O26" s="72">
        <v>745.98800000000006</v>
      </c>
      <c r="P26" s="72">
        <v>826.29600000000005</v>
      </c>
      <c r="Q26" s="72">
        <v>868.71100000000001</v>
      </c>
      <c r="R26" s="72">
        <v>898.04200000000003</v>
      </c>
      <c r="S26" s="72">
        <v>1389.3610000000001</v>
      </c>
      <c r="T26" s="72">
        <v>1800.489</v>
      </c>
      <c r="U26" s="72">
        <v>1800.6679999999999</v>
      </c>
      <c r="V26" s="72">
        <v>1749.4570000000001</v>
      </c>
      <c r="W26" s="72">
        <v>2008.527</v>
      </c>
      <c r="X26" s="72">
        <v>1456.4770000000001</v>
      </c>
      <c r="Y26" s="72">
        <v>1206.346</v>
      </c>
      <c r="Z26" s="73"/>
      <c r="AA26" s="74">
        <f>SUM(B26:Z26)</f>
        <v>31424.501</v>
      </c>
    </row>
    <row r="27" spans="1:27" ht="24.95" customHeight="1" x14ac:dyDescent="0.2">
      <c r="A27" s="77" t="s">
        <v>21</v>
      </c>
      <c r="B27" s="75">
        <v>1372</v>
      </c>
      <c r="C27" s="76">
        <v>1352</v>
      </c>
      <c r="D27" s="76">
        <v>1352</v>
      </c>
      <c r="E27" s="76">
        <v>1352</v>
      </c>
      <c r="F27" s="76">
        <v>1352</v>
      </c>
      <c r="G27" s="76">
        <v>1414</v>
      </c>
      <c r="H27" s="76">
        <v>1657</v>
      </c>
      <c r="I27" s="76">
        <v>1677</v>
      </c>
      <c r="J27" s="76">
        <v>1677</v>
      </c>
      <c r="K27" s="76">
        <v>1682</v>
      </c>
      <c r="L27" s="76">
        <v>1662</v>
      </c>
      <c r="M27" s="76">
        <v>1572</v>
      </c>
      <c r="N27" s="76">
        <v>1412</v>
      </c>
      <c r="O27" s="76">
        <v>1412</v>
      </c>
      <c r="P27" s="76">
        <v>1412</v>
      </c>
      <c r="Q27" s="76">
        <v>1412</v>
      </c>
      <c r="R27" s="76">
        <v>1482</v>
      </c>
      <c r="S27" s="76">
        <v>1652</v>
      </c>
      <c r="T27" s="76">
        <v>1712</v>
      </c>
      <c r="U27" s="76">
        <v>1692</v>
      </c>
      <c r="V27" s="76">
        <v>1692</v>
      </c>
      <c r="W27" s="76">
        <v>1692</v>
      </c>
      <c r="X27" s="76">
        <v>1692</v>
      </c>
      <c r="Y27" s="76">
        <v>1692</v>
      </c>
      <c r="Z27" s="78"/>
      <c r="AA27" s="79">
        <f>SUM(B27:Z27)</f>
        <v>37075</v>
      </c>
    </row>
    <row r="28" spans="1:27" ht="30" customHeight="1" thickBot="1" x14ac:dyDescent="0.25">
      <c r="A28" s="55" t="s">
        <v>22</v>
      </c>
      <c r="B28" s="56">
        <f>IF(LEN(B$2)&gt;0,SUM(B25:B27),"")</f>
        <v>3763.451</v>
      </c>
      <c r="C28" s="57">
        <f t="shared" ref="C28:Z28" si="2">IF(LEN(C$2)&gt;0,SUM(C25:C27),"")</f>
        <v>3580.2750000000001</v>
      </c>
      <c r="D28" s="57">
        <f t="shared" si="2"/>
        <v>3513.319</v>
      </c>
      <c r="E28" s="57">
        <f t="shared" si="2"/>
        <v>3521.1329999999998</v>
      </c>
      <c r="F28" s="57">
        <f t="shared" si="2"/>
        <v>3597.5650000000001</v>
      </c>
      <c r="G28" s="57">
        <f t="shared" si="2"/>
        <v>3959.3069999999998</v>
      </c>
      <c r="H28" s="57">
        <f t="shared" si="2"/>
        <v>4526.5690000000004</v>
      </c>
      <c r="I28" s="57">
        <f t="shared" si="2"/>
        <v>5478.3490000000002</v>
      </c>
      <c r="J28" s="57">
        <f t="shared" si="2"/>
        <v>5807.4889999999996</v>
      </c>
      <c r="K28" s="57">
        <f t="shared" si="2"/>
        <v>6148.1840000000002</v>
      </c>
      <c r="L28" s="57">
        <f t="shared" si="2"/>
        <v>5800.4530000000004</v>
      </c>
      <c r="M28" s="57">
        <f t="shared" si="2"/>
        <v>5624.7460000000001</v>
      </c>
      <c r="N28" s="57">
        <f t="shared" si="2"/>
        <v>5240.9989999999998</v>
      </c>
      <c r="O28" s="57">
        <f t="shared" si="2"/>
        <v>5041.8879999999999</v>
      </c>
      <c r="P28" s="57">
        <f t="shared" si="2"/>
        <v>5149.1959999999999</v>
      </c>
      <c r="Q28" s="57">
        <f t="shared" si="2"/>
        <v>5226.6109999999999</v>
      </c>
      <c r="R28" s="57">
        <f t="shared" si="2"/>
        <v>5112.942</v>
      </c>
      <c r="S28" s="57">
        <f t="shared" si="2"/>
        <v>5380.2610000000004</v>
      </c>
      <c r="T28" s="57">
        <f t="shared" si="2"/>
        <v>5803.3890000000001</v>
      </c>
      <c r="U28" s="57">
        <f t="shared" si="2"/>
        <v>6390.5680000000002</v>
      </c>
      <c r="V28" s="57">
        <f t="shared" si="2"/>
        <v>6200.357</v>
      </c>
      <c r="W28" s="57">
        <f t="shared" si="2"/>
        <v>6030.4269999999997</v>
      </c>
      <c r="X28" s="57">
        <f t="shared" si="2"/>
        <v>5504.3770000000004</v>
      </c>
      <c r="Y28" s="57">
        <f t="shared" si="2"/>
        <v>5171.2460000000001</v>
      </c>
      <c r="Z28" s="58" t="str">
        <f t="shared" si="2"/>
        <v/>
      </c>
      <c r="AA28" s="59">
        <f>SUM(AA25:AA27)</f>
        <v>121573.10100000002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286</v>
      </c>
      <c r="C31" s="90">
        <v>296</v>
      </c>
      <c r="D31" s="90">
        <v>300</v>
      </c>
      <c r="E31" s="90">
        <v>300</v>
      </c>
      <c r="F31" s="90">
        <v>300</v>
      </c>
      <c r="G31" s="90">
        <v>300</v>
      </c>
      <c r="H31" s="90">
        <v>300</v>
      </c>
      <c r="I31" s="90">
        <v>300</v>
      </c>
      <c r="J31" s="90">
        <v>300</v>
      </c>
      <c r="K31" s="90">
        <v>300</v>
      </c>
      <c r="L31" s="90">
        <v>235</v>
      </c>
      <c r="M31" s="90">
        <v>205</v>
      </c>
      <c r="N31" s="90">
        <v>210</v>
      </c>
      <c r="O31" s="90">
        <v>96</v>
      </c>
      <c r="P31" s="90">
        <v>72</v>
      </c>
      <c r="Q31" s="90">
        <v>111</v>
      </c>
      <c r="R31" s="90">
        <v>111</v>
      </c>
      <c r="S31" s="90">
        <v>196</v>
      </c>
      <c r="T31" s="90">
        <v>257</v>
      </c>
      <c r="U31" s="90">
        <v>237</v>
      </c>
      <c r="V31" s="90">
        <v>205</v>
      </c>
      <c r="W31" s="90">
        <v>209</v>
      </c>
      <c r="X31" s="90">
        <v>203</v>
      </c>
      <c r="Y31" s="90">
        <v>170</v>
      </c>
      <c r="Z31" s="91"/>
      <c r="AA31" s="69">
        <f t="shared" ref="AA31:AA36" si="3">SUM(B31:Z31)</f>
        <v>5499</v>
      </c>
    </row>
    <row r="32" spans="1:27" ht="24.95" customHeight="1" x14ac:dyDescent="0.2">
      <c r="A32" s="92" t="s">
        <v>25</v>
      </c>
      <c r="B32" s="93">
        <v>300</v>
      </c>
      <c r="C32" s="94">
        <v>300</v>
      </c>
      <c r="D32" s="94">
        <v>300</v>
      </c>
      <c r="E32" s="94">
        <v>300</v>
      </c>
      <c r="F32" s="94">
        <v>300</v>
      </c>
      <c r="G32" s="94">
        <v>300</v>
      </c>
      <c r="H32" s="94">
        <v>300</v>
      </c>
      <c r="I32" s="94">
        <v>300</v>
      </c>
      <c r="J32" s="94">
        <v>300</v>
      </c>
      <c r="K32" s="94">
        <v>300</v>
      </c>
      <c r="L32" s="94">
        <v>252</v>
      </c>
      <c r="M32" s="94">
        <v>241</v>
      </c>
      <c r="N32" s="94">
        <v>256</v>
      </c>
      <c r="O32" s="94">
        <v>176</v>
      </c>
      <c r="P32" s="94">
        <v>186</v>
      </c>
      <c r="Q32" s="94">
        <v>186</v>
      </c>
      <c r="R32" s="94">
        <v>181</v>
      </c>
      <c r="S32" s="94">
        <v>261</v>
      </c>
      <c r="T32" s="94">
        <v>295</v>
      </c>
      <c r="U32" s="94">
        <v>287</v>
      </c>
      <c r="V32" s="94">
        <v>246</v>
      </c>
      <c r="W32" s="94">
        <v>273</v>
      </c>
      <c r="X32" s="94">
        <v>264</v>
      </c>
      <c r="Y32" s="94">
        <v>247</v>
      </c>
      <c r="Z32" s="95"/>
      <c r="AA32" s="74">
        <f t="shared" si="3"/>
        <v>6351</v>
      </c>
    </row>
    <row r="33" spans="1:27" ht="24.95" customHeight="1" x14ac:dyDescent="0.2">
      <c r="A33" s="92" t="s">
        <v>26</v>
      </c>
      <c r="B33" s="93">
        <v>400</v>
      </c>
      <c r="C33" s="94">
        <v>400</v>
      </c>
      <c r="D33" s="94">
        <v>400</v>
      </c>
      <c r="E33" s="94">
        <v>400</v>
      </c>
      <c r="F33" s="94">
        <v>400</v>
      </c>
      <c r="G33" s="94">
        <v>400</v>
      </c>
      <c r="H33" s="94">
        <v>400</v>
      </c>
      <c r="I33" s="94">
        <v>400</v>
      </c>
      <c r="J33" s="94">
        <v>400</v>
      </c>
      <c r="K33" s="94">
        <v>399</v>
      </c>
      <c r="L33" s="94">
        <v>400</v>
      </c>
      <c r="M33" s="94">
        <v>400</v>
      </c>
      <c r="N33" s="94">
        <v>400</v>
      </c>
      <c r="O33" s="94">
        <v>310</v>
      </c>
      <c r="P33" s="94">
        <v>310</v>
      </c>
      <c r="Q33" s="94">
        <v>300</v>
      </c>
      <c r="R33" s="94">
        <v>320</v>
      </c>
      <c r="S33" s="94">
        <v>387</v>
      </c>
      <c r="T33" s="94">
        <v>400</v>
      </c>
      <c r="U33" s="94">
        <v>400</v>
      </c>
      <c r="V33" s="94">
        <v>400</v>
      </c>
      <c r="W33" s="94">
        <v>400</v>
      </c>
      <c r="X33" s="94">
        <v>398</v>
      </c>
      <c r="Y33" s="94">
        <v>378</v>
      </c>
      <c r="Z33" s="95"/>
      <c r="AA33" s="74">
        <f t="shared" si="3"/>
        <v>9202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45</v>
      </c>
      <c r="R34" s="94">
        <v>44.774000000000001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1189.7739999999999</v>
      </c>
    </row>
    <row r="35" spans="1:27" ht="24.95" customHeight="1" x14ac:dyDescent="0.2">
      <c r="A35" s="92" t="s">
        <v>28</v>
      </c>
      <c r="B35" s="93">
        <v>396.1</v>
      </c>
      <c r="C35" s="94">
        <v>500</v>
      </c>
      <c r="D35" s="94">
        <v>480.9</v>
      </c>
      <c r="E35" s="94">
        <v>450.4</v>
      </c>
      <c r="F35" s="94">
        <v>500</v>
      </c>
      <c r="G35" s="94">
        <v>500</v>
      </c>
      <c r="H35" s="94">
        <v>500</v>
      </c>
      <c r="I35" s="94">
        <v>51.5</v>
      </c>
      <c r="J35" s="94">
        <v>20</v>
      </c>
      <c r="K35" s="94"/>
      <c r="L35" s="94">
        <v>190.1</v>
      </c>
      <c r="M35" s="94">
        <v>356.8</v>
      </c>
      <c r="N35" s="94">
        <v>369.9</v>
      </c>
      <c r="O35" s="94">
        <v>302.7</v>
      </c>
      <c r="P35" s="94">
        <v>83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4701.3999999999996</v>
      </c>
    </row>
    <row r="36" spans="1:27" ht="30" customHeight="1" thickBot="1" x14ac:dyDescent="0.25">
      <c r="A36" s="81" t="s">
        <v>29</v>
      </c>
      <c r="B36" s="82">
        <f>IF(LEN(B$2)&gt;0,SUM(B31:B35),"")</f>
        <v>1432.1</v>
      </c>
      <c r="C36" s="83">
        <f t="shared" ref="C36:Z36" si="4">IF(LEN(C$2)&gt;0,SUM(C31:C35),"")</f>
        <v>1546</v>
      </c>
      <c r="D36" s="83">
        <f t="shared" si="4"/>
        <v>1530.9</v>
      </c>
      <c r="E36" s="83">
        <f t="shared" si="4"/>
        <v>1500.4</v>
      </c>
      <c r="F36" s="83">
        <f t="shared" si="4"/>
        <v>1550</v>
      </c>
      <c r="G36" s="83">
        <f t="shared" si="4"/>
        <v>1550</v>
      </c>
      <c r="H36" s="83">
        <f t="shared" si="4"/>
        <v>1550</v>
      </c>
      <c r="I36" s="83">
        <f t="shared" si="4"/>
        <v>1101.5</v>
      </c>
      <c r="J36" s="83">
        <f t="shared" si="4"/>
        <v>1070</v>
      </c>
      <c r="K36" s="83">
        <f t="shared" si="4"/>
        <v>1049</v>
      </c>
      <c r="L36" s="83">
        <f t="shared" si="4"/>
        <v>1127.0999999999999</v>
      </c>
      <c r="M36" s="83">
        <f t="shared" si="4"/>
        <v>1252.8</v>
      </c>
      <c r="N36" s="83">
        <f t="shared" si="4"/>
        <v>1285.9000000000001</v>
      </c>
      <c r="O36" s="83">
        <f t="shared" si="4"/>
        <v>934.7</v>
      </c>
      <c r="P36" s="83">
        <f t="shared" si="4"/>
        <v>701</v>
      </c>
      <c r="Q36" s="83">
        <f t="shared" si="4"/>
        <v>642</v>
      </c>
      <c r="R36" s="83">
        <f t="shared" si="4"/>
        <v>656.774</v>
      </c>
      <c r="S36" s="83">
        <f t="shared" si="4"/>
        <v>894</v>
      </c>
      <c r="T36" s="83">
        <f t="shared" si="4"/>
        <v>1002</v>
      </c>
      <c r="U36" s="83">
        <f t="shared" si="4"/>
        <v>974</v>
      </c>
      <c r="V36" s="83">
        <f t="shared" si="4"/>
        <v>901</v>
      </c>
      <c r="W36" s="83">
        <f t="shared" si="4"/>
        <v>932</v>
      </c>
      <c r="X36" s="83">
        <f t="shared" si="4"/>
        <v>915</v>
      </c>
      <c r="Y36" s="83">
        <f t="shared" si="4"/>
        <v>845</v>
      </c>
      <c r="Z36" s="84" t="str">
        <f t="shared" si="4"/>
        <v/>
      </c>
      <c r="AA36" s="85">
        <f t="shared" si="3"/>
        <v>26943.174000000003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396.1</v>
      </c>
      <c r="C43" s="94">
        <v>500</v>
      </c>
      <c r="D43" s="94">
        <v>480.9</v>
      </c>
      <c r="E43" s="94">
        <v>450.4</v>
      </c>
      <c r="F43" s="94">
        <v>500</v>
      </c>
      <c r="G43" s="94">
        <v>500</v>
      </c>
      <c r="H43" s="94">
        <v>500</v>
      </c>
      <c r="I43" s="94">
        <v>51.5</v>
      </c>
      <c r="J43" s="94">
        <v>20</v>
      </c>
      <c r="K43" s="94"/>
      <c r="L43" s="94">
        <v>190.1</v>
      </c>
      <c r="M43" s="94">
        <v>356.8</v>
      </c>
      <c r="N43" s="94">
        <v>369.9</v>
      </c>
      <c r="O43" s="94">
        <v>302.7</v>
      </c>
      <c r="P43" s="94">
        <v>83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4701.3999999999996</v>
      </c>
    </row>
    <row r="44" spans="1:27" ht="30" customHeight="1" thickBot="1" x14ac:dyDescent="0.25">
      <c r="A44" s="81" t="s">
        <v>31</v>
      </c>
      <c r="B44" s="82">
        <f>IF(LEN(B$2)&gt;0,SUM(B39:B43),"")</f>
        <v>396.1</v>
      </c>
      <c r="C44" s="83">
        <f t="shared" ref="C44:Z44" si="6">IF(LEN(C$2)&gt;0,SUM(C39:C43),"")</f>
        <v>500</v>
      </c>
      <c r="D44" s="83">
        <f t="shared" si="6"/>
        <v>480.9</v>
      </c>
      <c r="E44" s="83">
        <f t="shared" si="6"/>
        <v>450.4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51.5</v>
      </c>
      <c r="J44" s="83">
        <f t="shared" si="6"/>
        <v>20</v>
      </c>
      <c r="K44" s="83">
        <f t="shared" si="6"/>
        <v>0</v>
      </c>
      <c r="L44" s="83">
        <f t="shared" si="6"/>
        <v>190.1</v>
      </c>
      <c r="M44" s="83">
        <f t="shared" si="6"/>
        <v>356.8</v>
      </c>
      <c r="N44" s="83">
        <f t="shared" si="6"/>
        <v>369.9</v>
      </c>
      <c r="O44" s="83">
        <f t="shared" si="6"/>
        <v>302.7</v>
      </c>
      <c r="P44" s="83">
        <f t="shared" si="6"/>
        <v>83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4701.3999999999996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4159.5509999999995</v>
      </c>
      <c r="C47" s="83">
        <f t="shared" ref="C47:Z47" si="8">IF(LEN(C$2)&gt;0,C14+C22+C36,"")</f>
        <v>4080.2750000000001</v>
      </c>
      <c r="D47" s="83">
        <f t="shared" si="8"/>
        <v>3994.2190000000001</v>
      </c>
      <c r="E47" s="83">
        <f t="shared" si="8"/>
        <v>3971.5329999999999</v>
      </c>
      <c r="F47" s="83">
        <f t="shared" si="8"/>
        <v>4097.5649999999996</v>
      </c>
      <c r="G47" s="83">
        <f t="shared" si="8"/>
        <v>4459.3069999999998</v>
      </c>
      <c r="H47" s="83">
        <f t="shared" si="8"/>
        <v>5026.5689999999995</v>
      </c>
      <c r="I47" s="83">
        <f t="shared" si="8"/>
        <v>5529.8490000000002</v>
      </c>
      <c r="J47" s="83">
        <f t="shared" si="8"/>
        <v>5827.4889999999996</v>
      </c>
      <c r="K47" s="83">
        <f t="shared" si="8"/>
        <v>6148.1840000000002</v>
      </c>
      <c r="L47" s="83">
        <f t="shared" si="8"/>
        <v>5990.5529999999999</v>
      </c>
      <c r="M47" s="83">
        <f t="shared" si="8"/>
        <v>5981.5460000000012</v>
      </c>
      <c r="N47" s="83">
        <f t="shared" si="8"/>
        <v>5610.8989999999994</v>
      </c>
      <c r="O47" s="83">
        <f t="shared" si="8"/>
        <v>5344.5879999999988</v>
      </c>
      <c r="P47" s="83">
        <f t="shared" si="8"/>
        <v>5232.1959999999999</v>
      </c>
      <c r="Q47" s="83">
        <f t="shared" si="8"/>
        <v>5226.6109999999999</v>
      </c>
      <c r="R47" s="83">
        <f t="shared" si="8"/>
        <v>5112.942</v>
      </c>
      <c r="S47" s="83">
        <f t="shared" si="8"/>
        <v>5380.2609999999995</v>
      </c>
      <c r="T47" s="83">
        <f t="shared" si="8"/>
        <v>5803.3890000000001</v>
      </c>
      <c r="U47" s="83">
        <f t="shared" si="8"/>
        <v>6390.5680000000002</v>
      </c>
      <c r="V47" s="83">
        <f t="shared" si="8"/>
        <v>6200.357</v>
      </c>
      <c r="W47" s="83">
        <f t="shared" si="8"/>
        <v>6030.4269999999997</v>
      </c>
      <c r="X47" s="83">
        <f t="shared" si="8"/>
        <v>5504.3769999999995</v>
      </c>
      <c r="Y47" s="83">
        <f t="shared" si="8"/>
        <v>5171.2460000000001</v>
      </c>
      <c r="Z47" s="84" t="str">
        <f t="shared" si="8"/>
        <v/>
      </c>
      <c r="AA47" s="100">
        <f>SUM(B47:Z47)</f>
        <v>126274.50099999997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4159.5269999999991</v>
      </c>
      <c r="C4" s="18">
        <v>4080.2749999999992</v>
      </c>
      <c r="D4" s="18">
        <v>3994.1959999999999</v>
      </c>
      <c r="E4" s="18">
        <v>3971.5010000000002</v>
      </c>
      <c r="F4" s="18">
        <v>4097.5649999999987</v>
      </c>
      <c r="G4" s="18">
        <v>4459.3070000000016</v>
      </c>
      <c r="H4" s="18">
        <v>5026.5690000000004</v>
      </c>
      <c r="I4" s="18">
        <v>5529.8419999999987</v>
      </c>
      <c r="J4" s="18">
        <v>5827.4470000000001</v>
      </c>
      <c r="K4" s="18">
        <v>6148.201</v>
      </c>
      <c r="L4" s="18">
        <v>5990.5910000000003</v>
      </c>
      <c r="M4" s="18">
        <v>5981.5370000000021</v>
      </c>
      <c r="N4" s="18">
        <v>5610.9120000000003</v>
      </c>
      <c r="O4" s="18">
        <v>5344.6189999999997</v>
      </c>
      <c r="P4" s="18">
        <v>5232.1839999999993</v>
      </c>
      <c r="Q4" s="18">
        <v>5226.6230000000014</v>
      </c>
      <c r="R4" s="18">
        <v>5112.9630000000025</v>
      </c>
      <c r="S4" s="18">
        <v>5380.3090000000011</v>
      </c>
      <c r="T4" s="18">
        <v>5803.3540000000003</v>
      </c>
      <c r="U4" s="18">
        <v>6390.5690000000013</v>
      </c>
      <c r="V4" s="18">
        <v>6200.3910000000014</v>
      </c>
      <c r="W4" s="18">
        <v>6030.4210000000012</v>
      </c>
      <c r="X4" s="18">
        <v>5504.3769999999995</v>
      </c>
      <c r="Y4" s="18">
        <v>5171.2460000000001</v>
      </c>
      <c r="Z4" s="19"/>
      <c r="AA4" s="20">
        <f>SUM(B4:Z4)</f>
        <v>126274.52600000001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</v>
      </c>
      <c r="C7" s="28">
        <v>55.41</v>
      </c>
      <c r="D7" s="28">
        <v>48.13</v>
      </c>
      <c r="E7" s="28">
        <v>44</v>
      </c>
      <c r="F7" s="28">
        <v>55.41</v>
      </c>
      <c r="G7" s="28">
        <v>63.34</v>
      </c>
      <c r="H7" s="28">
        <v>63.34</v>
      </c>
      <c r="I7" s="28">
        <v>67</v>
      </c>
      <c r="J7" s="28">
        <v>75.7</v>
      </c>
      <c r="K7" s="28">
        <v>72.62</v>
      </c>
      <c r="L7" s="28">
        <v>69.58</v>
      </c>
      <c r="M7" s="28">
        <v>64.709999999999994</v>
      </c>
      <c r="N7" s="28">
        <v>54</v>
      </c>
      <c r="O7" s="28">
        <v>35.53</v>
      </c>
      <c r="P7" s="28">
        <v>27.1</v>
      </c>
      <c r="Q7" s="28">
        <v>27.29</v>
      </c>
      <c r="R7" s="28">
        <v>27.85</v>
      </c>
      <c r="S7" s="28">
        <v>61.24</v>
      </c>
      <c r="T7" s="28">
        <v>63.46</v>
      </c>
      <c r="U7" s="28">
        <v>70.05</v>
      </c>
      <c r="V7" s="28">
        <v>71.44</v>
      </c>
      <c r="W7" s="28">
        <v>66.760000000000005</v>
      </c>
      <c r="X7" s="28">
        <v>62.97</v>
      </c>
      <c r="Y7" s="28">
        <v>55.41</v>
      </c>
      <c r="Z7" s="29"/>
      <c r="AA7" s="30">
        <v>56.680833333333339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1022.064</v>
      </c>
      <c r="C17" s="67">
        <v>1035.8229999999999</v>
      </c>
      <c r="D17" s="67">
        <v>1045.837</v>
      </c>
      <c r="E17" s="67">
        <v>1045.8429999999998</v>
      </c>
      <c r="F17" s="67">
        <v>1046.8330000000001</v>
      </c>
      <c r="G17" s="67">
        <v>1043.8330000000001</v>
      </c>
      <c r="H17" s="67">
        <v>1028.077</v>
      </c>
      <c r="I17" s="67">
        <v>1009.092</v>
      </c>
      <c r="J17" s="67">
        <v>980.08500000000004</v>
      </c>
      <c r="K17" s="67">
        <v>941.62099999999998</v>
      </c>
      <c r="L17" s="67">
        <v>844.62300000000005</v>
      </c>
      <c r="M17" s="67">
        <v>818.63300000000004</v>
      </c>
      <c r="N17" s="67">
        <v>801.16399999999999</v>
      </c>
      <c r="O17" s="67">
        <v>795.16</v>
      </c>
      <c r="P17" s="67">
        <v>853.16200000000003</v>
      </c>
      <c r="Q17" s="67">
        <v>854.16800000000001</v>
      </c>
      <c r="R17" s="67">
        <v>870.15899999999999</v>
      </c>
      <c r="S17" s="67">
        <v>956.89200000000005</v>
      </c>
      <c r="T17" s="67">
        <v>891.89800000000002</v>
      </c>
      <c r="U17" s="67">
        <v>894.34299999999996</v>
      </c>
      <c r="V17" s="67">
        <v>896.33699999999999</v>
      </c>
      <c r="W17" s="67">
        <v>922.34500000000003</v>
      </c>
      <c r="X17" s="67">
        <v>832.846</v>
      </c>
      <c r="Y17" s="67">
        <v>997.83900000000006</v>
      </c>
      <c r="Z17" s="68"/>
      <c r="AA17" s="69">
        <f>SUM(B17:Z17)</f>
        <v>22428.677000000003</v>
      </c>
    </row>
    <row r="18" spans="1:27" ht="24.95" customHeight="1" x14ac:dyDescent="0.2">
      <c r="A18" s="70" t="s">
        <v>13</v>
      </c>
      <c r="B18" s="71">
        <v>881.76299999999981</v>
      </c>
      <c r="C18" s="72">
        <v>858.00900000000001</v>
      </c>
      <c r="D18" s="72">
        <v>845.94099999999992</v>
      </c>
      <c r="E18" s="72">
        <v>849.28699999999992</v>
      </c>
      <c r="F18" s="72">
        <v>887.32999999999993</v>
      </c>
      <c r="G18" s="72">
        <v>992.35500000000002</v>
      </c>
      <c r="H18" s="72">
        <v>1156.8450000000003</v>
      </c>
      <c r="I18" s="72">
        <v>1280.5319999999999</v>
      </c>
      <c r="J18" s="72">
        <v>1351.867</v>
      </c>
      <c r="K18" s="72">
        <v>1372.0310000000002</v>
      </c>
      <c r="L18" s="72">
        <v>1381.6510000000003</v>
      </c>
      <c r="M18" s="72">
        <v>1374.8730000000003</v>
      </c>
      <c r="N18" s="72">
        <v>1328.1590000000001</v>
      </c>
      <c r="O18" s="72">
        <v>1253.6459999999997</v>
      </c>
      <c r="P18" s="72">
        <v>1188.4489999999998</v>
      </c>
      <c r="Q18" s="72">
        <v>1133.9379999999996</v>
      </c>
      <c r="R18" s="72">
        <v>1089.752</v>
      </c>
      <c r="S18" s="72">
        <v>1111.0600000000002</v>
      </c>
      <c r="T18" s="72">
        <v>1132.9509999999996</v>
      </c>
      <c r="U18" s="72">
        <v>1178.5119999999999</v>
      </c>
      <c r="V18" s="72">
        <v>1135.7530000000002</v>
      </c>
      <c r="W18" s="72">
        <v>1044.1440000000002</v>
      </c>
      <c r="X18" s="72">
        <v>995.93300000000011</v>
      </c>
      <c r="Y18" s="72">
        <v>929.36599999999999</v>
      </c>
      <c r="Z18" s="73"/>
      <c r="AA18" s="74">
        <f>SUM(B18:Z18)</f>
        <v>26754.147000000004</v>
      </c>
    </row>
    <row r="19" spans="1:27" ht="24.95" customHeight="1" x14ac:dyDescent="0.2">
      <c r="A19" s="70" t="s">
        <v>14</v>
      </c>
      <c r="B19" s="75">
        <v>2155.7000000000003</v>
      </c>
      <c r="C19" s="76">
        <v>2094.9429999999998</v>
      </c>
      <c r="D19" s="76">
        <v>2012.9180000000001</v>
      </c>
      <c r="E19" s="76">
        <v>1987.8710000000003</v>
      </c>
      <c r="F19" s="76">
        <v>2074.402</v>
      </c>
      <c r="G19" s="76">
        <v>2323.6190000000001</v>
      </c>
      <c r="H19" s="76">
        <v>2731.6469999999999</v>
      </c>
      <c r="I19" s="76">
        <v>3096.2179999999998</v>
      </c>
      <c r="J19" s="76">
        <v>3349.9950000000003</v>
      </c>
      <c r="K19" s="76">
        <v>3484.3490000000006</v>
      </c>
      <c r="L19" s="76">
        <v>3588.3170000000005</v>
      </c>
      <c r="M19" s="76">
        <v>3575.5310000000009</v>
      </c>
      <c r="N19" s="76">
        <v>3263.5889999999995</v>
      </c>
      <c r="O19" s="76">
        <v>2918.3130000000001</v>
      </c>
      <c r="P19" s="76">
        <v>2783.8450000000003</v>
      </c>
      <c r="Q19" s="76">
        <v>2724.527</v>
      </c>
      <c r="R19" s="76">
        <v>2678.4520000000007</v>
      </c>
      <c r="S19" s="76">
        <v>3004.9570000000003</v>
      </c>
      <c r="T19" s="76">
        <v>3384.2050000000008</v>
      </c>
      <c r="U19" s="76">
        <v>3967.0139999999992</v>
      </c>
      <c r="V19" s="76">
        <v>3925.8009999999995</v>
      </c>
      <c r="W19" s="76">
        <v>3445.6320000000001</v>
      </c>
      <c r="X19" s="76">
        <v>3152.598</v>
      </c>
      <c r="Y19" s="76">
        <v>2602.0410000000006</v>
      </c>
      <c r="Z19" s="73"/>
      <c r="AA19" s="74">
        <f>SUM(B19:Z19)</f>
        <v>70326.484000000011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88</v>
      </c>
      <c r="C21" s="72">
        <v>87.5</v>
      </c>
      <c r="D21" s="72">
        <v>88.5</v>
      </c>
      <c r="E21" s="72">
        <v>88.5</v>
      </c>
      <c r="F21" s="72">
        <v>88</v>
      </c>
      <c r="G21" s="72">
        <v>94.5</v>
      </c>
      <c r="H21" s="72">
        <v>100</v>
      </c>
      <c r="I21" s="72">
        <v>102</v>
      </c>
      <c r="J21" s="72">
        <v>103.5</v>
      </c>
      <c r="K21" s="72">
        <v>104.5</v>
      </c>
      <c r="L21" s="72">
        <v>105</v>
      </c>
      <c r="M21" s="72">
        <v>115.5</v>
      </c>
      <c r="N21" s="72">
        <v>111</v>
      </c>
      <c r="O21" s="72">
        <v>111.5</v>
      </c>
      <c r="P21" s="72">
        <v>104</v>
      </c>
      <c r="Q21" s="72">
        <v>93</v>
      </c>
      <c r="R21" s="72">
        <v>94</v>
      </c>
      <c r="S21" s="72">
        <v>93.5</v>
      </c>
      <c r="T21" s="72">
        <v>100</v>
      </c>
      <c r="U21" s="72">
        <v>116</v>
      </c>
      <c r="V21" s="72">
        <v>122</v>
      </c>
      <c r="W21" s="72">
        <v>98.5</v>
      </c>
      <c r="X21" s="72">
        <v>97</v>
      </c>
      <c r="Y21" s="72">
        <v>95</v>
      </c>
      <c r="Z21" s="72"/>
      <c r="AA21" s="74">
        <f>SUM(B21:Z21)</f>
        <v>2401</v>
      </c>
    </row>
    <row r="22" spans="1:27" ht="30" customHeight="1" thickBot="1" x14ac:dyDescent="0.25">
      <c r="A22" s="81" t="s">
        <v>17</v>
      </c>
      <c r="B22" s="82">
        <f t="shared" ref="B22:AA22" si="1">SUM(B17:B21)</f>
        <v>4147.527</v>
      </c>
      <c r="C22" s="83">
        <f t="shared" si="1"/>
        <v>4076.2749999999996</v>
      </c>
      <c r="D22" s="83">
        <f t="shared" si="1"/>
        <v>3993.1959999999999</v>
      </c>
      <c r="E22" s="83">
        <f t="shared" si="1"/>
        <v>3971.5010000000002</v>
      </c>
      <c r="F22" s="83">
        <f t="shared" si="1"/>
        <v>4096.5650000000005</v>
      </c>
      <c r="G22" s="83">
        <f t="shared" si="1"/>
        <v>4454.3070000000007</v>
      </c>
      <c r="H22" s="83">
        <f t="shared" si="1"/>
        <v>5016.5690000000004</v>
      </c>
      <c r="I22" s="83">
        <f t="shared" si="1"/>
        <v>5487.8419999999996</v>
      </c>
      <c r="J22" s="83">
        <f t="shared" si="1"/>
        <v>5785.4470000000001</v>
      </c>
      <c r="K22" s="83">
        <f t="shared" si="1"/>
        <v>5902.5010000000002</v>
      </c>
      <c r="L22" s="83">
        <f t="shared" si="1"/>
        <v>5919.5910000000003</v>
      </c>
      <c r="M22" s="83">
        <f t="shared" si="1"/>
        <v>5884.5370000000012</v>
      </c>
      <c r="N22" s="83">
        <f t="shared" si="1"/>
        <v>5503.9120000000003</v>
      </c>
      <c r="O22" s="83">
        <f t="shared" si="1"/>
        <v>5078.6189999999997</v>
      </c>
      <c r="P22" s="83">
        <f t="shared" si="1"/>
        <v>4929.4560000000001</v>
      </c>
      <c r="Q22" s="83">
        <f t="shared" si="1"/>
        <v>4805.6329999999998</v>
      </c>
      <c r="R22" s="83">
        <f t="shared" si="1"/>
        <v>4732.3630000000012</v>
      </c>
      <c r="S22" s="83">
        <f t="shared" si="1"/>
        <v>5166.4090000000006</v>
      </c>
      <c r="T22" s="83">
        <f t="shared" si="1"/>
        <v>5509.0540000000001</v>
      </c>
      <c r="U22" s="83">
        <f t="shared" si="1"/>
        <v>6155.8689999999988</v>
      </c>
      <c r="V22" s="83">
        <f t="shared" si="1"/>
        <v>6079.8909999999996</v>
      </c>
      <c r="W22" s="83">
        <f t="shared" si="1"/>
        <v>5510.6210000000001</v>
      </c>
      <c r="X22" s="83">
        <f t="shared" si="1"/>
        <v>5078.3770000000004</v>
      </c>
      <c r="Y22" s="83">
        <f t="shared" si="1"/>
        <v>4624.246000000001</v>
      </c>
      <c r="Z22" s="84">
        <f t="shared" si="1"/>
        <v>0</v>
      </c>
      <c r="AA22" s="85">
        <f t="shared" si="1"/>
        <v>121910.30800000002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588</v>
      </c>
      <c r="C25" s="67">
        <v>587.5</v>
      </c>
      <c r="D25" s="67">
        <v>588.5</v>
      </c>
      <c r="E25" s="67">
        <v>588.5</v>
      </c>
      <c r="F25" s="67">
        <v>588</v>
      </c>
      <c r="G25" s="67">
        <v>594.5</v>
      </c>
      <c r="H25" s="67">
        <v>600</v>
      </c>
      <c r="I25" s="67">
        <v>602</v>
      </c>
      <c r="J25" s="67">
        <v>604.5</v>
      </c>
      <c r="K25" s="67">
        <v>605.5</v>
      </c>
      <c r="L25" s="67">
        <v>606</v>
      </c>
      <c r="M25" s="67">
        <v>616.5</v>
      </c>
      <c r="N25" s="67">
        <v>612</v>
      </c>
      <c r="O25" s="67">
        <v>612.5</v>
      </c>
      <c r="P25" s="67">
        <v>605</v>
      </c>
      <c r="Q25" s="67">
        <v>604</v>
      </c>
      <c r="R25" s="67">
        <v>605</v>
      </c>
      <c r="S25" s="67">
        <v>606.5</v>
      </c>
      <c r="T25" s="67">
        <v>601</v>
      </c>
      <c r="U25" s="67">
        <v>617</v>
      </c>
      <c r="V25" s="67">
        <v>622</v>
      </c>
      <c r="W25" s="67">
        <v>598.5</v>
      </c>
      <c r="X25" s="67">
        <v>597</v>
      </c>
      <c r="Y25" s="67">
        <v>595</v>
      </c>
      <c r="Z25" s="68"/>
      <c r="AA25" s="69">
        <f>SUM(B25:Z25)</f>
        <v>14445</v>
      </c>
    </row>
    <row r="26" spans="1:27" ht="24.95" customHeight="1" x14ac:dyDescent="0.2">
      <c r="A26" s="70" t="s">
        <v>20</v>
      </c>
      <c r="B26" s="71">
        <v>3571.527</v>
      </c>
      <c r="C26" s="72">
        <v>3492.7750000000001</v>
      </c>
      <c r="D26" s="72">
        <v>3405.6959999999999</v>
      </c>
      <c r="E26" s="72">
        <v>3383.0010000000002</v>
      </c>
      <c r="F26" s="72">
        <v>3509.5650000000001</v>
      </c>
      <c r="G26" s="72">
        <v>3864.8069999999998</v>
      </c>
      <c r="H26" s="72">
        <v>4426.5690000000004</v>
      </c>
      <c r="I26" s="72">
        <v>4927.8419999999996</v>
      </c>
      <c r="J26" s="72">
        <v>5222.9470000000001</v>
      </c>
      <c r="K26" s="72">
        <v>5349.0010000000002</v>
      </c>
      <c r="L26" s="72">
        <v>5384.5910000000003</v>
      </c>
      <c r="M26" s="72">
        <v>5365.0370000000003</v>
      </c>
      <c r="N26" s="72">
        <v>4998.9120000000003</v>
      </c>
      <c r="O26" s="72">
        <v>4732.1189999999997</v>
      </c>
      <c r="P26" s="72">
        <v>4627.1840000000002</v>
      </c>
      <c r="Q26" s="72">
        <v>4524.223</v>
      </c>
      <c r="R26" s="72">
        <v>4412.3630000000003</v>
      </c>
      <c r="S26" s="72">
        <v>4667.9089999999997</v>
      </c>
      <c r="T26" s="72">
        <v>5001.0540000000001</v>
      </c>
      <c r="U26" s="72">
        <v>5643.8689999999997</v>
      </c>
      <c r="V26" s="72">
        <v>5570.8909999999996</v>
      </c>
      <c r="W26" s="72">
        <v>4950.1210000000001</v>
      </c>
      <c r="X26" s="72">
        <v>4540.3770000000004</v>
      </c>
      <c r="Y26" s="72">
        <v>4076.2460000000001</v>
      </c>
      <c r="Z26" s="73"/>
      <c r="AA26" s="74">
        <f>SUM(B26:Z26)</f>
        <v>109648.626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4159.527</v>
      </c>
      <c r="C28" s="57">
        <f t="shared" si="2"/>
        <v>4080.2750000000001</v>
      </c>
      <c r="D28" s="57">
        <f t="shared" si="2"/>
        <v>3994.1959999999999</v>
      </c>
      <c r="E28" s="57">
        <f t="shared" si="2"/>
        <v>3971.5010000000002</v>
      </c>
      <c r="F28" s="57">
        <f t="shared" si="2"/>
        <v>4097.5650000000005</v>
      </c>
      <c r="G28" s="57">
        <f t="shared" si="2"/>
        <v>4459.3069999999998</v>
      </c>
      <c r="H28" s="57">
        <f t="shared" si="2"/>
        <v>5026.5690000000004</v>
      </c>
      <c r="I28" s="57">
        <f t="shared" si="2"/>
        <v>5529.8419999999996</v>
      </c>
      <c r="J28" s="57">
        <f t="shared" si="2"/>
        <v>5827.4470000000001</v>
      </c>
      <c r="K28" s="57">
        <f t="shared" si="2"/>
        <v>5954.5010000000002</v>
      </c>
      <c r="L28" s="57">
        <f t="shared" si="2"/>
        <v>5990.5910000000003</v>
      </c>
      <c r="M28" s="57">
        <f t="shared" si="2"/>
        <v>5981.5370000000003</v>
      </c>
      <c r="N28" s="57">
        <f t="shared" si="2"/>
        <v>5610.9120000000003</v>
      </c>
      <c r="O28" s="57">
        <f t="shared" si="2"/>
        <v>5344.6189999999997</v>
      </c>
      <c r="P28" s="57">
        <f t="shared" si="2"/>
        <v>5232.1840000000002</v>
      </c>
      <c r="Q28" s="57">
        <f t="shared" si="2"/>
        <v>5128.223</v>
      </c>
      <c r="R28" s="57">
        <f t="shared" si="2"/>
        <v>5017.3630000000003</v>
      </c>
      <c r="S28" s="57">
        <f t="shared" si="2"/>
        <v>5274.4089999999997</v>
      </c>
      <c r="T28" s="57">
        <f t="shared" si="2"/>
        <v>5602.0540000000001</v>
      </c>
      <c r="U28" s="57">
        <f t="shared" si="2"/>
        <v>6260.8689999999997</v>
      </c>
      <c r="V28" s="57">
        <f t="shared" si="2"/>
        <v>6192.8909999999996</v>
      </c>
      <c r="W28" s="57">
        <f t="shared" si="2"/>
        <v>5548.6210000000001</v>
      </c>
      <c r="X28" s="57">
        <f t="shared" si="2"/>
        <v>5137.3770000000004</v>
      </c>
      <c r="Y28" s="57">
        <f t="shared" si="2"/>
        <v>4671.2460000000001</v>
      </c>
      <c r="Z28" s="58">
        <f t="shared" si="2"/>
        <v>0</v>
      </c>
      <c r="AA28" s="59">
        <f t="shared" si="2"/>
        <v>124093.626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>
        <v>19</v>
      </c>
      <c r="M31" s="90">
        <v>27</v>
      </c>
      <c r="N31" s="90">
        <v>28</v>
      </c>
      <c r="O31" s="90">
        <v>50</v>
      </c>
      <c r="P31" s="90">
        <v>38</v>
      </c>
      <c r="Q31" s="90">
        <v>52</v>
      </c>
      <c r="R31" s="90">
        <v>50</v>
      </c>
      <c r="S31" s="90">
        <v>2</v>
      </c>
      <c r="T31" s="90">
        <v>2</v>
      </c>
      <c r="U31" s="90"/>
      <c r="V31" s="90"/>
      <c r="W31" s="90"/>
      <c r="X31" s="90"/>
      <c r="Y31" s="90">
        <v>16</v>
      </c>
      <c r="Z31" s="91"/>
      <c r="AA31" s="69">
        <f t="shared" ref="AA31:AA36" si="3">SUM(B31:Z31)</f>
        <v>284</v>
      </c>
    </row>
    <row r="32" spans="1:27" ht="24.95" customHeight="1" x14ac:dyDescent="0.2">
      <c r="A32" s="92" t="s">
        <v>37</v>
      </c>
      <c r="B32" s="93">
        <v>12</v>
      </c>
      <c r="C32" s="94">
        <v>4</v>
      </c>
      <c r="D32" s="94">
        <v>1</v>
      </c>
      <c r="E32" s="94"/>
      <c r="F32" s="94">
        <v>1</v>
      </c>
      <c r="G32" s="94">
        <v>5</v>
      </c>
      <c r="H32" s="94">
        <v>10</v>
      </c>
      <c r="I32" s="94">
        <v>42</v>
      </c>
      <c r="J32" s="94">
        <v>42</v>
      </c>
      <c r="K32" s="94">
        <v>52</v>
      </c>
      <c r="L32" s="94">
        <v>52</v>
      </c>
      <c r="M32" s="94">
        <v>40</v>
      </c>
      <c r="N32" s="94">
        <v>29</v>
      </c>
      <c r="O32" s="94">
        <v>24</v>
      </c>
      <c r="P32" s="94">
        <v>21</v>
      </c>
      <c r="Q32" s="94">
        <v>7</v>
      </c>
      <c r="R32" s="94">
        <v>5</v>
      </c>
      <c r="S32" s="94">
        <v>6</v>
      </c>
      <c r="T32" s="94">
        <v>11</v>
      </c>
      <c r="U32" s="94">
        <v>20</v>
      </c>
      <c r="V32" s="94">
        <v>72</v>
      </c>
      <c r="W32" s="94">
        <v>28</v>
      </c>
      <c r="X32" s="94">
        <v>21</v>
      </c>
      <c r="Y32" s="94">
        <v>18</v>
      </c>
      <c r="Z32" s="95"/>
      <c r="AA32" s="74">
        <f t="shared" si="3"/>
        <v>523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>
        <v>30</v>
      </c>
      <c r="N33" s="94">
        <v>50</v>
      </c>
      <c r="O33" s="94">
        <v>190</v>
      </c>
      <c r="P33" s="94">
        <v>230</v>
      </c>
      <c r="Q33" s="94">
        <v>240</v>
      </c>
      <c r="R33" s="94">
        <v>230</v>
      </c>
      <c r="S33" s="94">
        <v>100</v>
      </c>
      <c r="T33" s="94">
        <v>80</v>
      </c>
      <c r="U33" s="94">
        <v>85</v>
      </c>
      <c r="V33" s="94">
        <v>41</v>
      </c>
      <c r="W33" s="94">
        <v>10</v>
      </c>
      <c r="X33" s="94">
        <v>38</v>
      </c>
      <c r="Y33" s="94">
        <v>13</v>
      </c>
      <c r="Z33" s="95"/>
      <c r="AA33" s="74">
        <f t="shared" si="3"/>
        <v>1337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2</v>
      </c>
      <c r="P34" s="94">
        <v>13.728</v>
      </c>
      <c r="Q34" s="94">
        <v>23.59</v>
      </c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39.317999999999998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>
        <v>193.7</v>
      </c>
      <c r="L35" s="94"/>
      <c r="M35" s="94"/>
      <c r="N35" s="94"/>
      <c r="O35" s="94"/>
      <c r="P35" s="94"/>
      <c r="Q35" s="94">
        <v>98.4</v>
      </c>
      <c r="R35" s="94">
        <v>95.6</v>
      </c>
      <c r="S35" s="94">
        <v>105.9</v>
      </c>
      <c r="T35" s="94">
        <v>201.3</v>
      </c>
      <c r="U35" s="94">
        <v>129.69999999999999</v>
      </c>
      <c r="V35" s="94">
        <v>7.5</v>
      </c>
      <c r="W35" s="94">
        <v>481.8</v>
      </c>
      <c r="X35" s="94">
        <v>367</v>
      </c>
      <c r="Y35" s="94">
        <v>500</v>
      </c>
      <c r="Z35" s="95"/>
      <c r="AA35" s="74">
        <f t="shared" si="3"/>
        <v>2180.9</v>
      </c>
    </row>
    <row r="36" spans="1:27" ht="30" customHeight="1" thickBot="1" x14ac:dyDescent="0.25">
      <c r="A36" s="81" t="s">
        <v>41</v>
      </c>
      <c r="B36" s="82">
        <f>SUM(B31:B35)</f>
        <v>12</v>
      </c>
      <c r="C36" s="83">
        <f t="shared" ref="C36:Z36" si="4">SUM(C31:C35)</f>
        <v>4</v>
      </c>
      <c r="D36" s="83">
        <f t="shared" si="4"/>
        <v>1</v>
      </c>
      <c r="E36" s="83">
        <f t="shared" si="4"/>
        <v>0</v>
      </c>
      <c r="F36" s="83">
        <f t="shared" si="4"/>
        <v>1</v>
      </c>
      <c r="G36" s="83">
        <f t="shared" si="4"/>
        <v>5</v>
      </c>
      <c r="H36" s="83">
        <f t="shared" si="4"/>
        <v>10</v>
      </c>
      <c r="I36" s="83">
        <f t="shared" si="4"/>
        <v>42</v>
      </c>
      <c r="J36" s="83">
        <f t="shared" si="4"/>
        <v>42</v>
      </c>
      <c r="K36" s="83">
        <f t="shared" si="4"/>
        <v>245.7</v>
      </c>
      <c r="L36" s="83">
        <f t="shared" si="4"/>
        <v>71</v>
      </c>
      <c r="M36" s="83">
        <f t="shared" si="4"/>
        <v>97</v>
      </c>
      <c r="N36" s="83">
        <f t="shared" si="4"/>
        <v>107</v>
      </c>
      <c r="O36" s="83">
        <f t="shared" si="4"/>
        <v>266</v>
      </c>
      <c r="P36" s="83">
        <f t="shared" si="4"/>
        <v>302.72800000000001</v>
      </c>
      <c r="Q36" s="83">
        <f t="shared" si="4"/>
        <v>420.99</v>
      </c>
      <c r="R36" s="83">
        <f t="shared" si="4"/>
        <v>380.6</v>
      </c>
      <c r="S36" s="83">
        <f t="shared" si="4"/>
        <v>213.9</v>
      </c>
      <c r="T36" s="83">
        <f t="shared" si="4"/>
        <v>294.3</v>
      </c>
      <c r="U36" s="83">
        <f t="shared" si="4"/>
        <v>234.7</v>
      </c>
      <c r="V36" s="83">
        <f t="shared" si="4"/>
        <v>120.5</v>
      </c>
      <c r="W36" s="83">
        <f t="shared" si="4"/>
        <v>519.79999999999995</v>
      </c>
      <c r="X36" s="83">
        <f t="shared" si="4"/>
        <v>426</v>
      </c>
      <c r="Y36" s="83">
        <f t="shared" si="4"/>
        <v>547</v>
      </c>
      <c r="Z36" s="84">
        <f t="shared" si="4"/>
        <v>0</v>
      </c>
      <c r="AA36" s="85">
        <f t="shared" si="3"/>
        <v>4364.2179999999998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>
        <v>193.7</v>
      </c>
      <c r="L43" s="94"/>
      <c r="M43" s="94"/>
      <c r="N43" s="94"/>
      <c r="O43" s="94"/>
      <c r="P43" s="94"/>
      <c r="Q43" s="94">
        <v>98.4</v>
      </c>
      <c r="R43" s="94">
        <v>95.6</v>
      </c>
      <c r="S43" s="94">
        <v>105.9</v>
      </c>
      <c r="T43" s="94">
        <v>201.3</v>
      </c>
      <c r="U43" s="94">
        <v>129.69999999999999</v>
      </c>
      <c r="V43" s="94">
        <v>7.5</v>
      </c>
      <c r="W43" s="94">
        <v>481.8</v>
      </c>
      <c r="X43" s="94">
        <v>367</v>
      </c>
      <c r="Y43" s="94">
        <v>500</v>
      </c>
      <c r="Z43" s="95"/>
      <c r="AA43" s="74">
        <f t="shared" si="5"/>
        <v>2180.9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193.7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98.4</v>
      </c>
      <c r="R44" s="83">
        <f t="shared" si="6"/>
        <v>95.6</v>
      </c>
      <c r="S44" s="83">
        <f t="shared" si="6"/>
        <v>105.9</v>
      </c>
      <c r="T44" s="83">
        <f t="shared" si="6"/>
        <v>201.3</v>
      </c>
      <c r="U44" s="83">
        <f t="shared" si="6"/>
        <v>129.69999999999999</v>
      </c>
      <c r="V44" s="83">
        <f t="shared" si="6"/>
        <v>7.5</v>
      </c>
      <c r="W44" s="83">
        <f t="shared" si="6"/>
        <v>481.8</v>
      </c>
      <c r="X44" s="83">
        <f t="shared" si="6"/>
        <v>367</v>
      </c>
      <c r="Y44" s="83">
        <f t="shared" si="6"/>
        <v>500</v>
      </c>
      <c r="Z44" s="84">
        <f t="shared" si="6"/>
        <v>0</v>
      </c>
      <c r="AA44" s="85">
        <f t="shared" si="5"/>
        <v>2180.9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4159.527</v>
      </c>
      <c r="C47" s="83">
        <f t="shared" ref="C47:Z47" si="8">SUM(C10:C13)+C22+C36</f>
        <v>4080.2749999999996</v>
      </c>
      <c r="D47" s="83">
        <f t="shared" si="8"/>
        <v>3994.1959999999999</v>
      </c>
      <c r="E47" s="83">
        <f t="shared" si="8"/>
        <v>3971.5010000000002</v>
      </c>
      <c r="F47" s="83">
        <f t="shared" si="8"/>
        <v>4097.5650000000005</v>
      </c>
      <c r="G47" s="83">
        <f t="shared" si="8"/>
        <v>4459.3070000000007</v>
      </c>
      <c r="H47" s="83">
        <f t="shared" si="8"/>
        <v>5026.5690000000004</v>
      </c>
      <c r="I47" s="83">
        <f t="shared" si="8"/>
        <v>5529.8419999999996</v>
      </c>
      <c r="J47" s="83">
        <f t="shared" si="8"/>
        <v>5827.4470000000001</v>
      </c>
      <c r="K47" s="83">
        <f t="shared" si="8"/>
        <v>6148.201</v>
      </c>
      <c r="L47" s="83">
        <f t="shared" si="8"/>
        <v>5990.5910000000003</v>
      </c>
      <c r="M47" s="83">
        <f t="shared" si="8"/>
        <v>5981.5370000000012</v>
      </c>
      <c r="N47" s="83">
        <f t="shared" si="8"/>
        <v>5610.9120000000003</v>
      </c>
      <c r="O47" s="83">
        <f t="shared" si="8"/>
        <v>5344.6189999999997</v>
      </c>
      <c r="P47" s="83">
        <f t="shared" si="8"/>
        <v>5232.1840000000002</v>
      </c>
      <c r="Q47" s="83">
        <f t="shared" si="8"/>
        <v>5226.6229999999996</v>
      </c>
      <c r="R47" s="83">
        <f t="shared" si="8"/>
        <v>5112.9630000000016</v>
      </c>
      <c r="S47" s="83">
        <f t="shared" si="8"/>
        <v>5380.3090000000002</v>
      </c>
      <c r="T47" s="83">
        <f t="shared" si="8"/>
        <v>5803.3540000000003</v>
      </c>
      <c r="U47" s="83">
        <f t="shared" si="8"/>
        <v>6390.5689999999986</v>
      </c>
      <c r="V47" s="83">
        <f t="shared" si="8"/>
        <v>6200.3909999999996</v>
      </c>
      <c r="W47" s="83">
        <f t="shared" si="8"/>
        <v>6030.4210000000003</v>
      </c>
      <c r="X47" s="83">
        <f t="shared" si="8"/>
        <v>5504.3770000000004</v>
      </c>
      <c r="Y47" s="83">
        <f t="shared" si="8"/>
        <v>5171.246000000001</v>
      </c>
      <c r="Z47" s="84">
        <f t="shared" si="8"/>
        <v>0</v>
      </c>
      <c r="AA47" s="100">
        <f>SUM(B47:Z47)</f>
        <v>126274.52600000003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-396.1</v>
      </c>
      <c r="C4" s="18">
        <v>-500</v>
      </c>
      <c r="D4" s="18">
        <v>-480.9</v>
      </c>
      <c r="E4" s="18">
        <v>-450.4</v>
      </c>
      <c r="F4" s="18">
        <v>-500</v>
      </c>
      <c r="G4" s="18">
        <v>-500</v>
      </c>
      <c r="H4" s="18">
        <v>-500</v>
      </c>
      <c r="I4" s="18">
        <v>-51.5</v>
      </c>
      <c r="J4" s="18">
        <v>-20</v>
      </c>
      <c r="K4" s="18">
        <v>193.7</v>
      </c>
      <c r="L4" s="18">
        <v>-190.1</v>
      </c>
      <c r="M4" s="18">
        <v>-356.8</v>
      </c>
      <c r="N4" s="18">
        <v>-369.9</v>
      </c>
      <c r="O4" s="18">
        <v>-302.7</v>
      </c>
      <c r="P4" s="18">
        <v>-83</v>
      </c>
      <c r="Q4" s="18">
        <v>98.4</v>
      </c>
      <c r="R4" s="18">
        <v>95.6</v>
      </c>
      <c r="S4" s="18">
        <v>105.9</v>
      </c>
      <c r="T4" s="18">
        <v>201.3</v>
      </c>
      <c r="U4" s="18">
        <v>129.69999999999999</v>
      </c>
      <c r="V4" s="18">
        <v>7.5</v>
      </c>
      <c r="W4" s="18">
        <v>481.8</v>
      </c>
      <c r="X4" s="18">
        <v>367</v>
      </c>
      <c r="Y4" s="18">
        <v>500</v>
      </c>
      <c r="Z4" s="19"/>
      <c r="AA4" s="107">
        <f>SUM(B4:Z4)</f>
        <v>-2520.5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58</v>
      </c>
      <c r="C7" s="113">
        <v>55.41</v>
      </c>
      <c r="D7" s="113">
        <v>48.13</v>
      </c>
      <c r="E7" s="113">
        <v>44</v>
      </c>
      <c r="F7" s="113">
        <v>55.41</v>
      </c>
      <c r="G7" s="113">
        <v>63.34</v>
      </c>
      <c r="H7" s="113">
        <v>63.34</v>
      </c>
      <c r="I7" s="113">
        <v>67</v>
      </c>
      <c r="J7" s="113">
        <v>75.7</v>
      </c>
      <c r="K7" s="113">
        <v>72.62</v>
      </c>
      <c r="L7" s="113">
        <v>69.58</v>
      </c>
      <c r="M7" s="113">
        <v>64.709999999999994</v>
      </c>
      <c r="N7" s="113">
        <v>54</v>
      </c>
      <c r="O7" s="113">
        <v>35.53</v>
      </c>
      <c r="P7" s="113">
        <v>27.1</v>
      </c>
      <c r="Q7" s="113">
        <v>27.29</v>
      </c>
      <c r="R7" s="113">
        <v>27.85</v>
      </c>
      <c r="S7" s="113">
        <v>61.24</v>
      </c>
      <c r="T7" s="113">
        <v>63.46</v>
      </c>
      <c r="U7" s="113">
        <v>70.05</v>
      </c>
      <c r="V7" s="113">
        <v>71.44</v>
      </c>
      <c r="W7" s="113">
        <v>66.760000000000005</v>
      </c>
      <c r="X7" s="113">
        <v>62.97</v>
      </c>
      <c r="Y7" s="113">
        <v>55.41</v>
      </c>
      <c r="Z7" s="114"/>
      <c r="AA7" s="115">
        <v>56.680833333333339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396.1</v>
      </c>
      <c r="C15" s="129">
        <v>500</v>
      </c>
      <c r="D15" s="129">
        <v>480.9</v>
      </c>
      <c r="E15" s="129">
        <v>450.4</v>
      </c>
      <c r="F15" s="129">
        <v>500</v>
      </c>
      <c r="G15" s="129">
        <v>500</v>
      </c>
      <c r="H15" s="129">
        <v>500</v>
      </c>
      <c r="I15" s="129">
        <v>51.5</v>
      </c>
      <c r="J15" s="129">
        <v>20</v>
      </c>
      <c r="K15" s="129"/>
      <c r="L15" s="129">
        <v>190.1</v>
      </c>
      <c r="M15" s="129">
        <v>356.8</v>
      </c>
      <c r="N15" s="129">
        <v>369.9</v>
      </c>
      <c r="O15" s="129">
        <v>302.7</v>
      </c>
      <c r="P15" s="129">
        <v>83</v>
      </c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4701.3999999999996</v>
      </c>
    </row>
    <row r="16" spans="1:27" ht="30" customHeight="1" thickBot="1" x14ac:dyDescent="0.25">
      <c r="A16" s="81" t="s">
        <v>46</v>
      </c>
      <c r="B16" s="130">
        <f>IF(LEN(B$2)&gt;0,SUM(B11:B15),"")</f>
        <v>396.1</v>
      </c>
      <c r="C16" s="131">
        <f t="shared" ref="C16:Z16" si="1">IF(LEN(C$2)&gt;0,SUM(C11:C15),"")</f>
        <v>500</v>
      </c>
      <c r="D16" s="131">
        <f t="shared" si="1"/>
        <v>480.9</v>
      </c>
      <c r="E16" s="131">
        <f t="shared" si="1"/>
        <v>450.4</v>
      </c>
      <c r="F16" s="131">
        <f t="shared" si="1"/>
        <v>500</v>
      </c>
      <c r="G16" s="131">
        <f t="shared" si="1"/>
        <v>500</v>
      </c>
      <c r="H16" s="131">
        <f t="shared" si="1"/>
        <v>500</v>
      </c>
      <c r="I16" s="131">
        <f t="shared" si="1"/>
        <v>51.5</v>
      </c>
      <c r="J16" s="131">
        <f t="shared" si="1"/>
        <v>20</v>
      </c>
      <c r="K16" s="131">
        <f t="shared" si="1"/>
        <v>0</v>
      </c>
      <c r="L16" s="131">
        <f t="shared" si="1"/>
        <v>190.1</v>
      </c>
      <c r="M16" s="131">
        <f t="shared" si="1"/>
        <v>356.8</v>
      </c>
      <c r="N16" s="131">
        <f t="shared" si="1"/>
        <v>369.9</v>
      </c>
      <c r="O16" s="131">
        <f t="shared" si="1"/>
        <v>302.7</v>
      </c>
      <c r="P16" s="131">
        <f t="shared" si="1"/>
        <v>83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4701.3999999999996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>
        <v>193.7</v>
      </c>
      <c r="L23" s="129"/>
      <c r="M23" s="129"/>
      <c r="N23" s="129"/>
      <c r="O23" s="129"/>
      <c r="P23" s="129"/>
      <c r="Q23" s="129">
        <v>98.4</v>
      </c>
      <c r="R23" s="129">
        <v>95.6</v>
      </c>
      <c r="S23" s="129">
        <v>105.9</v>
      </c>
      <c r="T23" s="129">
        <v>201.3</v>
      </c>
      <c r="U23" s="129">
        <v>129.69999999999999</v>
      </c>
      <c r="V23" s="125">
        <v>7.5</v>
      </c>
      <c r="W23" s="129">
        <v>481.8</v>
      </c>
      <c r="X23" s="129">
        <v>367</v>
      </c>
      <c r="Y23" s="129">
        <v>500</v>
      </c>
      <c r="Z23" s="127"/>
      <c r="AA23" s="128">
        <f t="shared" si="2"/>
        <v>2180.9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193.7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98.4</v>
      </c>
      <c r="R24" s="131">
        <f t="shared" si="3"/>
        <v>95.6</v>
      </c>
      <c r="S24" s="131">
        <f t="shared" si="3"/>
        <v>105.9</v>
      </c>
      <c r="T24" s="131">
        <f t="shared" si="3"/>
        <v>201.3</v>
      </c>
      <c r="U24" s="131">
        <f t="shared" si="3"/>
        <v>129.69999999999999</v>
      </c>
      <c r="V24" s="131">
        <f t="shared" si="3"/>
        <v>7.5</v>
      </c>
      <c r="W24" s="131">
        <f t="shared" si="3"/>
        <v>481.8</v>
      </c>
      <c r="X24" s="131">
        <f t="shared" si="3"/>
        <v>367</v>
      </c>
      <c r="Y24" s="131">
        <f t="shared" si="3"/>
        <v>500</v>
      </c>
      <c r="Z24" s="132" t="str">
        <f t="shared" si="3"/>
        <v/>
      </c>
      <c r="AA24" s="85">
        <f t="shared" si="2"/>
        <v>2180.9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2021-04-05T11:11:17Z</dcterms:created>
  <dcterms:modified xsi:type="dcterms:W3CDTF">2021-04-05T11:11:17Z</dcterms:modified>
</cp:coreProperties>
</file>