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[1]SPOT_Orders_OverView_01!$A$45:$A$78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<sst xmlns="http://schemas.openxmlformats.org/spreadsheetml/2006/main" count="109" uniqueCount="49">
  <si>
    <t>Publication on: 04/04/2021 14:12:28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</si>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</sst>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541</c:v>
                </c:pt>
                <c:pt idx="1">
                  <c:v>541</c:v>
                </c:pt>
                <c:pt idx="2">
                  <c:v>541</c:v>
                </c:pt>
                <c:pt idx="3">
                  <c:v>541</c:v>
                </c:pt>
                <c:pt idx="4">
                  <c:v>541</c:v>
                </c:pt>
                <c:pt idx="5">
                  <c:v>541</c:v>
                </c:pt>
                <c:pt idx="6">
                  <c:v>541</c:v>
                </c:pt>
                <c:pt idx="7">
                  <c:v>541</c:v>
                </c:pt>
                <c:pt idx="8">
                  <c:v>541</c:v>
                </c:pt>
                <c:pt idx="9">
                  <c:v>541</c:v>
                </c:pt>
                <c:pt idx="10">
                  <c:v>541</c:v>
                </c:pt>
                <c:pt idx="11">
                  <c:v>541</c:v>
                </c:pt>
                <c:pt idx="12">
                  <c:v>541</c:v>
                </c:pt>
                <c:pt idx="13">
                  <c:v>541</c:v>
                </c:pt>
                <c:pt idx="14">
                  <c:v>541</c:v>
                </c:pt>
                <c:pt idx="15">
                  <c:v>541</c:v>
                </c:pt>
                <c:pt idx="16">
                  <c:v>541</c:v>
                </c:pt>
                <c:pt idx="17">
                  <c:v>541</c:v>
                </c:pt>
                <c:pt idx="18">
                  <c:v>541</c:v>
                </c:pt>
                <c:pt idx="19">
                  <c:v>541</c:v>
                </c:pt>
                <c:pt idx="20">
                  <c:v>541</c:v>
                </c:pt>
                <c:pt idx="21">
                  <c:v>541</c:v>
                </c:pt>
                <c:pt idx="22">
                  <c:v>541</c:v>
                </c:pt>
                <c:pt idx="23">
                  <c:v>541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1462.9</c:v>
                </c:pt>
                <c:pt idx="1">
                  <c:v>1462.9</c:v>
                </c:pt>
                <c:pt idx="2">
                  <c:v>1442.9</c:v>
                </c:pt>
                <c:pt idx="3">
                  <c:v>1442.9</c:v>
                </c:pt>
                <c:pt idx="4">
                  <c:v>1442.9</c:v>
                </c:pt>
                <c:pt idx="5">
                  <c:v>1462.9</c:v>
                </c:pt>
                <c:pt idx="6">
                  <c:v>1782.9</c:v>
                </c:pt>
                <c:pt idx="7">
                  <c:v>2025.0570000000002</c:v>
                </c:pt>
                <c:pt idx="8">
                  <c:v>2299.6239999999998</c:v>
                </c:pt>
                <c:pt idx="9">
                  <c:v>2357.4080000000004</c:v>
                </c:pt>
                <c:pt idx="10">
                  <c:v>2193.076</c:v>
                </c:pt>
                <c:pt idx="11">
                  <c:v>2039.808</c:v>
                </c:pt>
                <c:pt idx="12">
                  <c:v>1869.729</c:v>
                </c:pt>
                <c:pt idx="13">
                  <c:v>1762.7050000000002</c:v>
                </c:pt>
                <c:pt idx="14">
                  <c:v>1771.5620000000001</c:v>
                </c:pt>
                <c:pt idx="15">
                  <c:v>1769.65</c:v>
                </c:pt>
                <c:pt idx="16">
                  <c:v>1937.8320000000001</c:v>
                </c:pt>
                <c:pt idx="17">
                  <c:v>2459.0829999999996</c:v>
                </c:pt>
                <c:pt idx="18">
                  <c:v>2865.8349999999996</c:v>
                </c:pt>
                <c:pt idx="19">
                  <c:v>3120.7910000000002</c:v>
                </c:pt>
                <c:pt idx="20">
                  <c:v>3121.7200000000003</c:v>
                </c:pt>
                <c:pt idx="21">
                  <c:v>2608.8049999999998</c:v>
                </c:pt>
                <c:pt idx="22">
                  <c:v>2544.511</c:v>
                </c:pt>
                <c:pt idx="23">
                  <c:v>2308.9769999999999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920</c:v>
                </c:pt>
                <c:pt idx="1">
                  <c:v>921</c:v>
                </c:pt>
                <c:pt idx="2">
                  <c:v>880</c:v>
                </c:pt>
                <c:pt idx="3">
                  <c:v>886</c:v>
                </c:pt>
                <c:pt idx="4">
                  <c:v>878</c:v>
                </c:pt>
                <c:pt idx="5">
                  <c:v>1271.5</c:v>
                </c:pt>
                <c:pt idx="6">
                  <c:v>1196.2</c:v>
                </c:pt>
                <c:pt idx="7">
                  <c:v>1462</c:v>
                </c:pt>
                <c:pt idx="8">
                  <c:v>1384</c:v>
                </c:pt>
                <c:pt idx="9">
                  <c:v>1415</c:v>
                </c:pt>
                <c:pt idx="10">
                  <c:v>1423</c:v>
                </c:pt>
                <c:pt idx="11">
                  <c:v>1431</c:v>
                </c:pt>
                <c:pt idx="12">
                  <c:v>1431</c:v>
                </c:pt>
                <c:pt idx="13">
                  <c:v>1431</c:v>
                </c:pt>
                <c:pt idx="14">
                  <c:v>1423</c:v>
                </c:pt>
                <c:pt idx="15">
                  <c:v>1427</c:v>
                </c:pt>
                <c:pt idx="16">
                  <c:v>1458</c:v>
                </c:pt>
                <c:pt idx="17">
                  <c:v>1457</c:v>
                </c:pt>
                <c:pt idx="18">
                  <c:v>1473</c:v>
                </c:pt>
                <c:pt idx="19">
                  <c:v>1234.8</c:v>
                </c:pt>
                <c:pt idx="20">
                  <c:v>921.9</c:v>
                </c:pt>
                <c:pt idx="21">
                  <c:v>1163.0999999999999</c:v>
                </c:pt>
                <c:pt idx="22">
                  <c:v>1386</c:v>
                </c:pt>
                <c:pt idx="23">
                  <c:v>1322.2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1433.9380000000003</c:v>
                </c:pt>
                <c:pt idx="1">
                  <c:v>1359.6960000000004</c:v>
                </c:pt>
                <c:pt idx="2">
                  <c:v>1287.383</c:v>
                </c:pt>
                <c:pt idx="3">
                  <c:v>1191.9970000000001</c:v>
                </c:pt>
                <c:pt idx="4">
                  <c:v>1156.8089999999997</c:v>
                </c:pt>
                <c:pt idx="5">
                  <c:v>1089.01</c:v>
                </c:pt>
                <c:pt idx="6">
                  <c:v>1082.0849999999996</c:v>
                </c:pt>
                <c:pt idx="7">
                  <c:v>1256.7759999999998</c:v>
                </c:pt>
                <c:pt idx="8">
                  <c:v>1530.5859999999996</c:v>
                </c:pt>
                <c:pt idx="9">
                  <c:v>1831.0720000000001</c:v>
                </c:pt>
                <c:pt idx="10">
                  <c:v>2074.5660000000003</c:v>
                </c:pt>
                <c:pt idx="11">
                  <c:v>2240.2929999999997</c:v>
                </c:pt>
                <c:pt idx="12">
                  <c:v>2292.3760000000002</c:v>
                </c:pt>
                <c:pt idx="13">
                  <c:v>2216.1260000000002</c:v>
                </c:pt>
                <c:pt idx="14">
                  <c:v>2076.2509999999993</c:v>
                </c:pt>
                <c:pt idx="15">
                  <c:v>1817.201</c:v>
                </c:pt>
                <c:pt idx="16">
                  <c:v>1482.9739999999999</c:v>
                </c:pt>
                <c:pt idx="17">
                  <c:v>1120.5420000000004</c:v>
                </c:pt>
                <c:pt idx="18">
                  <c:v>854.04899999999986</c:v>
                </c:pt>
                <c:pt idx="19">
                  <c:v>748.55200000000013</c:v>
                </c:pt>
                <c:pt idx="20">
                  <c:v>722.51500000000021</c:v>
                </c:pt>
                <c:pt idx="21">
                  <c:v>675.08300000000008</c:v>
                </c:pt>
                <c:pt idx="22">
                  <c:v>636.05600000000004</c:v>
                </c:pt>
                <c:pt idx="23">
                  <c:v>616.8610000000001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381</c:v>
                </c:pt>
                <c:pt idx="7">
                  <c:v>360</c:v>
                </c:pt>
                <c:pt idx="8">
                  <c:v>286</c:v>
                </c:pt>
                <c:pt idx="9">
                  <c:v>106</c:v>
                </c:pt>
                <c:pt idx="10">
                  <c:v>79</c:v>
                </c:pt>
                <c:pt idx="11">
                  <c:v>104</c:v>
                </c:pt>
                <c:pt idx="12">
                  <c:v>180</c:v>
                </c:pt>
                <c:pt idx="13">
                  <c:v>76</c:v>
                </c:pt>
                <c:pt idx="14">
                  <c:v>38</c:v>
                </c:pt>
                <c:pt idx="15">
                  <c:v>73</c:v>
                </c:pt>
                <c:pt idx="16">
                  <c:v>73</c:v>
                </c:pt>
                <c:pt idx="17">
                  <c:v>38</c:v>
                </c:pt>
                <c:pt idx="18">
                  <c:v>108</c:v>
                </c:pt>
                <c:pt idx="19">
                  <c:v>767</c:v>
                </c:pt>
                <c:pt idx="20">
                  <c:v>997</c:v>
                </c:pt>
                <c:pt idx="21">
                  <c:v>719</c:v>
                </c:pt>
                <c:pt idx="22">
                  <c:v>141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8390488"/>
        <c:axId val="3383908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4357.8259999999991</c:v>
                </c:pt>
                <c:pt idx="1">
                  <c:v>4284.6279999999988</c:v>
                </c:pt>
                <c:pt idx="2">
                  <c:v>4151.24</c:v>
                </c:pt>
                <c:pt idx="3">
                  <c:v>4061.849999999999</c:v>
                </c:pt>
                <c:pt idx="4">
                  <c:v>4018.6730000000007</c:v>
                </c:pt>
                <c:pt idx="5">
                  <c:v>4390.4490000000014</c:v>
                </c:pt>
                <c:pt idx="6">
                  <c:v>4983.2310000000007</c:v>
                </c:pt>
                <c:pt idx="7">
                  <c:v>5644.8329999999978</c:v>
                </c:pt>
                <c:pt idx="8">
                  <c:v>6041.2100000000009</c:v>
                </c:pt>
                <c:pt idx="9">
                  <c:v>6250.48</c:v>
                </c:pt>
                <c:pt idx="10">
                  <c:v>6310.6420000000007</c:v>
                </c:pt>
                <c:pt idx="11">
                  <c:v>6356.1010000000006</c:v>
                </c:pt>
                <c:pt idx="12">
                  <c:v>6314.1049999999996</c:v>
                </c:pt>
                <c:pt idx="13">
                  <c:v>6026.831000000001</c:v>
                </c:pt>
                <c:pt idx="14">
                  <c:v>5849.813000000001</c:v>
                </c:pt>
                <c:pt idx="15">
                  <c:v>5627.8509999999969</c:v>
                </c:pt>
                <c:pt idx="16">
                  <c:v>5492.8060000000005</c:v>
                </c:pt>
                <c:pt idx="17">
                  <c:v>5615.625</c:v>
                </c:pt>
                <c:pt idx="18">
                  <c:v>5841.884</c:v>
                </c:pt>
                <c:pt idx="19">
                  <c:v>6412.0989999999993</c:v>
                </c:pt>
                <c:pt idx="20">
                  <c:v>6304.121000000001</c:v>
                </c:pt>
                <c:pt idx="21">
                  <c:v>5706.9480000000003</c:v>
                </c:pt>
                <c:pt idx="22">
                  <c:v>5248.5669999999982</c:v>
                </c:pt>
                <c:pt idx="23">
                  <c:v>4789.0520000000015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390488"/>
        <c:axId val="3383908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52.14</c:v>
                </c:pt>
                <c:pt idx="1">
                  <c:v>48.99</c:v>
                </c:pt>
                <c:pt idx="2">
                  <c:v>48.7</c:v>
                </c:pt>
                <c:pt idx="3">
                  <c:v>48.76</c:v>
                </c:pt>
                <c:pt idx="4">
                  <c:v>49.89</c:v>
                </c:pt>
                <c:pt idx="5">
                  <c:v>52.71</c:v>
                </c:pt>
                <c:pt idx="6">
                  <c:v>60.33</c:v>
                </c:pt>
                <c:pt idx="7">
                  <c:v>69.34</c:v>
                </c:pt>
                <c:pt idx="8">
                  <c:v>73.95</c:v>
                </c:pt>
                <c:pt idx="9">
                  <c:v>70.38</c:v>
                </c:pt>
                <c:pt idx="10">
                  <c:v>67.87</c:v>
                </c:pt>
                <c:pt idx="11">
                  <c:v>65.239999999999995</c:v>
                </c:pt>
                <c:pt idx="12">
                  <c:v>65.239999999999995</c:v>
                </c:pt>
                <c:pt idx="13">
                  <c:v>57.1</c:v>
                </c:pt>
                <c:pt idx="14">
                  <c:v>57.1</c:v>
                </c:pt>
                <c:pt idx="15">
                  <c:v>57.1</c:v>
                </c:pt>
                <c:pt idx="16">
                  <c:v>65.239999999999995</c:v>
                </c:pt>
                <c:pt idx="17">
                  <c:v>65.239999999999995</c:v>
                </c:pt>
                <c:pt idx="18">
                  <c:v>68.77</c:v>
                </c:pt>
                <c:pt idx="19">
                  <c:v>84.58</c:v>
                </c:pt>
                <c:pt idx="20">
                  <c:v>85.05</c:v>
                </c:pt>
                <c:pt idx="21">
                  <c:v>65.75</c:v>
                </c:pt>
                <c:pt idx="22">
                  <c:v>65.239999999999995</c:v>
                </c:pt>
                <c:pt idx="23">
                  <c:v>57.1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391664"/>
        <c:axId val="338391272"/>
      </c:lineChart>
      <c:catAx>
        <c:axId val="338390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390880"/>
        <c:crosses val="autoZero"/>
        <c:auto val="1"/>
        <c:lblAlgn val="ctr"/>
        <c:lblOffset val="100"/>
        <c:noMultiLvlLbl val="0"/>
      </c:catAx>
      <c:valAx>
        <c:axId val="338390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390488"/>
        <c:crosses val="autoZero"/>
        <c:crossBetween val="between"/>
      </c:valAx>
      <c:valAx>
        <c:axId val="3383912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391664"/>
        <c:crosses val="max"/>
        <c:crossBetween val="between"/>
      </c:valAx>
      <c:catAx>
        <c:axId val="338391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83912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44291</v>
          </cell>
        </row>
        <row r="5">
          <cell r="C5" t="str">
            <v>DAM</v>
          </cell>
        </row>
        <row r="26">
          <cell r="C26">
            <v>12984</v>
          </cell>
        </row>
        <row r="27">
          <cell r="C27">
            <v>49556.473000000042</v>
          </cell>
        </row>
        <row r="28">
          <cell r="C28">
            <v>4552</v>
          </cell>
        </row>
        <row r="29">
          <cell r="C29">
            <v>30195.7</v>
          </cell>
        </row>
        <row r="30">
          <cell r="C30">
            <v>32792.796999999999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22546.783000000003</v>
          </cell>
        </row>
        <row r="39">
          <cell r="C39">
            <v>26728.996999999999</v>
          </cell>
        </row>
        <row r="40">
          <cell r="C40">
            <v>75490.584999999992</v>
          </cell>
        </row>
        <row r="41">
          <cell r="C41">
            <v>0</v>
          </cell>
        </row>
        <row r="42">
          <cell r="C42">
            <v>2762.0000000000005</v>
          </cell>
        </row>
        <row r="43">
          <cell r="C43">
            <v>2552.5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52.14</v>
          </cell>
          <cell r="C7">
            <v>48.99</v>
          </cell>
          <cell r="D7">
            <v>48.7</v>
          </cell>
          <cell r="E7">
            <v>48.76</v>
          </cell>
          <cell r="F7">
            <v>49.89</v>
          </cell>
          <cell r="G7">
            <v>52.71</v>
          </cell>
          <cell r="H7">
            <v>60.33</v>
          </cell>
          <cell r="I7">
            <v>69.34</v>
          </cell>
          <cell r="J7">
            <v>73.95</v>
          </cell>
          <cell r="K7">
            <v>70.38</v>
          </cell>
          <cell r="L7">
            <v>67.87</v>
          </cell>
          <cell r="M7">
            <v>65.239999999999995</v>
          </cell>
          <cell r="N7">
            <v>65.239999999999995</v>
          </cell>
          <cell r="O7">
            <v>57.1</v>
          </cell>
          <cell r="P7">
            <v>57.1</v>
          </cell>
          <cell r="Q7">
            <v>57.1</v>
          </cell>
          <cell r="R7">
            <v>65.239999999999995</v>
          </cell>
          <cell r="S7">
            <v>65.239999999999995</v>
          </cell>
          <cell r="T7">
            <v>68.77</v>
          </cell>
          <cell r="U7">
            <v>84.58</v>
          </cell>
          <cell r="V7">
            <v>85.05</v>
          </cell>
          <cell r="W7">
            <v>65.75</v>
          </cell>
          <cell r="X7">
            <v>65.239999999999995</v>
          </cell>
          <cell r="Y7">
            <v>57.1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52.14</v>
          </cell>
          <cell r="C7">
            <v>48.99</v>
          </cell>
          <cell r="D7">
            <v>48.7</v>
          </cell>
          <cell r="E7">
            <v>48.76</v>
          </cell>
          <cell r="F7">
            <v>49.89</v>
          </cell>
          <cell r="G7">
            <v>52.71</v>
          </cell>
          <cell r="H7">
            <v>60.33</v>
          </cell>
          <cell r="I7">
            <v>69.34</v>
          </cell>
          <cell r="J7">
            <v>73.95</v>
          </cell>
          <cell r="K7">
            <v>70.38</v>
          </cell>
          <cell r="L7">
            <v>67.87</v>
          </cell>
          <cell r="M7">
            <v>65.239999999999995</v>
          </cell>
          <cell r="N7">
            <v>65.239999999999995</v>
          </cell>
          <cell r="O7">
            <v>57.1</v>
          </cell>
          <cell r="P7">
            <v>57.1</v>
          </cell>
          <cell r="Q7">
            <v>57.1</v>
          </cell>
          <cell r="R7">
            <v>65.239999999999995</v>
          </cell>
          <cell r="S7">
            <v>65.239999999999995</v>
          </cell>
          <cell r="T7">
            <v>68.77</v>
          </cell>
          <cell r="U7">
            <v>84.58</v>
          </cell>
          <cell r="V7">
            <v>85.05</v>
          </cell>
          <cell r="W7">
            <v>65.75</v>
          </cell>
          <cell r="X7">
            <v>65.239999999999995</v>
          </cell>
          <cell r="Y7">
            <v>57.1</v>
          </cell>
        </row>
        <row r="12">
          <cell r="B12">
            <v>192</v>
          </cell>
          <cell r="C12">
            <v>192</v>
          </cell>
          <cell r="D12">
            <v>192</v>
          </cell>
          <cell r="E12">
            <v>192</v>
          </cell>
          <cell r="F12">
            <v>192</v>
          </cell>
          <cell r="G12">
            <v>192</v>
          </cell>
          <cell r="H12">
            <v>192</v>
          </cell>
          <cell r="I12">
            <v>192</v>
          </cell>
          <cell r="J12">
            <v>192</v>
          </cell>
          <cell r="K12">
            <v>192</v>
          </cell>
          <cell r="L12">
            <v>192</v>
          </cell>
          <cell r="M12">
            <v>192</v>
          </cell>
          <cell r="N12">
            <v>192</v>
          </cell>
          <cell r="O12">
            <v>192</v>
          </cell>
          <cell r="P12">
            <v>192</v>
          </cell>
          <cell r="Q12">
            <v>192</v>
          </cell>
          <cell r="R12">
            <v>192</v>
          </cell>
          <cell r="S12">
            <v>192</v>
          </cell>
          <cell r="T12">
            <v>192</v>
          </cell>
          <cell r="U12">
            <v>192</v>
          </cell>
          <cell r="V12">
            <v>192</v>
          </cell>
          <cell r="W12">
            <v>192</v>
          </cell>
          <cell r="X12">
            <v>192</v>
          </cell>
          <cell r="Y12">
            <v>192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5">
          <cell r="B25">
            <v>350</v>
          </cell>
          <cell r="C25">
            <v>350</v>
          </cell>
          <cell r="D25">
            <v>350</v>
          </cell>
          <cell r="E25">
            <v>350</v>
          </cell>
          <cell r="F25">
            <v>350</v>
          </cell>
          <cell r="G25">
            <v>350</v>
          </cell>
          <cell r="H25">
            <v>417</v>
          </cell>
          <cell r="I25">
            <v>417</v>
          </cell>
          <cell r="J25">
            <v>417</v>
          </cell>
          <cell r="K25">
            <v>412</v>
          </cell>
          <cell r="L25">
            <v>405</v>
          </cell>
          <cell r="M25">
            <v>405</v>
          </cell>
          <cell r="N25">
            <v>405</v>
          </cell>
          <cell r="O25">
            <v>405</v>
          </cell>
          <cell r="P25">
            <v>405</v>
          </cell>
          <cell r="Q25">
            <v>405</v>
          </cell>
          <cell r="R25">
            <v>405</v>
          </cell>
          <cell r="S25">
            <v>405</v>
          </cell>
          <cell r="T25">
            <v>410</v>
          </cell>
          <cell r="U25">
            <v>410</v>
          </cell>
          <cell r="V25">
            <v>410</v>
          </cell>
          <cell r="W25">
            <v>410</v>
          </cell>
          <cell r="X25">
            <v>410</v>
          </cell>
          <cell r="Y25">
            <v>410</v>
          </cell>
        </row>
        <row r="26">
          <cell r="H26">
            <v>100</v>
          </cell>
          <cell r="I26">
            <v>219.89099999999999</v>
          </cell>
          <cell r="J26">
            <v>346</v>
          </cell>
          <cell r="K26">
            <v>346</v>
          </cell>
          <cell r="L26">
            <v>141.71</v>
          </cell>
          <cell r="M26">
            <v>100</v>
          </cell>
          <cell r="N26">
            <v>100</v>
          </cell>
          <cell r="O26">
            <v>100</v>
          </cell>
          <cell r="P26">
            <v>100</v>
          </cell>
          <cell r="Q26">
            <v>100</v>
          </cell>
          <cell r="R26">
            <v>100</v>
          </cell>
          <cell r="S26">
            <v>100</v>
          </cell>
          <cell r="T26">
            <v>344.07299999999998</v>
          </cell>
          <cell r="U26">
            <v>520</v>
          </cell>
          <cell r="V26">
            <v>520</v>
          </cell>
          <cell r="W26">
            <v>100</v>
          </cell>
          <cell r="X26">
            <v>100</v>
          </cell>
          <cell r="Y26">
            <v>100</v>
          </cell>
        </row>
        <row r="27">
          <cell r="B27">
            <v>300</v>
          </cell>
          <cell r="C27">
            <v>300</v>
          </cell>
          <cell r="D27">
            <v>300</v>
          </cell>
          <cell r="E27">
            <v>300</v>
          </cell>
          <cell r="F27">
            <v>300</v>
          </cell>
          <cell r="G27">
            <v>300</v>
          </cell>
          <cell r="H27">
            <v>378</v>
          </cell>
          <cell r="I27">
            <v>378</v>
          </cell>
          <cell r="J27">
            <v>378</v>
          </cell>
          <cell r="K27">
            <v>378</v>
          </cell>
          <cell r="L27">
            <v>378</v>
          </cell>
          <cell r="M27">
            <v>378</v>
          </cell>
          <cell r="N27">
            <v>378</v>
          </cell>
          <cell r="O27">
            <v>339.80500000000001</v>
          </cell>
          <cell r="P27">
            <v>348.66199999999998</v>
          </cell>
          <cell r="Q27">
            <v>306.75</v>
          </cell>
          <cell r="R27">
            <v>378</v>
          </cell>
          <cell r="S27">
            <v>378</v>
          </cell>
          <cell r="T27">
            <v>378</v>
          </cell>
          <cell r="U27">
            <v>378</v>
          </cell>
          <cell r="V27">
            <v>378</v>
          </cell>
          <cell r="W27">
            <v>378</v>
          </cell>
          <cell r="X27">
            <v>378</v>
          </cell>
          <cell r="Y27">
            <v>325.24</v>
          </cell>
        </row>
        <row r="28">
          <cell r="J28">
            <v>128.41300000000001</v>
          </cell>
          <cell r="K28">
            <v>234.309</v>
          </cell>
          <cell r="L28">
            <v>298</v>
          </cell>
          <cell r="M28">
            <v>203.97499999999999</v>
          </cell>
          <cell r="N28">
            <v>33.896000000000001</v>
          </cell>
          <cell r="R28">
            <v>1.9990000000000001</v>
          </cell>
          <cell r="S28">
            <v>355.54</v>
          </cell>
          <cell r="T28">
            <v>428</v>
          </cell>
          <cell r="U28">
            <v>428</v>
          </cell>
          <cell r="V28">
            <v>428</v>
          </cell>
          <cell r="W28">
            <v>428</v>
          </cell>
          <cell r="X28">
            <v>372.01</v>
          </cell>
          <cell r="Y28">
            <v>220</v>
          </cell>
        </row>
        <row r="31">
          <cell r="B31">
            <v>5</v>
          </cell>
          <cell r="C31">
            <v>5</v>
          </cell>
          <cell r="D31">
            <v>5</v>
          </cell>
          <cell r="E31">
            <v>5</v>
          </cell>
          <cell r="F31">
            <v>5</v>
          </cell>
          <cell r="G31">
            <v>5</v>
          </cell>
          <cell r="H31">
            <v>5</v>
          </cell>
          <cell r="I31">
            <v>5</v>
          </cell>
          <cell r="J31">
            <v>5</v>
          </cell>
          <cell r="K31">
            <v>5</v>
          </cell>
          <cell r="L31">
            <v>5</v>
          </cell>
          <cell r="M31">
            <v>5</v>
          </cell>
          <cell r="N31">
            <v>5</v>
          </cell>
          <cell r="O31">
            <v>5</v>
          </cell>
          <cell r="P31">
            <v>5</v>
          </cell>
          <cell r="Q31">
            <v>5</v>
          </cell>
          <cell r="R31">
            <v>5</v>
          </cell>
          <cell r="S31">
            <v>5</v>
          </cell>
          <cell r="T31">
            <v>5</v>
          </cell>
          <cell r="U31">
            <v>5</v>
          </cell>
          <cell r="V31">
            <v>5</v>
          </cell>
          <cell r="W31">
            <v>5</v>
          </cell>
          <cell r="X31">
            <v>5</v>
          </cell>
          <cell r="Y31">
            <v>5</v>
          </cell>
        </row>
        <row r="32">
          <cell r="H32">
            <v>5</v>
          </cell>
          <cell r="I32">
            <v>5</v>
          </cell>
          <cell r="J32">
            <v>5</v>
          </cell>
          <cell r="K32">
            <v>5</v>
          </cell>
          <cell r="L32">
            <v>5</v>
          </cell>
          <cell r="M32">
            <v>5</v>
          </cell>
          <cell r="N32">
            <v>5</v>
          </cell>
          <cell r="O32">
            <v>5</v>
          </cell>
          <cell r="P32">
            <v>5</v>
          </cell>
          <cell r="Q32">
            <v>5</v>
          </cell>
          <cell r="R32">
            <v>5</v>
          </cell>
          <cell r="S32">
            <v>5</v>
          </cell>
          <cell r="T32">
            <v>5</v>
          </cell>
          <cell r="U32">
            <v>5</v>
          </cell>
          <cell r="V32">
            <v>5</v>
          </cell>
          <cell r="W32">
            <v>5</v>
          </cell>
          <cell r="X32">
            <v>5</v>
          </cell>
          <cell r="Y32">
            <v>5</v>
          </cell>
        </row>
        <row r="33">
          <cell r="B33">
            <v>250</v>
          </cell>
          <cell r="C33">
            <v>250</v>
          </cell>
          <cell r="D33">
            <v>250</v>
          </cell>
          <cell r="E33">
            <v>250</v>
          </cell>
          <cell r="F33">
            <v>250</v>
          </cell>
          <cell r="G33">
            <v>250</v>
          </cell>
          <cell r="H33">
            <v>300</v>
          </cell>
          <cell r="I33">
            <v>300</v>
          </cell>
          <cell r="J33">
            <v>300</v>
          </cell>
          <cell r="K33">
            <v>300</v>
          </cell>
          <cell r="L33">
            <v>300</v>
          </cell>
          <cell r="M33">
            <v>300</v>
          </cell>
          <cell r="N33">
            <v>300</v>
          </cell>
          <cell r="O33">
            <v>300</v>
          </cell>
          <cell r="P33">
            <v>300</v>
          </cell>
          <cell r="Q33">
            <v>300</v>
          </cell>
          <cell r="R33">
            <v>300</v>
          </cell>
          <cell r="S33">
            <v>300</v>
          </cell>
          <cell r="T33">
            <v>300</v>
          </cell>
          <cell r="U33">
            <v>350</v>
          </cell>
          <cell r="V33">
            <v>350</v>
          </cell>
          <cell r="W33">
            <v>300</v>
          </cell>
          <cell r="X33">
            <v>300</v>
          </cell>
          <cell r="Y33">
            <v>300</v>
          </cell>
        </row>
        <row r="34">
          <cell r="Q34">
            <v>40</v>
          </cell>
          <cell r="R34">
            <v>150</v>
          </cell>
          <cell r="S34">
            <v>250</v>
          </cell>
          <cell r="T34">
            <v>250</v>
          </cell>
          <cell r="U34">
            <v>250</v>
          </cell>
          <cell r="V34">
            <v>250</v>
          </cell>
          <cell r="W34">
            <v>250</v>
          </cell>
          <cell r="X34">
            <v>250</v>
          </cell>
          <cell r="Y34">
            <v>250</v>
          </cell>
        </row>
        <row r="35">
          <cell r="B35">
            <v>230</v>
          </cell>
          <cell r="C35">
            <v>230</v>
          </cell>
          <cell r="D35">
            <v>230</v>
          </cell>
          <cell r="E35">
            <v>230</v>
          </cell>
          <cell r="F35">
            <v>230</v>
          </cell>
          <cell r="G35">
            <v>230</v>
          </cell>
          <cell r="H35">
            <v>230</v>
          </cell>
          <cell r="I35">
            <v>312.26600000000002</v>
          </cell>
          <cell r="J35">
            <v>332.31099999999998</v>
          </cell>
          <cell r="K35">
            <v>319.19900000000001</v>
          </cell>
          <cell r="L35">
            <v>282.46600000000001</v>
          </cell>
          <cell r="M35">
            <v>264.93299999999999</v>
          </cell>
          <cell r="N35">
            <v>264.93299999999999</v>
          </cell>
          <cell r="O35">
            <v>230</v>
          </cell>
          <cell r="P35">
            <v>230</v>
          </cell>
          <cell r="Q35">
            <v>230</v>
          </cell>
          <cell r="R35">
            <v>264.93299999999999</v>
          </cell>
          <cell r="S35">
            <v>319.86599999999999</v>
          </cell>
          <cell r="T35">
            <v>332.43400000000003</v>
          </cell>
          <cell r="U35">
            <v>346.89100000000002</v>
          </cell>
          <cell r="V35">
            <v>347.31799999999998</v>
          </cell>
          <cell r="W35">
            <v>326.66699999999997</v>
          </cell>
          <cell r="X35">
            <v>319.86599999999999</v>
          </cell>
          <cell r="Y35">
            <v>290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200</v>
          </cell>
          <cell r="C37">
            <v>200</v>
          </cell>
          <cell r="D37">
            <v>180</v>
          </cell>
          <cell r="E37">
            <v>180</v>
          </cell>
          <cell r="F37">
            <v>180</v>
          </cell>
          <cell r="G37">
            <v>200</v>
          </cell>
          <cell r="H37">
            <v>220</v>
          </cell>
          <cell r="I37">
            <v>260</v>
          </cell>
          <cell r="J37">
            <v>260</v>
          </cell>
          <cell r="K37">
            <v>230</v>
          </cell>
          <cell r="L37">
            <v>250</v>
          </cell>
          <cell r="M37">
            <v>250</v>
          </cell>
          <cell r="N37">
            <v>250</v>
          </cell>
          <cell r="O37">
            <v>250</v>
          </cell>
          <cell r="P37">
            <v>250</v>
          </cell>
          <cell r="Q37">
            <v>250</v>
          </cell>
          <cell r="R37">
            <v>200</v>
          </cell>
          <cell r="S37">
            <v>212.77699999999999</v>
          </cell>
          <cell r="T37">
            <v>285.428</v>
          </cell>
          <cell r="U37">
            <v>300</v>
          </cell>
          <cell r="V37">
            <v>300.50200000000001</v>
          </cell>
          <cell r="W37">
            <v>278.238</v>
          </cell>
          <cell r="X37">
            <v>276.73500000000001</v>
          </cell>
          <cell r="Y37">
            <v>275.83699999999999</v>
          </cell>
        </row>
        <row r="40">
          <cell r="H40">
            <v>200</v>
          </cell>
          <cell r="I40">
            <v>150</v>
          </cell>
          <cell r="J40">
            <v>120</v>
          </cell>
          <cell r="K40">
            <v>20</v>
          </cell>
          <cell r="L40">
            <v>20</v>
          </cell>
          <cell r="M40">
            <v>20</v>
          </cell>
          <cell r="N40">
            <v>20</v>
          </cell>
          <cell r="O40">
            <v>20</v>
          </cell>
          <cell r="U40">
            <v>130</v>
          </cell>
          <cell r="V40">
            <v>150</v>
          </cell>
          <cell r="W40">
            <v>130</v>
          </cell>
          <cell r="X40">
            <v>20</v>
          </cell>
        </row>
        <row r="41">
          <cell r="H41">
            <v>80</v>
          </cell>
          <cell r="I41">
            <v>95</v>
          </cell>
          <cell r="J41">
            <v>95</v>
          </cell>
          <cell r="K41">
            <v>15</v>
          </cell>
          <cell r="L41">
            <v>15</v>
          </cell>
          <cell r="M41">
            <v>15</v>
          </cell>
          <cell r="N41">
            <v>15</v>
          </cell>
          <cell r="O41">
            <v>15</v>
          </cell>
          <cell r="U41">
            <v>70</v>
          </cell>
          <cell r="V41">
            <v>75</v>
          </cell>
          <cell r="W41">
            <v>75</v>
          </cell>
          <cell r="X41">
            <v>15</v>
          </cell>
        </row>
        <row r="42">
          <cell r="H42">
            <v>75</v>
          </cell>
          <cell r="I42">
            <v>60</v>
          </cell>
          <cell r="U42">
            <v>45</v>
          </cell>
          <cell r="V42">
            <v>75</v>
          </cell>
          <cell r="W42">
            <v>45</v>
          </cell>
        </row>
        <row r="43">
          <cell r="T43">
            <v>40</v>
          </cell>
          <cell r="U43">
            <v>142</v>
          </cell>
          <cell r="V43">
            <v>142</v>
          </cell>
          <cell r="W43">
            <v>126</v>
          </cell>
        </row>
        <row r="44">
          <cell r="V44">
            <v>97</v>
          </cell>
          <cell r="W44">
            <v>97</v>
          </cell>
        </row>
        <row r="45">
          <cell r="N45">
            <v>90</v>
          </cell>
        </row>
        <row r="46">
          <cell r="Q46">
            <v>35</v>
          </cell>
          <cell r="R46">
            <v>35</v>
          </cell>
        </row>
        <row r="48">
          <cell r="U48">
            <v>90</v>
          </cell>
          <cell r="V48">
            <v>90</v>
          </cell>
          <cell r="W48">
            <v>90</v>
          </cell>
          <cell r="X48">
            <v>30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U51">
            <v>150</v>
          </cell>
          <cell r="V51">
            <v>250</v>
          </cell>
          <cell r="W51">
            <v>70</v>
          </cell>
        </row>
        <row r="52">
          <cell r="U52">
            <v>16</v>
          </cell>
          <cell r="V52">
            <v>32</v>
          </cell>
        </row>
        <row r="54">
          <cell r="I54">
            <v>55</v>
          </cell>
          <cell r="J54">
            <v>55</v>
          </cell>
          <cell r="K54">
            <v>55</v>
          </cell>
          <cell r="L54">
            <v>30</v>
          </cell>
          <cell r="M54">
            <v>55</v>
          </cell>
          <cell r="N54">
            <v>15</v>
          </cell>
          <cell r="O54">
            <v>15</v>
          </cell>
          <cell r="T54">
            <v>30</v>
          </cell>
          <cell r="U54">
            <v>60</v>
          </cell>
          <cell r="V54">
            <v>60</v>
          </cell>
          <cell r="W54">
            <v>60</v>
          </cell>
          <cell r="X54">
            <v>50</v>
          </cell>
        </row>
        <row r="55">
          <cell r="P55">
            <v>38</v>
          </cell>
          <cell r="Q55">
            <v>38</v>
          </cell>
          <cell r="R55">
            <v>38</v>
          </cell>
          <cell r="S55">
            <v>38</v>
          </cell>
          <cell r="T55">
            <v>38</v>
          </cell>
          <cell r="U55">
            <v>38</v>
          </cell>
        </row>
        <row r="57">
          <cell r="J57">
            <v>16</v>
          </cell>
          <cell r="K57">
            <v>16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1433.9380000000003</v>
          </cell>
          <cell r="C59">
            <v>1359.6960000000004</v>
          </cell>
          <cell r="D59">
            <v>1287.383</v>
          </cell>
          <cell r="E59">
            <v>1191.9970000000001</v>
          </cell>
          <cell r="F59">
            <v>1156.8089999999997</v>
          </cell>
          <cell r="G59">
            <v>1089.01</v>
          </cell>
          <cell r="H59">
            <v>1082.0849999999996</v>
          </cell>
          <cell r="I59">
            <v>1256.7759999999998</v>
          </cell>
          <cell r="J59">
            <v>1530.5859999999996</v>
          </cell>
          <cell r="K59">
            <v>1831.0720000000001</v>
          </cell>
          <cell r="L59">
            <v>2074.5660000000003</v>
          </cell>
          <cell r="M59">
            <v>2240.2929999999997</v>
          </cell>
          <cell r="N59">
            <v>2292.3760000000002</v>
          </cell>
          <cell r="O59">
            <v>2216.1260000000002</v>
          </cell>
          <cell r="P59">
            <v>2076.2509999999993</v>
          </cell>
          <cell r="Q59">
            <v>1817.201</v>
          </cell>
          <cell r="R59">
            <v>1482.9739999999999</v>
          </cell>
          <cell r="S59">
            <v>1120.5420000000004</v>
          </cell>
          <cell r="T59">
            <v>854.04899999999986</v>
          </cell>
          <cell r="U59">
            <v>748.55200000000013</v>
          </cell>
          <cell r="V59">
            <v>722.51500000000021</v>
          </cell>
          <cell r="W59">
            <v>675.08300000000008</v>
          </cell>
          <cell r="X59">
            <v>636.05600000000004</v>
          </cell>
          <cell r="Y59">
            <v>616.8610000000001</v>
          </cell>
        </row>
        <row r="72">
          <cell r="B72">
            <v>196</v>
          </cell>
          <cell r="C72">
            <v>197</v>
          </cell>
          <cell r="D72">
            <v>175</v>
          </cell>
          <cell r="E72">
            <v>175</v>
          </cell>
          <cell r="F72">
            <v>175</v>
          </cell>
          <cell r="G72">
            <v>258</v>
          </cell>
          <cell r="H72">
            <v>253</v>
          </cell>
          <cell r="I72">
            <v>240</v>
          </cell>
          <cell r="J72">
            <v>201</v>
          </cell>
          <cell r="K72">
            <v>235</v>
          </cell>
          <cell r="L72">
            <v>240</v>
          </cell>
          <cell r="M72">
            <v>252</v>
          </cell>
          <cell r="N72">
            <v>245</v>
          </cell>
          <cell r="O72">
            <v>245</v>
          </cell>
          <cell r="P72">
            <v>245</v>
          </cell>
          <cell r="Q72">
            <v>245</v>
          </cell>
          <cell r="R72">
            <v>270</v>
          </cell>
          <cell r="S72">
            <v>265</v>
          </cell>
          <cell r="T72">
            <v>270</v>
          </cell>
          <cell r="U72">
            <v>265</v>
          </cell>
          <cell r="V72">
            <v>165</v>
          </cell>
          <cell r="W72">
            <v>165</v>
          </cell>
          <cell r="X72">
            <v>165</v>
          </cell>
          <cell r="Y72">
            <v>165</v>
          </cell>
        </row>
        <row r="73">
          <cell r="B73">
            <v>274</v>
          </cell>
          <cell r="C73">
            <v>274</v>
          </cell>
          <cell r="D73">
            <v>255</v>
          </cell>
          <cell r="E73">
            <v>261</v>
          </cell>
          <cell r="F73">
            <v>253</v>
          </cell>
          <cell r="G73">
            <v>283</v>
          </cell>
          <cell r="H73">
            <v>272</v>
          </cell>
          <cell r="I73">
            <v>272</v>
          </cell>
          <cell r="J73">
            <v>233</v>
          </cell>
          <cell r="K73">
            <v>230</v>
          </cell>
          <cell r="L73">
            <v>233</v>
          </cell>
          <cell r="M73">
            <v>229</v>
          </cell>
          <cell r="N73">
            <v>236</v>
          </cell>
          <cell r="O73">
            <v>236</v>
          </cell>
          <cell r="P73">
            <v>228</v>
          </cell>
          <cell r="Q73">
            <v>232</v>
          </cell>
          <cell r="R73">
            <v>238</v>
          </cell>
          <cell r="S73">
            <v>242</v>
          </cell>
          <cell r="T73">
            <v>253</v>
          </cell>
          <cell r="U73">
            <v>253</v>
          </cell>
          <cell r="V73">
            <v>269</v>
          </cell>
          <cell r="W73">
            <v>271</v>
          </cell>
          <cell r="X73">
            <v>271</v>
          </cell>
          <cell r="Y73">
            <v>261</v>
          </cell>
        </row>
        <row r="74">
          <cell r="B74">
            <v>400</v>
          </cell>
          <cell r="C74">
            <v>400</v>
          </cell>
          <cell r="D74">
            <v>400</v>
          </cell>
          <cell r="E74">
            <v>400</v>
          </cell>
          <cell r="F74">
            <v>400</v>
          </cell>
          <cell r="G74">
            <v>400</v>
          </cell>
          <cell r="H74">
            <v>400</v>
          </cell>
          <cell r="I74">
            <v>400</v>
          </cell>
          <cell r="J74">
            <v>400</v>
          </cell>
          <cell r="K74">
            <v>400</v>
          </cell>
          <cell r="L74">
            <v>400</v>
          </cell>
          <cell r="M74">
            <v>400</v>
          </cell>
          <cell r="N74">
            <v>400</v>
          </cell>
          <cell r="O74">
            <v>400</v>
          </cell>
          <cell r="P74">
            <v>400</v>
          </cell>
          <cell r="Q74">
            <v>400</v>
          </cell>
          <cell r="R74">
            <v>400</v>
          </cell>
          <cell r="S74">
            <v>400</v>
          </cell>
          <cell r="T74">
            <v>400</v>
          </cell>
          <cell r="U74">
            <v>400</v>
          </cell>
          <cell r="V74">
            <v>400</v>
          </cell>
          <cell r="W74">
            <v>400</v>
          </cell>
          <cell r="X74">
            <v>400</v>
          </cell>
          <cell r="Y74">
            <v>400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50</v>
          </cell>
          <cell r="F75">
            <v>50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G76">
            <v>280.5</v>
          </cell>
          <cell r="H76">
            <v>221.2</v>
          </cell>
          <cell r="I76">
            <v>500</v>
          </cell>
          <cell r="J76">
            <v>500</v>
          </cell>
          <cell r="K76">
            <v>500</v>
          </cell>
          <cell r="L76">
            <v>500</v>
          </cell>
          <cell r="M76">
            <v>500</v>
          </cell>
          <cell r="N76">
            <v>500</v>
          </cell>
          <cell r="O76">
            <v>500</v>
          </cell>
          <cell r="P76">
            <v>500</v>
          </cell>
          <cell r="Q76">
            <v>500</v>
          </cell>
          <cell r="R76">
            <v>500</v>
          </cell>
          <cell r="S76">
            <v>500</v>
          </cell>
          <cell r="T76">
            <v>500</v>
          </cell>
          <cell r="U76">
            <v>266.8</v>
          </cell>
          <cell r="V76">
            <v>37.9</v>
          </cell>
          <cell r="W76">
            <v>277.10000000000002</v>
          </cell>
          <cell r="X76">
            <v>500</v>
          </cell>
          <cell r="Y76">
            <v>446.2</v>
          </cell>
        </row>
      </sheetData>
      <sheetData sheetId="17">
        <row r="64">
          <cell r="B64">
            <v>1023.846</v>
          </cell>
          <cell r="C64">
            <v>1036.289</v>
          </cell>
          <cell r="D64">
            <v>1046.287</v>
          </cell>
          <cell r="E64">
            <v>1046.288</v>
          </cell>
          <cell r="F64">
            <v>1047.288</v>
          </cell>
          <cell r="G64">
            <v>1044.2849999999999</v>
          </cell>
          <cell r="H64">
            <v>1028.5320000000002</v>
          </cell>
          <cell r="I64">
            <v>1010.019</v>
          </cell>
          <cell r="J64">
            <v>981.01599999999996</v>
          </cell>
          <cell r="K64">
            <v>962.67</v>
          </cell>
          <cell r="L64">
            <v>865.66899999999998</v>
          </cell>
          <cell r="M64">
            <v>839.66799999999989</v>
          </cell>
          <cell r="N64">
            <v>822.67100000000005</v>
          </cell>
          <cell r="O64">
            <v>816.66399999999999</v>
          </cell>
          <cell r="P64">
            <v>874.67100000000005</v>
          </cell>
          <cell r="Q64">
            <v>875.15200000000004</v>
          </cell>
          <cell r="R64">
            <v>891.15300000000002</v>
          </cell>
          <cell r="S64">
            <v>945.23299999999995</v>
          </cell>
          <cell r="T64">
            <v>880.23299999999995</v>
          </cell>
          <cell r="U64">
            <v>882.23500000000001</v>
          </cell>
          <cell r="V64">
            <v>884.23400000000004</v>
          </cell>
          <cell r="W64">
            <v>910.226</v>
          </cell>
          <cell r="X64">
            <v>833.72299999999996</v>
          </cell>
          <cell r="Y64">
            <v>998.73099999999999</v>
          </cell>
        </row>
        <row r="65">
          <cell r="B65">
            <v>736.67099999999994</v>
          </cell>
          <cell r="C65">
            <v>720.36199999999985</v>
          </cell>
          <cell r="D65">
            <v>711.50199999999995</v>
          </cell>
          <cell r="E65">
            <v>722.33100000000002</v>
          </cell>
          <cell r="F65">
            <v>779.26800000000003</v>
          </cell>
          <cell r="G65">
            <v>922.02399999999977</v>
          </cell>
          <cell r="H65">
            <v>1103.6619999999998</v>
          </cell>
          <cell r="I65">
            <v>1261.0509999999999</v>
          </cell>
          <cell r="J65">
            <v>1349.6119999999999</v>
          </cell>
          <cell r="K65">
            <v>1384.9870000000003</v>
          </cell>
          <cell r="L65">
            <v>1400.0829999999999</v>
          </cell>
          <cell r="M65">
            <v>1403.019</v>
          </cell>
          <cell r="N65">
            <v>1405.4949999999999</v>
          </cell>
          <cell r="O65">
            <v>1357.3970000000002</v>
          </cell>
          <cell r="P65">
            <v>1291.7350000000001</v>
          </cell>
          <cell r="Q65">
            <v>1234.1059999999998</v>
          </cell>
          <cell r="R65">
            <v>1186.1220000000001</v>
          </cell>
          <cell r="S65">
            <v>1168.9999999999998</v>
          </cell>
          <cell r="T65">
            <v>1179.4860000000003</v>
          </cell>
          <cell r="U65">
            <v>1212.3609999999996</v>
          </cell>
          <cell r="V65">
            <v>1164.32</v>
          </cell>
          <cell r="W65">
            <v>1065.6959999999999</v>
          </cell>
          <cell r="X65">
            <v>1018.1380000000001</v>
          </cell>
          <cell r="Y65">
            <v>950.56900000000019</v>
          </cell>
        </row>
        <row r="66">
          <cell r="B66">
            <v>2163.4089999999997</v>
          </cell>
          <cell r="C66">
            <v>2072.6770000000001</v>
          </cell>
          <cell r="D66">
            <v>1973.1510000000001</v>
          </cell>
          <cell r="E66">
            <v>1938.5309999999997</v>
          </cell>
          <cell r="F66">
            <v>2030.317</v>
          </cell>
          <cell r="G66">
            <v>2306.1400000000003</v>
          </cell>
          <cell r="H66">
            <v>2719.5369999999998</v>
          </cell>
          <cell r="I66">
            <v>3217.7630000000004</v>
          </cell>
          <cell r="J66">
            <v>3516.5819999999999</v>
          </cell>
          <cell r="K66">
            <v>3681.8229999999999</v>
          </cell>
          <cell r="L66">
            <v>3822.8900000000003</v>
          </cell>
          <cell r="M66">
            <v>3882.9139999999998</v>
          </cell>
          <cell r="N66">
            <v>3857.9390000000003</v>
          </cell>
          <cell r="O66">
            <v>3627.27</v>
          </cell>
          <cell r="P66">
            <v>3466.4070000000002</v>
          </cell>
          <cell r="Q66">
            <v>3330.0930000000003</v>
          </cell>
          <cell r="R66">
            <v>3250.0309999999995</v>
          </cell>
          <cell r="S66">
            <v>3344.8920000000003</v>
          </cell>
          <cell r="T66">
            <v>3616.6649999999995</v>
          </cell>
          <cell r="U66">
            <v>4130.0030000000006</v>
          </cell>
          <cell r="V66">
            <v>4056.5670000000005</v>
          </cell>
          <cell r="W66">
            <v>3546.5259999999994</v>
          </cell>
          <cell r="X66">
            <v>3235.7060000000001</v>
          </cell>
          <cell r="Y66">
            <v>2702.752</v>
          </cell>
        </row>
        <row r="68">
          <cell r="B68">
            <v>93</v>
          </cell>
          <cell r="C68">
            <v>93</v>
          </cell>
          <cell r="D68">
            <v>83</v>
          </cell>
          <cell r="E68">
            <v>84</v>
          </cell>
          <cell r="F68">
            <v>86</v>
          </cell>
          <cell r="G68">
            <v>89</v>
          </cell>
          <cell r="H68">
            <v>89.5</v>
          </cell>
          <cell r="I68">
            <v>99</v>
          </cell>
          <cell r="J68">
            <v>104</v>
          </cell>
          <cell r="K68">
            <v>110</v>
          </cell>
          <cell r="L68">
            <v>111</v>
          </cell>
          <cell r="M68">
            <v>116.5</v>
          </cell>
          <cell r="N68">
            <v>120</v>
          </cell>
          <cell r="O68">
            <v>123.5</v>
          </cell>
          <cell r="P68">
            <v>125</v>
          </cell>
          <cell r="Q68">
            <v>112.5</v>
          </cell>
          <cell r="R68">
            <v>98.5</v>
          </cell>
          <cell r="S68">
            <v>88.5</v>
          </cell>
          <cell r="T68">
            <v>115.5</v>
          </cell>
          <cell r="U68">
            <v>131.5</v>
          </cell>
          <cell r="V68">
            <v>135</v>
          </cell>
          <cell r="W68">
            <v>129.5</v>
          </cell>
          <cell r="X68">
            <v>114</v>
          </cell>
          <cell r="Y68">
            <v>101</v>
          </cell>
        </row>
        <row r="72">
          <cell r="J72">
            <v>28</v>
          </cell>
          <cell r="K72">
            <v>36</v>
          </cell>
          <cell r="L72">
            <v>35</v>
          </cell>
          <cell r="M72">
            <v>34</v>
          </cell>
          <cell r="N72">
            <v>27</v>
          </cell>
          <cell r="O72">
            <v>23</v>
          </cell>
          <cell r="P72">
            <v>18</v>
          </cell>
          <cell r="Q72">
            <v>17</v>
          </cell>
          <cell r="R72">
            <v>16</v>
          </cell>
          <cell r="S72">
            <v>17</v>
          </cell>
        </row>
        <row r="73">
          <cell r="B73">
            <v>32</v>
          </cell>
          <cell r="C73">
            <v>29</v>
          </cell>
          <cell r="D73">
            <v>8</v>
          </cell>
          <cell r="E73">
            <v>5</v>
          </cell>
          <cell r="F73">
            <v>6</v>
          </cell>
          <cell r="G73">
            <v>29</v>
          </cell>
          <cell r="H73">
            <v>42</v>
          </cell>
          <cell r="I73">
            <v>57</v>
          </cell>
          <cell r="J73">
            <v>62</v>
          </cell>
          <cell r="K73">
            <v>75</v>
          </cell>
          <cell r="L73">
            <v>71</v>
          </cell>
          <cell r="M73">
            <v>75</v>
          </cell>
          <cell r="N73">
            <v>71</v>
          </cell>
          <cell r="O73">
            <v>69</v>
          </cell>
          <cell r="P73">
            <v>69</v>
          </cell>
          <cell r="Q73">
            <v>59</v>
          </cell>
          <cell r="R73">
            <v>51</v>
          </cell>
          <cell r="S73">
            <v>51</v>
          </cell>
          <cell r="T73">
            <v>50</v>
          </cell>
          <cell r="U73">
            <v>56</v>
          </cell>
          <cell r="V73">
            <v>64</v>
          </cell>
          <cell r="W73">
            <v>55</v>
          </cell>
          <cell r="X73">
            <v>47</v>
          </cell>
          <cell r="Y73">
            <v>36</v>
          </cell>
        </row>
        <row r="74">
          <cell r="F74">
            <v>5</v>
          </cell>
          <cell r="L74">
            <v>5</v>
          </cell>
          <cell r="M74">
            <v>5</v>
          </cell>
          <cell r="N74">
            <v>10</v>
          </cell>
          <cell r="O74">
            <v>10</v>
          </cell>
          <cell r="P74">
            <v>5</v>
          </cell>
        </row>
        <row r="76">
          <cell r="B76">
            <v>308.89999999999998</v>
          </cell>
          <cell r="C76">
            <v>333.3</v>
          </cell>
          <cell r="D76">
            <v>329.3</v>
          </cell>
          <cell r="E76">
            <v>265.7</v>
          </cell>
          <cell r="F76">
            <v>64.8</v>
          </cell>
        </row>
      </sheetData>
      <sheetData sheetId="18">
        <row r="7">
          <cell r="B7">
            <v>52.14</v>
          </cell>
          <cell r="C7">
            <v>48.99</v>
          </cell>
          <cell r="D7">
            <v>48.7</v>
          </cell>
          <cell r="E7">
            <v>48.76</v>
          </cell>
          <cell r="F7">
            <v>49.89</v>
          </cell>
          <cell r="G7">
            <v>52.71</v>
          </cell>
          <cell r="H7">
            <v>60.33</v>
          </cell>
          <cell r="I7">
            <v>69.34</v>
          </cell>
          <cell r="J7">
            <v>73.95</v>
          </cell>
          <cell r="K7">
            <v>70.38</v>
          </cell>
          <cell r="L7">
            <v>67.87</v>
          </cell>
          <cell r="M7">
            <v>65.239999999999995</v>
          </cell>
          <cell r="N7">
            <v>65.239999999999995</v>
          </cell>
          <cell r="O7">
            <v>57.1</v>
          </cell>
          <cell r="P7">
            <v>57.1</v>
          </cell>
          <cell r="Q7">
            <v>57.1</v>
          </cell>
          <cell r="R7">
            <v>65.239999999999995</v>
          </cell>
          <cell r="S7">
            <v>65.239999999999995</v>
          </cell>
          <cell r="T7">
            <v>68.77</v>
          </cell>
          <cell r="U7">
            <v>84.58</v>
          </cell>
          <cell r="V7">
            <v>85.05</v>
          </cell>
          <cell r="W7">
            <v>65.75</v>
          </cell>
          <cell r="X7">
            <v>65.239999999999995</v>
          </cell>
          <cell r="Y7">
            <v>57.1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HERON_II_VIOTIAS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INTERENERGO</v>
          </cell>
        </row>
        <row r="24">
          <cell r="A24" t="str">
            <v>KEN</v>
          </cell>
        </row>
        <row r="25">
          <cell r="A25" t="str">
            <v>LIG_MEGALOPOLIS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SENTRADE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TERNA_ENERGY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ALPIQ_ENERGY</v>
          </cell>
        </row>
        <row r="47">
          <cell r="A47" t="str">
            <v>ATTIKI_GSC</v>
          </cell>
        </row>
        <row r="48">
          <cell r="A48" t="str">
            <v>AYEN_ENERGIJA</v>
          </cell>
        </row>
        <row r="49">
          <cell r="A49" t="str">
            <v>CEZ_AS</v>
          </cell>
        </row>
        <row r="50">
          <cell r="A50" t="str">
            <v>DANSKECOM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ENSCO-AG-ST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EVN_TRADING_SEE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LIG_MEGALOPOLIS</v>
          </cell>
        </row>
        <row r="65">
          <cell r="A65" t="str">
            <v>LIG_MELITIS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PETROGAZ</v>
          </cell>
        </row>
        <row r="70">
          <cell r="A70" t="str">
            <v>PPC</v>
          </cell>
        </row>
        <row r="71">
          <cell r="A71" t="str">
            <v>SOLARENERGY</v>
          </cell>
        </row>
        <row r="72">
          <cell r="A72" t="str">
            <v>VIENER</v>
          </cell>
        </row>
        <row r="73">
          <cell r="A73" t="str">
            <v>VIOLAR</v>
          </cell>
        </row>
        <row r="74">
          <cell r="A74" t="str">
            <v>VOLTERRA</v>
          </cell>
        </row>
        <row r="75">
          <cell r="A75" t="str">
            <v>VOLTON</v>
          </cell>
        </row>
        <row r="76">
          <cell r="A76" t="str">
            <v>WATT_AND_VOLT</v>
          </cell>
        </row>
        <row r="77">
          <cell r="A7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44286</v>
          </cell>
        </row>
        <row r="4">
          <cell r="B4">
            <v>44286</v>
          </cell>
        </row>
        <row r="5">
          <cell r="B5">
            <v>44286</v>
          </cell>
        </row>
        <row r="6">
          <cell r="B6">
            <v>44286</v>
          </cell>
        </row>
        <row r="7">
          <cell r="B7">
            <v>44286</v>
          </cell>
        </row>
        <row r="8">
          <cell r="B8">
            <v>44286</v>
          </cell>
        </row>
        <row r="9">
          <cell r="B9">
            <v>44286</v>
          </cell>
        </row>
        <row r="10">
          <cell r="B10">
            <v>44286</v>
          </cell>
        </row>
        <row r="11">
          <cell r="B11">
            <v>44286</v>
          </cell>
        </row>
        <row r="12">
          <cell r="B12">
            <v>44286</v>
          </cell>
        </row>
        <row r="13">
          <cell r="B13">
            <v>44286</v>
          </cell>
        </row>
        <row r="14">
          <cell r="B14">
            <v>44286</v>
          </cell>
        </row>
        <row r="15">
          <cell r="B15">
            <v>44286</v>
          </cell>
        </row>
        <row r="16">
          <cell r="B16">
            <v>44286</v>
          </cell>
        </row>
      </sheetData>
      <sheetData sheetId="41">
        <row r="2">
          <cell r="C2">
            <v>44291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746.32500000000005</v>
          </cell>
          <cell r="J12">
            <v>746.32500000000005</v>
          </cell>
          <cell r="K12">
            <v>746.32500000000005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4357.8379999999997</v>
      </c>
      <c r="C4" s="18">
        <v>4284.5959999999995</v>
      </c>
      <c r="D4" s="18">
        <v>4151.2830000000004</v>
      </c>
      <c r="E4" s="18">
        <v>4061.8970000000004</v>
      </c>
      <c r="F4" s="18">
        <v>4018.7090000000003</v>
      </c>
      <c r="G4" s="18">
        <v>4390.4100000000008</v>
      </c>
      <c r="H4" s="18">
        <v>4983.1850000000031</v>
      </c>
      <c r="I4" s="18">
        <v>5644.8330000000005</v>
      </c>
      <c r="J4" s="18">
        <v>6041.2100000000009</v>
      </c>
      <c r="K4" s="18">
        <v>6250.4800000000005</v>
      </c>
      <c r="L4" s="18">
        <v>6310.6419999999998</v>
      </c>
      <c r="M4" s="18">
        <v>6356.1010000000015</v>
      </c>
      <c r="N4" s="18">
        <v>6314.1050000000005</v>
      </c>
      <c r="O4" s="18">
        <v>6026.8309999999992</v>
      </c>
      <c r="P4" s="18">
        <v>5849.8129999999992</v>
      </c>
      <c r="Q4" s="18">
        <v>5627.8510000000015</v>
      </c>
      <c r="R4" s="18">
        <v>5492.8060000000005</v>
      </c>
      <c r="S4" s="18">
        <v>5615.6250000000009</v>
      </c>
      <c r="T4" s="18">
        <v>5841.884</v>
      </c>
      <c r="U4" s="18">
        <v>6412.143</v>
      </c>
      <c r="V4" s="18">
        <v>6304.135000000002</v>
      </c>
      <c r="W4" s="18">
        <v>5706.9880000000012</v>
      </c>
      <c r="X4" s="18">
        <v>5248.567</v>
      </c>
      <c r="Y4" s="18">
        <v>4789.0379999999986</v>
      </c>
      <c r="Z4" s="19"/>
      <c r="AA4" s="20">
        <f>SUM(B4:Z4)</f>
        <v>130080.97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52.14</v>
      </c>
      <c r="C7" s="28">
        <v>48.99</v>
      </c>
      <c r="D7" s="28">
        <v>48.7</v>
      </c>
      <c r="E7" s="28">
        <v>48.76</v>
      </c>
      <c r="F7" s="28">
        <v>49.89</v>
      </c>
      <c r="G7" s="28">
        <v>52.71</v>
      </c>
      <c r="H7" s="28">
        <v>60.33</v>
      </c>
      <c r="I7" s="28">
        <v>69.34</v>
      </c>
      <c r="J7" s="28">
        <v>73.95</v>
      </c>
      <c r="K7" s="28">
        <v>70.38</v>
      </c>
      <c r="L7" s="28">
        <v>67.87</v>
      </c>
      <c r="M7" s="28">
        <v>65.239999999999995</v>
      </c>
      <c r="N7" s="28">
        <v>65.239999999999995</v>
      </c>
      <c r="O7" s="28">
        <v>57.1</v>
      </c>
      <c r="P7" s="28">
        <v>57.1</v>
      </c>
      <c r="Q7" s="28">
        <v>57.1</v>
      </c>
      <c r="R7" s="28">
        <v>65.239999999999995</v>
      </c>
      <c r="S7" s="28">
        <v>65.239999999999995</v>
      </c>
      <c r="T7" s="28">
        <v>68.77</v>
      </c>
      <c r="U7" s="28">
        <v>84.58</v>
      </c>
      <c r="V7" s="28">
        <v>85.05</v>
      </c>
      <c r="W7" s="28">
        <v>65.75</v>
      </c>
      <c r="X7" s="28">
        <v>65.239999999999995</v>
      </c>
      <c r="Y7" s="28">
        <v>57.1</v>
      </c>
      <c r="Z7" s="29"/>
      <c r="AA7" s="30">
        <f>IF(SUM(GR_MAINLAND_MCP_SUM_SELL)&lt;&gt;0,AVERAGEIF(GR_MAINLAND_MCP_SUM_SELL,"&lt;&gt;"""),"")</f>
        <v>62.575416666666655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541</v>
      </c>
      <c r="C10" s="42">
        <v>541</v>
      </c>
      <c r="D10" s="42">
        <v>541</v>
      </c>
      <c r="E10" s="42">
        <v>541</v>
      </c>
      <c r="F10" s="42">
        <v>541</v>
      </c>
      <c r="G10" s="42">
        <v>541</v>
      </c>
      <c r="H10" s="42">
        <v>541</v>
      </c>
      <c r="I10" s="42">
        <v>541</v>
      </c>
      <c r="J10" s="42">
        <v>541</v>
      </c>
      <c r="K10" s="42">
        <v>541</v>
      </c>
      <c r="L10" s="42">
        <v>541</v>
      </c>
      <c r="M10" s="42">
        <v>541</v>
      </c>
      <c r="N10" s="42">
        <v>541</v>
      </c>
      <c r="O10" s="42">
        <v>541</v>
      </c>
      <c r="P10" s="42">
        <v>541</v>
      </c>
      <c r="Q10" s="42">
        <v>541</v>
      </c>
      <c r="R10" s="42">
        <v>541</v>
      </c>
      <c r="S10" s="42">
        <v>541</v>
      </c>
      <c r="T10" s="42">
        <v>541</v>
      </c>
      <c r="U10" s="42">
        <v>541</v>
      </c>
      <c r="V10" s="42">
        <v>541</v>
      </c>
      <c r="W10" s="42">
        <v>541</v>
      </c>
      <c r="X10" s="42">
        <v>541</v>
      </c>
      <c r="Y10" s="42">
        <v>541</v>
      </c>
      <c r="Z10" s="43"/>
      <c r="AA10" s="44">
        <f>SUM(B10:Z10)</f>
        <v>12984</v>
      </c>
    </row>
    <row r="11" spans="1:27" ht="24.95" customHeight="1" x14ac:dyDescent="0.2">
      <c r="A11" s="45" t="s">
        <v>7</v>
      </c>
      <c r="B11" s="46">
        <v>1462.9</v>
      </c>
      <c r="C11" s="47">
        <v>1462.9</v>
      </c>
      <c r="D11" s="47">
        <v>1442.9</v>
      </c>
      <c r="E11" s="47">
        <v>1442.9</v>
      </c>
      <c r="F11" s="47">
        <v>1442.9</v>
      </c>
      <c r="G11" s="47">
        <v>1462.9</v>
      </c>
      <c r="H11" s="47">
        <v>1782.9</v>
      </c>
      <c r="I11" s="47">
        <v>2025.0570000000002</v>
      </c>
      <c r="J11" s="47">
        <v>2299.6239999999998</v>
      </c>
      <c r="K11" s="47">
        <v>2357.4080000000004</v>
      </c>
      <c r="L11" s="47">
        <v>2193.076</v>
      </c>
      <c r="M11" s="47">
        <v>2039.808</v>
      </c>
      <c r="N11" s="47">
        <v>1869.729</v>
      </c>
      <c r="O11" s="47">
        <v>1762.7050000000002</v>
      </c>
      <c r="P11" s="47">
        <v>1771.5620000000001</v>
      </c>
      <c r="Q11" s="47">
        <v>1769.65</v>
      </c>
      <c r="R11" s="47">
        <v>1937.8320000000001</v>
      </c>
      <c r="S11" s="47">
        <v>2459.0829999999996</v>
      </c>
      <c r="T11" s="47">
        <v>2865.8349999999996</v>
      </c>
      <c r="U11" s="47">
        <v>3120.7910000000002</v>
      </c>
      <c r="V11" s="47">
        <v>3121.7200000000003</v>
      </c>
      <c r="W11" s="47">
        <v>2608.8049999999998</v>
      </c>
      <c r="X11" s="47">
        <v>2544.511</v>
      </c>
      <c r="Y11" s="47">
        <v>2308.9769999999999</v>
      </c>
      <c r="Z11" s="48"/>
      <c r="AA11" s="49">
        <f>SUM(B11:Z11)</f>
        <v>49556.472999999998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381</v>
      </c>
      <c r="I12" s="47">
        <v>360</v>
      </c>
      <c r="J12" s="47">
        <v>286</v>
      </c>
      <c r="K12" s="47">
        <v>106</v>
      </c>
      <c r="L12" s="47">
        <v>79</v>
      </c>
      <c r="M12" s="47">
        <v>104</v>
      </c>
      <c r="N12" s="47">
        <v>180</v>
      </c>
      <c r="O12" s="47">
        <v>76</v>
      </c>
      <c r="P12" s="47">
        <v>38</v>
      </c>
      <c r="Q12" s="47">
        <v>73</v>
      </c>
      <c r="R12" s="47">
        <v>73</v>
      </c>
      <c r="S12" s="47">
        <v>38</v>
      </c>
      <c r="T12" s="47">
        <v>108</v>
      </c>
      <c r="U12" s="47">
        <v>767</v>
      </c>
      <c r="V12" s="47">
        <v>997</v>
      </c>
      <c r="W12" s="47">
        <v>719</v>
      </c>
      <c r="X12" s="47">
        <v>141</v>
      </c>
      <c r="Y12" s="47"/>
      <c r="Z12" s="48"/>
      <c r="AA12" s="49">
        <f>SUM(B12:Z12)</f>
        <v>4552</v>
      </c>
    </row>
    <row r="13" spans="1:27" ht="24.95" customHeight="1" x14ac:dyDescent="0.2">
      <c r="A13" s="50" t="s">
        <v>9</v>
      </c>
      <c r="B13" s="51">
        <v>1433.9380000000003</v>
      </c>
      <c r="C13" s="52">
        <v>1359.6960000000004</v>
      </c>
      <c r="D13" s="52">
        <v>1287.383</v>
      </c>
      <c r="E13" s="52">
        <v>1191.9970000000001</v>
      </c>
      <c r="F13" s="52">
        <v>1156.8089999999997</v>
      </c>
      <c r="G13" s="52">
        <v>1089.01</v>
      </c>
      <c r="H13" s="52">
        <v>1082.0849999999996</v>
      </c>
      <c r="I13" s="52">
        <v>1256.7759999999998</v>
      </c>
      <c r="J13" s="52">
        <v>1530.5859999999996</v>
      </c>
      <c r="K13" s="52">
        <v>1831.0720000000001</v>
      </c>
      <c r="L13" s="52">
        <v>2074.5660000000003</v>
      </c>
      <c r="M13" s="52">
        <v>2240.2929999999997</v>
      </c>
      <c r="N13" s="52">
        <v>2292.3760000000002</v>
      </c>
      <c r="O13" s="52">
        <v>2216.1260000000002</v>
      </c>
      <c r="P13" s="52">
        <v>2076.2509999999993</v>
      </c>
      <c r="Q13" s="52">
        <v>1817.201</v>
      </c>
      <c r="R13" s="52">
        <v>1482.9739999999999</v>
      </c>
      <c r="S13" s="52">
        <v>1120.5420000000004</v>
      </c>
      <c r="T13" s="52">
        <v>854.04899999999986</v>
      </c>
      <c r="U13" s="52">
        <v>748.55200000000013</v>
      </c>
      <c r="V13" s="52">
        <v>722.51500000000021</v>
      </c>
      <c r="W13" s="52">
        <v>675.08300000000008</v>
      </c>
      <c r="X13" s="52">
        <v>636.05600000000004</v>
      </c>
      <c r="Y13" s="52">
        <v>616.8610000000001</v>
      </c>
      <c r="Z13" s="53"/>
      <c r="AA13" s="54">
        <f>SUM(B13:Z13)</f>
        <v>32792.796999999999</v>
      </c>
    </row>
    <row r="14" spans="1:27" ht="30" customHeight="1" thickBot="1" x14ac:dyDescent="0.25">
      <c r="A14" s="55" t="s">
        <v>10</v>
      </c>
      <c r="B14" s="56">
        <f>IF(LEN(B$2)&gt;0,SUM(B10:B13),"")</f>
        <v>3437.8380000000006</v>
      </c>
      <c r="C14" s="57">
        <f t="shared" ref="C14:Z14" si="0">IF(LEN(C$2)&gt;0,SUM(C10:C13),"")</f>
        <v>3363.5960000000005</v>
      </c>
      <c r="D14" s="57">
        <f t="shared" si="0"/>
        <v>3271.2830000000004</v>
      </c>
      <c r="E14" s="57">
        <f t="shared" si="0"/>
        <v>3175.8969999999999</v>
      </c>
      <c r="F14" s="57">
        <f t="shared" si="0"/>
        <v>3140.7089999999998</v>
      </c>
      <c r="G14" s="57">
        <f t="shared" si="0"/>
        <v>3118.91</v>
      </c>
      <c r="H14" s="57">
        <f t="shared" si="0"/>
        <v>3786.9849999999997</v>
      </c>
      <c r="I14" s="57">
        <f t="shared" si="0"/>
        <v>4182.8330000000005</v>
      </c>
      <c r="J14" s="57">
        <f t="shared" si="0"/>
        <v>4657.2099999999991</v>
      </c>
      <c r="K14" s="57">
        <f t="shared" si="0"/>
        <v>4835.4800000000005</v>
      </c>
      <c r="L14" s="57">
        <f t="shared" si="0"/>
        <v>4887.6419999999998</v>
      </c>
      <c r="M14" s="57">
        <f t="shared" si="0"/>
        <v>4925.1009999999997</v>
      </c>
      <c r="N14" s="57">
        <f t="shared" si="0"/>
        <v>4883.1050000000005</v>
      </c>
      <c r="O14" s="57">
        <f t="shared" si="0"/>
        <v>4595.8310000000001</v>
      </c>
      <c r="P14" s="57">
        <f t="shared" si="0"/>
        <v>4426.8129999999992</v>
      </c>
      <c r="Q14" s="57">
        <f t="shared" si="0"/>
        <v>4200.8510000000006</v>
      </c>
      <c r="R14" s="57">
        <f t="shared" si="0"/>
        <v>4034.8060000000005</v>
      </c>
      <c r="S14" s="57">
        <f t="shared" si="0"/>
        <v>4158.625</v>
      </c>
      <c r="T14" s="57">
        <f t="shared" si="0"/>
        <v>4368.8839999999991</v>
      </c>
      <c r="U14" s="57">
        <f t="shared" si="0"/>
        <v>5177.3430000000008</v>
      </c>
      <c r="V14" s="57">
        <f t="shared" si="0"/>
        <v>5382.2350000000006</v>
      </c>
      <c r="W14" s="57">
        <f t="shared" si="0"/>
        <v>4543.8879999999999</v>
      </c>
      <c r="X14" s="57">
        <f t="shared" si="0"/>
        <v>3862.567</v>
      </c>
      <c r="Y14" s="57">
        <f t="shared" si="0"/>
        <v>3466.8379999999997</v>
      </c>
      <c r="Z14" s="58" t="str">
        <f t="shared" si="0"/>
        <v/>
      </c>
      <c r="AA14" s="59">
        <f>SUM(AA9:AA13)</f>
        <v>99885.26999999999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2112.9</v>
      </c>
      <c r="C25" s="67">
        <v>2035.9</v>
      </c>
      <c r="D25" s="67">
        <v>1972.9</v>
      </c>
      <c r="E25" s="67">
        <v>1901.9</v>
      </c>
      <c r="F25" s="67">
        <v>1841.9</v>
      </c>
      <c r="G25" s="67">
        <v>1818.9</v>
      </c>
      <c r="H25" s="67">
        <v>1820.9</v>
      </c>
      <c r="I25" s="67">
        <v>2013.9</v>
      </c>
      <c r="J25" s="67">
        <v>2237.9</v>
      </c>
      <c r="K25" s="67">
        <v>2487.9</v>
      </c>
      <c r="L25" s="67">
        <v>2666.9</v>
      </c>
      <c r="M25" s="67">
        <v>2817.9</v>
      </c>
      <c r="N25" s="67">
        <v>2925.9</v>
      </c>
      <c r="O25" s="67">
        <v>2764.9</v>
      </c>
      <c r="P25" s="67">
        <v>2597.9</v>
      </c>
      <c r="Q25" s="67">
        <v>2418.9</v>
      </c>
      <c r="R25" s="67">
        <v>2142.9</v>
      </c>
      <c r="S25" s="67">
        <v>1830.9</v>
      </c>
      <c r="T25" s="67">
        <v>1666.9</v>
      </c>
      <c r="U25" s="67">
        <v>2048.9</v>
      </c>
      <c r="V25" s="67">
        <v>2209.9</v>
      </c>
      <c r="W25" s="67">
        <v>2149.9</v>
      </c>
      <c r="X25" s="67">
        <v>1619.9</v>
      </c>
      <c r="Y25" s="67">
        <v>1502.9</v>
      </c>
      <c r="Z25" s="68"/>
      <c r="AA25" s="69">
        <f>SUM(B25:Z25)</f>
        <v>51609.60000000002</v>
      </c>
    </row>
    <row r="26" spans="1:27" ht="24.95" customHeight="1" x14ac:dyDescent="0.2">
      <c r="A26" s="70" t="s">
        <v>20</v>
      </c>
      <c r="B26" s="71">
        <v>818.93799999999999</v>
      </c>
      <c r="C26" s="72">
        <v>822.69600000000003</v>
      </c>
      <c r="D26" s="72">
        <v>772.38300000000004</v>
      </c>
      <c r="E26" s="72">
        <v>753.99699999999996</v>
      </c>
      <c r="F26" s="72">
        <v>770.80899999999997</v>
      </c>
      <c r="G26" s="72">
        <v>865.01</v>
      </c>
      <c r="H26" s="72">
        <v>1390.085</v>
      </c>
      <c r="I26" s="72">
        <v>1767.933</v>
      </c>
      <c r="J26" s="72">
        <v>1940.31</v>
      </c>
      <c r="K26" s="72">
        <v>1929.58</v>
      </c>
      <c r="L26" s="72">
        <v>1810.742</v>
      </c>
      <c r="M26" s="72">
        <v>1705.201</v>
      </c>
      <c r="N26" s="72">
        <v>1555.2049999999999</v>
      </c>
      <c r="O26" s="72">
        <v>1428.931</v>
      </c>
      <c r="P26" s="72">
        <v>1418.913</v>
      </c>
      <c r="Q26" s="72">
        <v>1335.951</v>
      </c>
      <c r="R26" s="72">
        <v>1316.9059999999999</v>
      </c>
      <c r="S26" s="72">
        <v>1403.7249999999999</v>
      </c>
      <c r="T26" s="72">
        <v>1641.9839999999999</v>
      </c>
      <c r="U26" s="72">
        <v>2063.4430000000002</v>
      </c>
      <c r="V26" s="72">
        <v>2023.335</v>
      </c>
      <c r="W26" s="72">
        <v>1246.9880000000001</v>
      </c>
      <c r="X26" s="72">
        <v>1275.6669999999999</v>
      </c>
      <c r="Y26" s="72">
        <v>1016.938</v>
      </c>
      <c r="Z26" s="73"/>
      <c r="AA26" s="74">
        <f>SUM(B26:Z26)</f>
        <v>33075.670000000006</v>
      </c>
    </row>
    <row r="27" spans="1:27" ht="24.95" customHeight="1" x14ac:dyDescent="0.2">
      <c r="A27" s="77" t="s">
        <v>21</v>
      </c>
      <c r="B27" s="75">
        <v>1426</v>
      </c>
      <c r="C27" s="76">
        <v>1426</v>
      </c>
      <c r="D27" s="76">
        <v>1406</v>
      </c>
      <c r="E27" s="76">
        <v>1406</v>
      </c>
      <c r="F27" s="76">
        <v>1406</v>
      </c>
      <c r="G27" s="76">
        <v>1426</v>
      </c>
      <c r="H27" s="76">
        <v>1551</v>
      </c>
      <c r="I27" s="76">
        <v>1363</v>
      </c>
      <c r="J27" s="76">
        <v>1363</v>
      </c>
      <c r="K27" s="76">
        <v>1333</v>
      </c>
      <c r="L27" s="76">
        <v>1333</v>
      </c>
      <c r="M27" s="76">
        <v>1333</v>
      </c>
      <c r="N27" s="76">
        <v>1333</v>
      </c>
      <c r="O27" s="76">
        <v>1333</v>
      </c>
      <c r="P27" s="76">
        <v>1333</v>
      </c>
      <c r="Q27" s="76">
        <v>1373</v>
      </c>
      <c r="R27" s="76">
        <v>1533</v>
      </c>
      <c r="S27" s="76">
        <v>1881</v>
      </c>
      <c r="T27" s="76">
        <v>2033</v>
      </c>
      <c r="U27" s="76">
        <v>2033</v>
      </c>
      <c r="V27" s="76">
        <v>2033</v>
      </c>
      <c r="W27" s="76">
        <v>2033</v>
      </c>
      <c r="X27" s="76">
        <v>1853</v>
      </c>
      <c r="Y27" s="76">
        <v>1823</v>
      </c>
      <c r="Z27" s="78"/>
      <c r="AA27" s="79">
        <f>SUM(B27:Z27)</f>
        <v>37366</v>
      </c>
    </row>
    <row r="28" spans="1:27" ht="30" customHeight="1" thickBot="1" x14ac:dyDescent="0.25">
      <c r="A28" s="55" t="s">
        <v>22</v>
      </c>
      <c r="B28" s="56">
        <f>IF(LEN(B$2)&gt;0,SUM(B25:B27),"")</f>
        <v>4357.8379999999997</v>
      </c>
      <c r="C28" s="57">
        <f t="shared" ref="C28:Z28" si="2">IF(LEN(C$2)&gt;0,SUM(C25:C27),"")</f>
        <v>4284.5959999999995</v>
      </c>
      <c r="D28" s="57">
        <f t="shared" si="2"/>
        <v>4151.2830000000004</v>
      </c>
      <c r="E28" s="57">
        <f t="shared" si="2"/>
        <v>4061.8969999999999</v>
      </c>
      <c r="F28" s="57">
        <f t="shared" si="2"/>
        <v>4018.7089999999998</v>
      </c>
      <c r="G28" s="57">
        <f t="shared" si="2"/>
        <v>4109.91</v>
      </c>
      <c r="H28" s="57">
        <f t="shared" si="2"/>
        <v>4761.9850000000006</v>
      </c>
      <c r="I28" s="57">
        <f t="shared" si="2"/>
        <v>5144.8330000000005</v>
      </c>
      <c r="J28" s="57">
        <f t="shared" si="2"/>
        <v>5541.21</v>
      </c>
      <c r="K28" s="57">
        <f t="shared" si="2"/>
        <v>5750.48</v>
      </c>
      <c r="L28" s="57">
        <f t="shared" si="2"/>
        <v>5810.6419999999998</v>
      </c>
      <c r="M28" s="57">
        <f t="shared" si="2"/>
        <v>5856.1010000000006</v>
      </c>
      <c r="N28" s="57">
        <f t="shared" si="2"/>
        <v>5814.1049999999996</v>
      </c>
      <c r="O28" s="57">
        <f t="shared" si="2"/>
        <v>5526.8310000000001</v>
      </c>
      <c r="P28" s="57">
        <f t="shared" si="2"/>
        <v>5349.8130000000001</v>
      </c>
      <c r="Q28" s="57">
        <f t="shared" si="2"/>
        <v>5127.8510000000006</v>
      </c>
      <c r="R28" s="57">
        <f t="shared" si="2"/>
        <v>4992.8060000000005</v>
      </c>
      <c r="S28" s="57">
        <f t="shared" si="2"/>
        <v>5115.625</v>
      </c>
      <c r="T28" s="57">
        <f t="shared" si="2"/>
        <v>5341.884</v>
      </c>
      <c r="U28" s="57">
        <f t="shared" si="2"/>
        <v>6145.3430000000008</v>
      </c>
      <c r="V28" s="57">
        <f t="shared" si="2"/>
        <v>6266.2350000000006</v>
      </c>
      <c r="W28" s="57">
        <f t="shared" si="2"/>
        <v>5429.8879999999999</v>
      </c>
      <c r="X28" s="57">
        <f t="shared" si="2"/>
        <v>4748.567</v>
      </c>
      <c r="Y28" s="57">
        <f t="shared" si="2"/>
        <v>4342.8379999999997</v>
      </c>
      <c r="Z28" s="58" t="str">
        <f t="shared" si="2"/>
        <v/>
      </c>
      <c r="AA28" s="59">
        <f>SUM(AA25:AA27)</f>
        <v>122051.27000000002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196</v>
      </c>
      <c r="C31" s="90">
        <v>197</v>
      </c>
      <c r="D31" s="90">
        <v>175</v>
      </c>
      <c r="E31" s="90">
        <v>175</v>
      </c>
      <c r="F31" s="90">
        <v>175</v>
      </c>
      <c r="G31" s="90">
        <v>258</v>
      </c>
      <c r="H31" s="90">
        <v>253</v>
      </c>
      <c r="I31" s="90">
        <v>240</v>
      </c>
      <c r="J31" s="90">
        <v>201</v>
      </c>
      <c r="K31" s="90">
        <v>235</v>
      </c>
      <c r="L31" s="90">
        <v>240</v>
      </c>
      <c r="M31" s="90">
        <v>252</v>
      </c>
      <c r="N31" s="90">
        <v>245</v>
      </c>
      <c r="O31" s="90">
        <v>245</v>
      </c>
      <c r="P31" s="90">
        <v>245</v>
      </c>
      <c r="Q31" s="90">
        <v>245</v>
      </c>
      <c r="R31" s="90">
        <v>270</v>
      </c>
      <c r="S31" s="90">
        <v>265</v>
      </c>
      <c r="T31" s="90">
        <v>270</v>
      </c>
      <c r="U31" s="90">
        <v>265</v>
      </c>
      <c r="V31" s="90">
        <v>165</v>
      </c>
      <c r="W31" s="90">
        <v>165</v>
      </c>
      <c r="X31" s="90">
        <v>165</v>
      </c>
      <c r="Y31" s="90">
        <v>165</v>
      </c>
      <c r="Z31" s="91"/>
      <c r="AA31" s="69">
        <f t="shared" ref="AA31:AA36" si="3">SUM(B31:Z31)</f>
        <v>5307</v>
      </c>
    </row>
    <row r="32" spans="1:27" ht="24.95" customHeight="1" x14ac:dyDescent="0.2">
      <c r="A32" s="92" t="s">
        <v>25</v>
      </c>
      <c r="B32" s="93">
        <v>274</v>
      </c>
      <c r="C32" s="94">
        <v>274</v>
      </c>
      <c r="D32" s="94">
        <v>255</v>
      </c>
      <c r="E32" s="94">
        <v>261</v>
      </c>
      <c r="F32" s="94">
        <v>253</v>
      </c>
      <c r="G32" s="94">
        <v>283</v>
      </c>
      <c r="H32" s="94">
        <v>272</v>
      </c>
      <c r="I32" s="94">
        <v>272</v>
      </c>
      <c r="J32" s="94">
        <v>233</v>
      </c>
      <c r="K32" s="94">
        <v>230</v>
      </c>
      <c r="L32" s="94">
        <v>233</v>
      </c>
      <c r="M32" s="94">
        <v>229</v>
      </c>
      <c r="N32" s="94">
        <v>236</v>
      </c>
      <c r="O32" s="94">
        <v>236</v>
      </c>
      <c r="P32" s="94">
        <v>228</v>
      </c>
      <c r="Q32" s="94">
        <v>232</v>
      </c>
      <c r="R32" s="94">
        <v>238</v>
      </c>
      <c r="S32" s="94">
        <v>242</v>
      </c>
      <c r="T32" s="94">
        <v>253</v>
      </c>
      <c r="U32" s="94">
        <v>253</v>
      </c>
      <c r="V32" s="94">
        <v>269</v>
      </c>
      <c r="W32" s="94">
        <v>271</v>
      </c>
      <c r="X32" s="94">
        <v>271</v>
      </c>
      <c r="Y32" s="94">
        <v>261</v>
      </c>
      <c r="Z32" s="95"/>
      <c r="AA32" s="74">
        <f t="shared" si="3"/>
        <v>6059</v>
      </c>
    </row>
    <row r="33" spans="1:27" ht="24.95" customHeight="1" x14ac:dyDescent="0.2">
      <c r="A33" s="92" t="s">
        <v>26</v>
      </c>
      <c r="B33" s="93">
        <v>400</v>
      </c>
      <c r="C33" s="94">
        <v>400</v>
      </c>
      <c r="D33" s="94">
        <v>400</v>
      </c>
      <c r="E33" s="94">
        <v>400</v>
      </c>
      <c r="F33" s="94">
        <v>400</v>
      </c>
      <c r="G33" s="94">
        <v>400</v>
      </c>
      <c r="H33" s="94">
        <v>400</v>
      </c>
      <c r="I33" s="94">
        <v>400</v>
      </c>
      <c r="J33" s="94">
        <v>400</v>
      </c>
      <c r="K33" s="94">
        <v>400</v>
      </c>
      <c r="L33" s="94">
        <v>400</v>
      </c>
      <c r="M33" s="94">
        <v>400</v>
      </c>
      <c r="N33" s="94">
        <v>400</v>
      </c>
      <c r="O33" s="94">
        <v>400</v>
      </c>
      <c r="P33" s="94">
        <v>400</v>
      </c>
      <c r="Q33" s="94">
        <v>400</v>
      </c>
      <c r="R33" s="94">
        <v>400</v>
      </c>
      <c r="S33" s="94">
        <v>400</v>
      </c>
      <c r="T33" s="94">
        <v>400</v>
      </c>
      <c r="U33" s="94">
        <v>400</v>
      </c>
      <c r="V33" s="94">
        <v>400</v>
      </c>
      <c r="W33" s="94">
        <v>400</v>
      </c>
      <c r="X33" s="94">
        <v>400</v>
      </c>
      <c r="Y33" s="94">
        <v>400</v>
      </c>
      <c r="Z33" s="95"/>
      <c r="AA33" s="74">
        <f t="shared" si="3"/>
        <v>9600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>
        <v>280.5</v>
      </c>
      <c r="H35" s="94">
        <v>221.2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266.8</v>
      </c>
      <c r="V35" s="94">
        <v>37.9</v>
      </c>
      <c r="W35" s="94">
        <v>277.10000000000002</v>
      </c>
      <c r="X35" s="94">
        <v>500</v>
      </c>
      <c r="Y35" s="94">
        <v>446.2</v>
      </c>
      <c r="Z35" s="95"/>
      <c r="AA35" s="74">
        <f t="shared" si="3"/>
        <v>8029.7</v>
      </c>
    </row>
    <row r="36" spans="1:27" ht="30" customHeight="1" thickBot="1" x14ac:dyDescent="0.25">
      <c r="A36" s="81" t="s">
        <v>29</v>
      </c>
      <c r="B36" s="82">
        <f>IF(LEN(B$2)&gt;0,SUM(B31:B35),"")</f>
        <v>920</v>
      </c>
      <c r="C36" s="83">
        <f t="shared" ref="C36:Z36" si="4">IF(LEN(C$2)&gt;0,SUM(C31:C35),"")</f>
        <v>921</v>
      </c>
      <c r="D36" s="83">
        <f t="shared" si="4"/>
        <v>880</v>
      </c>
      <c r="E36" s="83">
        <f t="shared" si="4"/>
        <v>886</v>
      </c>
      <c r="F36" s="83">
        <f t="shared" si="4"/>
        <v>878</v>
      </c>
      <c r="G36" s="83">
        <f t="shared" si="4"/>
        <v>1271.5</v>
      </c>
      <c r="H36" s="83">
        <f t="shared" si="4"/>
        <v>1196.2</v>
      </c>
      <c r="I36" s="83">
        <f t="shared" si="4"/>
        <v>1462</v>
      </c>
      <c r="J36" s="83">
        <f t="shared" si="4"/>
        <v>1384</v>
      </c>
      <c r="K36" s="83">
        <f t="shared" si="4"/>
        <v>1415</v>
      </c>
      <c r="L36" s="83">
        <f t="shared" si="4"/>
        <v>1423</v>
      </c>
      <c r="M36" s="83">
        <f t="shared" si="4"/>
        <v>1431</v>
      </c>
      <c r="N36" s="83">
        <f t="shared" si="4"/>
        <v>1431</v>
      </c>
      <c r="O36" s="83">
        <f t="shared" si="4"/>
        <v>1431</v>
      </c>
      <c r="P36" s="83">
        <f t="shared" si="4"/>
        <v>1423</v>
      </c>
      <c r="Q36" s="83">
        <f t="shared" si="4"/>
        <v>1427</v>
      </c>
      <c r="R36" s="83">
        <f t="shared" si="4"/>
        <v>1458</v>
      </c>
      <c r="S36" s="83">
        <f t="shared" si="4"/>
        <v>1457</v>
      </c>
      <c r="T36" s="83">
        <f t="shared" si="4"/>
        <v>1473</v>
      </c>
      <c r="U36" s="83">
        <f t="shared" si="4"/>
        <v>1234.8</v>
      </c>
      <c r="V36" s="83">
        <f t="shared" si="4"/>
        <v>921.9</v>
      </c>
      <c r="W36" s="83">
        <f t="shared" si="4"/>
        <v>1163.0999999999999</v>
      </c>
      <c r="X36" s="83">
        <f t="shared" si="4"/>
        <v>1386</v>
      </c>
      <c r="Y36" s="83">
        <f t="shared" si="4"/>
        <v>1322.2</v>
      </c>
      <c r="Z36" s="84" t="str">
        <f t="shared" si="4"/>
        <v/>
      </c>
      <c r="AA36" s="85">
        <f t="shared" si="3"/>
        <v>30195.7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>
        <v>280.5</v>
      </c>
      <c r="H43" s="94">
        <v>221.2</v>
      </c>
      <c r="I43" s="94">
        <v>500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500</v>
      </c>
      <c r="S43" s="94">
        <v>500</v>
      </c>
      <c r="T43" s="94">
        <v>500</v>
      </c>
      <c r="U43" s="94">
        <v>266.8</v>
      </c>
      <c r="V43" s="94">
        <v>37.9</v>
      </c>
      <c r="W43" s="94">
        <v>277.10000000000002</v>
      </c>
      <c r="X43" s="94">
        <v>500</v>
      </c>
      <c r="Y43" s="94">
        <v>446.2</v>
      </c>
      <c r="Z43" s="95"/>
      <c r="AA43" s="74">
        <f t="shared" si="5"/>
        <v>8029.7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280.5</v>
      </c>
      <c r="H44" s="83">
        <f t="shared" si="6"/>
        <v>221.2</v>
      </c>
      <c r="I44" s="83">
        <f t="shared" si="6"/>
        <v>500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500</v>
      </c>
      <c r="T44" s="83">
        <f t="shared" si="6"/>
        <v>500</v>
      </c>
      <c r="U44" s="83">
        <f t="shared" si="6"/>
        <v>266.8</v>
      </c>
      <c r="V44" s="83">
        <f t="shared" si="6"/>
        <v>37.9</v>
      </c>
      <c r="W44" s="83">
        <f t="shared" si="6"/>
        <v>277.10000000000002</v>
      </c>
      <c r="X44" s="83">
        <f t="shared" si="6"/>
        <v>500</v>
      </c>
      <c r="Y44" s="83">
        <f t="shared" si="6"/>
        <v>446.2</v>
      </c>
      <c r="Z44" s="84" t="str">
        <f t="shared" si="6"/>
        <v/>
      </c>
      <c r="AA44" s="85">
        <f t="shared" si="5"/>
        <v>8029.7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4357.8380000000006</v>
      </c>
      <c r="C47" s="83">
        <f t="shared" ref="C47:Z47" si="8">IF(LEN(C$2)&gt;0,C14+C22+C36,"")</f>
        <v>4284.5960000000005</v>
      </c>
      <c r="D47" s="83">
        <f t="shared" si="8"/>
        <v>4151.2830000000004</v>
      </c>
      <c r="E47" s="83">
        <f t="shared" si="8"/>
        <v>4061.8969999999999</v>
      </c>
      <c r="F47" s="83">
        <f t="shared" si="8"/>
        <v>4018.7089999999998</v>
      </c>
      <c r="G47" s="83">
        <f t="shared" si="8"/>
        <v>4390.41</v>
      </c>
      <c r="H47" s="83">
        <f t="shared" si="8"/>
        <v>4983.1849999999995</v>
      </c>
      <c r="I47" s="83">
        <f t="shared" si="8"/>
        <v>5644.8330000000005</v>
      </c>
      <c r="J47" s="83">
        <f t="shared" si="8"/>
        <v>6041.2099999999991</v>
      </c>
      <c r="K47" s="83">
        <f t="shared" si="8"/>
        <v>6250.4800000000005</v>
      </c>
      <c r="L47" s="83">
        <f t="shared" si="8"/>
        <v>6310.6419999999998</v>
      </c>
      <c r="M47" s="83">
        <f t="shared" si="8"/>
        <v>6356.1009999999997</v>
      </c>
      <c r="N47" s="83">
        <f t="shared" si="8"/>
        <v>6314.1050000000005</v>
      </c>
      <c r="O47" s="83">
        <f t="shared" si="8"/>
        <v>6026.8310000000001</v>
      </c>
      <c r="P47" s="83">
        <f t="shared" si="8"/>
        <v>5849.8129999999992</v>
      </c>
      <c r="Q47" s="83">
        <f t="shared" si="8"/>
        <v>5627.8510000000006</v>
      </c>
      <c r="R47" s="83">
        <f t="shared" si="8"/>
        <v>5492.8060000000005</v>
      </c>
      <c r="S47" s="83">
        <f t="shared" si="8"/>
        <v>5615.625</v>
      </c>
      <c r="T47" s="83">
        <f t="shared" si="8"/>
        <v>5841.8839999999991</v>
      </c>
      <c r="U47" s="83">
        <f t="shared" si="8"/>
        <v>6412.1430000000009</v>
      </c>
      <c r="V47" s="83">
        <f t="shared" si="8"/>
        <v>6304.1350000000002</v>
      </c>
      <c r="W47" s="83">
        <f t="shared" si="8"/>
        <v>5706.9879999999994</v>
      </c>
      <c r="X47" s="83">
        <f t="shared" si="8"/>
        <v>5248.567</v>
      </c>
      <c r="Y47" s="83">
        <f t="shared" si="8"/>
        <v>4789.0379999999996</v>
      </c>
      <c r="Z47" s="84" t="str">
        <f t="shared" si="8"/>
        <v/>
      </c>
      <c r="AA47" s="100">
        <f>SUM(B47:Z47)</f>
        <v>130080.96999999999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4357.8259999999991</v>
      </c>
      <c r="C4" s="18">
        <v>4284.6279999999988</v>
      </c>
      <c r="D4" s="18">
        <v>4151.24</v>
      </c>
      <c r="E4" s="18">
        <v>4061.849999999999</v>
      </c>
      <c r="F4" s="18">
        <v>4018.6730000000007</v>
      </c>
      <c r="G4" s="18">
        <v>4390.4490000000014</v>
      </c>
      <c r="H4" s="18">
        <v>4983.2310000000007</v>
      </c>
      <c r="I4" s="18">
        <v>5644.8329999999978</v>
      </c>
      <c r="J4" s="18">
        <v>6041.2100000000009</v>
      </c>
      <c r="K4" s="18">
        <v>6250.48</v>
      </c>
      <c r="L4" s="18">
        <v>6310.6420000000007</v>
      </c>
      <c r="M4" s="18">
        <v>6356.1010000000006</v>
      </c>
      <c r="N4" s="18">
        <v>6314.1049999999996</v>
      </c>
      <c r="O4" s="18">
        <v>6026.831000000001</v>
      </c>
      <c r="P4" s="18">
        <v>5849.813000000001</v>
      </c>
      <c r="Q4" s="18">
        <v>5627.8509999999969</v>
      </c>
      <c r="R4" s="18">
        <v>5492.8060000000005</v>
      </c>
      <c r="S4" s="18">
        <v>5615.625</v>
      </c>
      <c r="T4" s="18">
        <v>5841.884</v>
      </c>
      <c r="U4" s="18">
        <v>6412.0989999999993</v>
      </c>
      <c r="V4" s="18">
        <v>6304.121000000001</v>
      </c>
      <c r="W4" s="18">
        <v>5706.9480000000003</v>
      </c>
      <c r="X4" s="18">
        <v>5248.5669999999982</v>
      </c>
      <c r="Y4" s="18">
        <v>4789.0520000000015</v>
      </c>
      <c r="Z4" s="19"/>
      <c r="AA4" s="20">
        <f>SUM(B4:Z4)</f>
        <v>130080.86499999999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52.14</v>
      </c>
      <c r="C7" s="28">
        <v>48.99</v>
      </c>
      <c r="D7" s="28">
        <v>48.7</v>
      </c>
      <c r="E7" s="28">
        <v>48.76</v>
      </c>
      <c r="F7" s="28">
        <v>49.89</v>
      </c>
      <c r="G7" s="28">
        <v>52.71</v>
      </c>
      <c r="H7" s="28">
        <v>60.33</v>
      </c>
      <c r="I7" s="28">
        <v>69.34</v>
      </c>
      <c r="J7" s="28">
        <v>73.95</v>
      </c>
      <c r="K7" s="28">
        <v>70.38</v>
      </c>
      <c r="L7" s="28">
        <v>67.87</v>
      </c>
      <c r="M7" s="28">
        <v>65.239999999999995</v>
      </c>
      <c r="N7" s="28">
        <v>65.239999999999995</v>
      </c>
      <c r="O7" s="28">
        <v>57.1</v>
      </c>
      <c r="P7" s="28">
        <v>57.1</v>
      </c>
      <c r="Q7" s="28">
        <v>57.1</v>
      </c>
      <c r="R7" s="28">
        <v>65.239999999999995</v>
      </c>
      <c r="S7" s="28">
        <v>65.239999999999995</v>
      </c>
      <c r="T7" s="28">
        <v>68.77</v>
      </c>
      <c r="U7" s="28">
        <v>84.58</v>
      </c>
      <c r="V7" s="28">
        <v>85.05</v>
      </c>
      <c r="W7" s="28">
        <v>65.75</v>
      </c>
      <c r="X7" s="28">
        <v>65.239999999999995</v>
      </c>
      <c r="Y7" s="28">
        <v>57.1</v>
      </c>
      <c r="Z7" s="29"/>
      <c r="AA7" s="30">
        <v>62.575416666666655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1023.846</v>
      </c>
      <c r="C17" s="67">
        <v>1036.289</v>
      </c>
      <c r="D17" s="67">
        <v>1046.287</v>
      </c>
      <c r="E17" s="67">
        <v>1046.288</v>
      </c>
      <c r="F17" s="67">
        <v>1047.288</v>
      </c>
      <c r="G17" s="67">
        <v>1044.2849999999999</v>
      </c>
      <c r="H17" s="67">
        <v>1028.5320000000002</v>
      </c>
      <c r="I17" s="67">
        <v>1010.019</v>
      </c>
      <c r="J17" s="67">
        <v>981.01599999999996</v>
      </c>
      <c r="K17" s="67">
        <v>962.67</v>
      </c>
      <c r="L17" s="67">
        <v>865.66899999999998</v>
      </c>
      <c r="M17" s="67">
        <v>839.66799999999989</v>
      </c>
      <c r="N17" s="67">
        <v>822.67100000000005</v>
      </c>
      <c r="O17" s="67">
        <v>816.66399999999999</v>
      </c>
      <c r="P17" s="67">
        <v>874.67100000000005</v>
      </c>
      <c r="Q17" s="67">
        <v>875.15200000000004</v>
      </c>
      <c r="R17" s="67">
        <v>891.15300000000002</v>
      </c>
      <c r="S17" s="67">
        <v>945.23299999999995</v>
      </c>
      <c r="T17" s="67">
        <v>880.23299999999995</v>
      </c>
      <c r="U17" s="67">
        <v>882.23500000000001</v>
      </c>
      <c r="V17" s="67">
        <v>884.23400000000004</v>
      </c>
      <c r="W17" s="67">
        <v>910.226</v>
      </c>
      <c r="X17" s="67">
        <v>833.72299999999996</v>
      </c>
      <c r="Y17" s="67">
        <v>998.73099999999999</v>
      </c>
      <c r="Z17" s="68"/>
      <c r="AA17" s="69">
        <f>SUM(B17:Z17)</f>
        <v>22546.783000000003</v>
      </c>
    </row>
    <row r="18" spans="1:27" ht="24.95" customHeight="1" x14ac:dyDescent="0.2">
      <c r="A18" s="70" t="s">
        <v>13</v>
      </c>
      <c r="B18" s="71">
        <v>736.67099999999994</v>
      </c>
      <c r="C18" s="72">
        <v>720.36199999999985</v>
      </c>
      <c r="D18" s="72">
        <v>711.50199999999995</v>
      </c>
      <c r="E18" s="72">
        <v>722.33100000000002</v>
      </c>
      <c r="F18" s="72">
        <v>779.26800000000003</v>
      </c>
      <c r="G18" s="72">
        <v>922.02399999999977</v>
      </c>
      <c r="H18" s="72">
        <v>1103.6619999999998</v>
      </c>
      <c r="I18" s="72">
        <v>1261.0509999999999</v>
      </c>
      <c r="J18" s="72">
        <v>1349.6119999999999</v>
      </c>
      <c r="K18" s="72">
        <v>1384.9870000000003</v>
      </c>
      <c r="L18" s="72">
        <v>1400.0829999999999</v>
      </c>
      <c r="M18" s="72">
        <v>1403.019</v>
      </c>
      <c r="N18" s="72">
        <v>1405.4949999999999</v>
      </c>
      <c r="O18" s="72">
        <v>1357.3970000000002</v>
      </c>
      <c r="P18" s="72">
        <v>1291.7350000000001</v>
      </c>
      <c r="Q18" s="72">
        <v>1234.1059999999998</v>
      </c>
      <c r="R18" s="72">
        <v>1186.1220000000001</v>
      </c>
      <c r="S18" s="72">
        <v>1168.9999999999998</v>
      </c>
      <c r="T18" s="72">
        <v>1179.4860000000003</v>
      </c>
      <c r="U18" s="72">
        <v>1212.3609999999996</v>
      </c>
      <c r="V18" s="72">
        <v>1164.32</v>
      </c>
      <c r="W18" s="72">
        <v>1065.6959999999999</v>
      </c>
      <c r="X18" s="72">
        <v>1018.1380000000001</v>
      </c>
      <c r="Y18" s="72">
        <v>950.56900000000019</v>
      </c>
      <c r="Z18" s="73"/>
      <c r="AA18" s="74">
        <f>SUM(B18:Z18)</f>
        <v>26728.996999999999</v>
      </c>
    </row>
    <row r="19" spans="1:27" ht="24.95" customHeight="1" x14ac:dyDescent="0.2">
      <c r="A19" s="70" t="s">
        <v>14</v>
      </c>
      <c r="B19" s="75">
        <v>2163.4089999999997</v>
      </c>
      <c r="C19" s="76">
        <v>2072.6770000000001</v>
      </c>
      <c r="D19" s="76">
        <v>1973.1510000000001</v>
      </c>
      <c r="E19" s="76">
        <v>1938.5309999999997</v>
      </c>
      <c r="F19" s="76">
        <v>2030.317</v>
      </c>
      <c r="G19" s="76">
        <v>2306.1400000000003</v>
      </c>
      <c r="H19" s="76">
        <v>2719.5369999999998</v>
      </c>
      <c r="I19" s="76">
        <v>3217.7630000000004</v>
      </c>
      <c r="J19" s="76">
        <v>3516.5819999999999</v>
      </c>
      <c r="K19" s="76">
        <v>3681.8229999999999</v>
      </c>
      <c r="L19" s="76">
        <v>3822.8900000000003</v>
      </c>
      <c r="M19" s="76">
        <v>3882.9139999999998</v>
      </c>
      <c r="N19" s="76">
        <v>3857.9390000000003</v>
      </c>
      <c r="O19" s="76">
        <v>3627.27</v>
      </c>
      <c r="P19" s="76">
        <v>3466.4070000000002</v>
      </c>
      <c r="Q19" s="76">
        <v>3330.0930000000003</v>
      </c>
      <c r="R19" s="76">
        <v>3250.0309999999995</v>
      </c>
      <c r="S19" s="76">
        <v>3344.8920000000003</v>
      </c>
      <c r="T19" s="76">
        <v>3616.6649999999995</v>
      </c>
      <c r="U19" s="76">
        <v>4130.0030000000006</v>
      </c>
      <c r="V19" s="76">
        <v>4056.5670000000005</v>
      </c>
      <c r="W19" s="76">
        <v>3546.5259999999994</v>
      </c>
      <c r="X19" s="76">
        <v>3235.7060000000001</v>
      </c>
      <c r="Y19" s="76">
        <v>2702.752</v>
      </c>
      <c r="Z19" s="73"/>
      <c r="AA19" s="74">
        <f>SUM(B19:Z19)</f>
        <v>75490.584999999992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93</v>
      </c>
      <c r="C21" s="72">
        <v>93</v>
      </c>
      <c r="D21" s="72">
        <v>83</v>
      </c>
      <c r="E21" s="72">
        <v>84</v>
      </c>
      <c r="F21" s="72">
        <v>86</v>
      </c>
      <c r="G21" s="72">
        <v>89</v>
      </c>
      <c r="H21" s="72">
        <v>89.5</v>
      </c>
      <c r="I21" s="72">
        <v>99</v>
      </c>
      <c r="J21" s="72">
        <v>104</v>
      </c>
      <c r="K21" s="72">
        <v>110</v>
      </c>
      <c r="L21" s="72">
        <v>111</v>
      </c>
      <c r="M21" s="72">
        <v>116.5</v>
      </c>
      <c r="N21" s="72">
        <v>120</v>
      </c>
      <c r="O21" s="72">
        <v>123.5</v>
      </c>
      <c r="P21" s="72">
        <v>125</v>
      </c>
      <c r="Q21" s="72">
        <v>112.5</v>
      </c>
      <c r="R21" s="72">
        <v>98.5</v>
      </c>
      <c r="S21" s="72">
        <v>88.5</v>
      </c>
      <c r="T21" s="72">
        <v>115.5</v>
      </c>
      <c r="U21" s="72">
        <v>131.5</v>
      </c>
      <c r="V21" s="72">
        <v>135</v>
      </c>
      <c r="W21" s="72">
        <v>129.5</v>
      </c>
      <c r="X21" s="72">
        <v>114</v>
      </c>
      <c r="Y21" s="72">
        <v>101</v>
      </c>
      <c r="Z21" s="72"/>
      <c r="AA21" s="74">
        <f>SUM(B21:Z21)</f>
        <v>2552.5</v>
      </c>
    </row>
    <row r="22" spans="1:27" ht="30" customHeight="1" thickBot="1" x14ac:dyDescent="0.25">
      <c r="A22" s="81" t="s">
        <v>17</v>
      </c>
      <c r="B22" s="82">
        <f t="shared" ref="B22:AA22" si="1">SUM(B17:B21)</f>
        <v>4016.9259999999995</v>
      </c>
      <c r="C22" s="83">
        <f t="shared" si="1"/>
        <v>3922.328</v>
      </c>
      <c r="D22" s="83">
        <f t="shared" si="1"/>
        <v>3813.94</v>
      </c>
      <c r="E22" s="83">
        <f t="shared" si="1"/>
        <v>3791.1499999999996</v>
      </c>
      <c r="F22" s="83">
        <f t="shared" si="1"/>
        <v>3942.873</v>
      </c>
      <c r="G22" s="83">
        <f t="shared" si="1"/>
        <v>4361.4490000000005</v>
      </c>
      <c r="H22" s="83">
        <f t="shared" si="1"/>
        <v>4941.2309999999998</v>
      </c>
      <c r="I22" s="83">
        <f t="shared" si="1"/>
        <v>5587.8330000000005</v>
      </c>
      <c r="J22" s="83">
        <f t="shared" si="1"/>
        <v>5951.2099999999991</v>
      </c>
      <c r="K22" s="83">
        <f t="shared" si="1"/>
        <v>6139.48</v>
      </c>
      <c r="L22" s="83">
        <f t="shared" si="1"/>
        <v>6199.6419999999998</v>
      </c>
      <c r="M22" s="83">
        <f t="shared" si="1"/>
        <v>6242.1009999999997</v>
      </c>
      <c r="N22" s="83">
        <f t="shared" si="1"/>
        <v>6206.1050000000005</v>
      </c>
      <c r="O22" s="83">
        <f t="shared" si="1"/>
        <v>5924.8310000000001</v>
      </c>
      <c r="P22" s="83">
        <f t="shared" si="1"/>
        <v>5757.8130000000001</v>
      </c>
      <c r="Q22" s="83">
        <f t="shared" si="1"/>
        <v>5551.8510000000006</v>
      </c>
      <c r="R22" s="83">
        <f t="shared" si="1"/>
        <v>5425.8059999999996</v>
      </c>
      <c r="S22" s="83">
        <f t="shared" si="1"/>
        <v>5547.625</v>
      </c>
      <c r="T22" s="83">
        <f t="shared" si="1"/>
        <v>5791.884</v>
      </c>
      <c r="U22" s="83">
        <f t="shared" si="1"/>
        <v>6356.0990000000002</v>
      </c>
      <c r="V22" s="83">
        <f t="shared" si="1"/>
        <v>6240.121000000001</v>
      </c>
      <c r="W22" s="83">
        <f t="shared" si="1"/>
        <v>5651.9479999999994</v>
      </c>
      <c r="X22" s="83">
        <f t="shared" si="1"/>
        <v>5201.567</v>
      </c>
      <c r="Y22" s="83">
        <f t="shared" si="1"/>
        <v>4753.0519999999997</v>
      </c>
      <c r="Z22" s="84">
        <f t="shared" si="1"/>
        <v>0</v>
      </c>
      <c r="AA22" s="85">
        <f t="shared" si="1"/>
        <v>127318.86499999999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572</v>
      </c>
      <c r="C25" s="67">
        <v>572</v>
      </c>
      <c r="D25" s="67">
        <v>541</v>
      </c>
      <c r="E25" s="67">
        <v>539</v>
      </c>
      <c r="F25" s="67">
        <v>542</v>
      </c>
      <c r="G25" s="67">
        <v>568</v>
      </c>
      <c r="H25" s="67">
        <v>568.5</v>
      </c>
      <c r="I25" s="67">
        <v>578</v>
      </c>
      <c r="J25" s="67">
        <v>568</v>
      </c>
      <c r="K25" s="67">
        <v>574</v>
      </c>
      <c r="L25" s="67">
        <v>575</v>
      </c>
      <c r="M25" s="67">
        <v>580.5</v>
      </c>
      <c r="N25" s="67">
        <v>584</v>
      </c>
      <c r="O25" s="67">
        <v>587.5</v>
      </c>
      <c r="P25" s="67">
        <v>589</v>
      </c>
      <c r="Q25" s="67">
        <v>576.5</v>
      </c>
      <c r="R25" s="67">
        <v>562.5</v>
      </c>
      <c r="S25" s="67">
        <v>552.5</v>
      </c>
      <c r="T25" s="67">
        <v>579.5</v>
      </c>
      <c r="U25" s="67">
        <v>595.5</v>
      </c>
      <c r="V25" s="67">
        <v>614</v>
      </c>
      <c r="W25" s="67">
        <v>608.5</v>
      </c>
      <c r="X25" s="67">
        <v>593</v>
      </c>
      <c r="Y25" s="67">
        <v>580</v>
      </c>
      <c r="Z25" s="68"/>
      <c r="AA25" s="69">
        <f>SUM(B25:Z25)</f>
        <v>13800.5</v>
      </c>
    </row>
    <row r="26" spans="1:27" ht="24.95" customHeight="1" x14ac:dyDescent="0.2">
      <c r="A26" s="70" t="s">
        <v>20</v>
      </c>
      <c r="B26" s="71">
        <v>3476.9259999999999</v>
      </c>
      <c r="C26" s="72">
        <v>3379.328</v>
      </c>
      <c r="D26" s="72">
        <v>3280.94</v>
      </c>
      <c r="E26" s="72">
        <v>3257.15</v>
      </c>
      <c r="F26" s="72">
        <v>3411.873</v>
      </c>
      <c r="G26" s="72">
        <v>3822.4490000000001</v>
      </c>
      <c r="H26" s="72">
        <v>4414.7309999999998</v>
      </c>
      <c r="I26" s="72">
        <v>5066.8329999999996</v>
      </c>
      <c r="J26" s="72">
        <v>5473.21</v>
      </c>
      <c r="K26" s="72">
        <v>5676.48</v>
      </c>
      <c r="L26" s="72">
        <v>5735.6419999999998</v>
      </c>
      <c r="M26" s="72">
        <v>5775.6009999999997</v>
      </c>
      <c r="N26" s="72">
        <v>5730.1049999999996</v>
      </c>
      <c r="O26" s="72">
        <v>5439.3310000000001</v>
      </c>
      <c r="P26" s="72">
        <v>5260.8130000000001</v>
      </c>
      <c r="Q26" s="72">
        <v>5051.3509999999997</v>
      </c>
      <c r="R26" s="72">
        <v>4930.3059999999996</v>
      </c>
      <c r="S26" s="72">
        <v>5063.125</v>
      </c>
      <c r="T26" s="72">
        <v>5262.384</v>
      </c>
      <c r="U26" s="72">
        <v>5816.5990000000002</v>
      </c>
      <c r="V26" s="72">
        <v>5690.1210000000001</v>
      </c>
      <c r="W26" s="72">
        <v>5098.4480000000003</v>
      </c>
      <c r="X26" s="72">
        <v>4655.567</v>
      </c>
      <c r="Y26" s="72">
        <v>4209.0519999999997</v>
      </c>
      <c r="Z26" s="73"/>
      <c r="AA26" s="74">
        <f>SUM(B26:Z26)</f>
        <v>114978.36499999999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4048.9259999999999</v>
      </c>
      <c r="C28" s="57">
        <f t="shared" si="2"/>
        <v>3951.328</v>
      </c>
      <c r="D28" s="57">
        <f t="shared" si="2"/>
        <v>3821.94</v>
      </c>
      <c r="E28" s="57">
        <f t="shared" si="2"/>
        <v>3796.15</v>
      </c>
      <c r="F28" s="57">
        <f t="shared" si="2"/>
        <v>3953.873</v>
      </c>
      <c r="G28" s="57">
        <f t="shared" si="2"/>
        <v>4390.4490000000005</v>
      </c>
      <c r="H28" s="57">
        <f t="shared" si="2"/>
        <v>4983.2309999999998</v>
      </c>
      <c r="I28" s="57">
        <f t="shared" si="2"/>
        <v>5644.8329999999996</v>
      </c>
      <c r="J28" s="57">
        <f t="shared" si="2"/>
        <v>6041.21</v>
      </c>
      <c r="K28" s="57">
        <f t="shared" si="2"/>
        <v>6250.48</v>
      </c>
      <c r="L28" s="57">
        <f t="shared" si="2"/>
        <v>6310.6419999999998</v>
      </c>
      <c r="M28" s="57">
        <f t="shared" si="2"/>
        <v>6356.1009999999997</v>
      </c>
      <c r="N28" s="57">
        <f t="shared" si="2"/>
        <v>6314.1049999999996</v>
      </c>
      <c r="O28" s="57">
        <f t="shared" si="2"/>
        <v>6026.8310000000001</v>
      </c>
      <c r="P28" s="57">
        <f t="shared" si="2"/>
        <v>5849.8130000000001</v>
      </c>
      <c r="Q28" s="57">
        <f t="shared" si="2"/>
        <v>5627.8509999999997</v>
      </c>
      <c r="R28" s="57">
        <f t="shared" si="2"/>
        <v>5492.8059999999996</v>
      </c>
      <c r="S28" s="57">
        <f t="shared" si="2"/>
        <v>5615.625</v>
      </c>
      <c r="T28" s="57">
        <f t="shared" si="2"/>
        <v>5841.884</v>
      </c>
      <c r="U28" s="57">
        <f t="shared" si="2"/>
        <v>6412.0990000000002</v>
      </c>
      <c r="V28" s="57">
        <f t="shared" si="2"/>
        <v>6304.1210000000001</v>
      </c>
      <c r="W28" s="57">
        <f t="shared" si="2"/>
        <v>5706.9480000000003</v>
      </c>
      <c r="X28" s="57">
        <f t="shared" si="2"/>
        <v>5248.567</v>
      </c>
      <c r="Y28" s="57">
        <f t="shared" si="2"/>
        <v>4789.0519999999997</v>
      </c>
      <c r="Z28" s="58">
        <f t="shared" si="2"/>
        <v>0</v>
      </c>
      <c r="AA28" s="59">
        <f t="shared" si="2"/>
        <v>128778.86499999999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>
        <v>28</v>
      </c>
      <c r="K31" s="90">
        <v>36</v>
      </c>
      <c r="L31" s="90">
        <v>35</v>
      </c>
      <c r="M31" s="90">
        <v>34</v>
      </c>
      <c r="N31" s="90">
        <v>27</v>
      </c>
      <c r="O31" s="90">
        <v>23</v>
      </c>
      <c r="P31" s="90">
        <v>18</v>
      </c>
      <c r="Q31" s="90">
        <v>17</v>
      </c>
      <c r="R31" s="90">
        <v>16</v>
      </c>
      <c r="S31" s="90">
        <v>17</v>
      </c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251</v>
      </c>
    </row>
    <row r="32" spans="1:27" ht="24.95" customHeight="1" x14ac:dyDescent="0.2">
      <c r="A32" s="92" t="s">
        <v>37</v>
      </c>
      <c r="B32" s="93">
        <v>32</v>
      </c>
      <c r="C32" s="94">
        <v>29</v>
      </c>
      <c r="D32" s="94">
        <v>8</v>
      </c>
      <c r="E32" s="94">
        <v>5</v>
      </c>
      <c r="F32" s="94">
        <v>6</v>
      </c>
      <c r="G32" s="94">
        <v>29</v>
      </c>
      <c r="H32" s="94">
        <v>42</v>
      </c>
      <c r="I32" s="94">
        <v>57</v>
      </c>
      <c r="J32" s="94">
        <v>62</v>
      </c>
      <c r="K32" s="94">
        <v>75</v>
      </c>
      <c r="L32" s="94">
        <v>71</v>
      </c>
      <c r="M32" s="94">
        <v>75</v>
      </c>
      <c r="N32" s="94">
        <v>71</v>
      </c>
      <c r="O32" s="94">
        <v>69</v>
      </c>
      <c r="P32" s="94">
        <v>69</v>
      </c>
      <c r="Q32" s="94">
        <v>59</v>
      </c>
      <c r="R32" s="94">
        <v>51</v>
      </c>
      <c r="S32" s="94">
        <v>51</v>
      </c>
      <c r="T32" s="94">
        <v>50</v>
      </c>
      <c r="U32" s="94">
        <v>56</v>
      </c>
      <c r="V32" s="94">
        <v>64</v>
      </c>
      <c r="W32" s="94">
        <v>55</v>
      </c>
      <c r="X32" s="94">
        <v>47</v>
      </c>
      <c r="Y32" s="94">
        <v>36</v>
      </c>
      <c r="Z32" s="95"/>
      <c r="AA32" s="74">
        <f t="shared" si="3"/>
        <v>1169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>
        <v>5</v>
      </c>
      <c r="G33" s="94"/>
      <c r="H33" s="94"/>
      <c r="I33" s="94"/>
      <c r="J33" s="94"/>
      <c r="K33" s="94"/>
      <c r="L33" s="94">
        <v>5</v>
      </c>
      <c r="M33" s="94">
        <v>5</v>
      </c>
      <c r="N33" s="94">
        <v>10</v>
      </c>
      <c r="O33" s="94">
        <v>10</v>
      </c>
      <c r="P33" s="94">
        <v>5</v>
      </c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40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308.89999999999998</v>
      </c>
      <c r="C35" s="94">
        <v>333.3</v>
      </c>
      <c r="D35" s="94">
        <v>329.3</v>
      </c>
      <c r="E35" s="94">
        <v>265.7</v>
      </c>
      <c r="F35" s="94">
        <v>64.8</v>
      </c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1302</v>
      </c>
    </row>
    <row r="36" spans="1:27" ht="30" customHeight="1" thickBot="1" x14ac:dyDescent="0.25">
      <c r="A36" s="81" t="s">
        <v>41</v>
      </c>
      <c r="B36" s="82">
        <f>SUM(B31:B35)</f>
        <v>340.9</v>
      </c>
      <c r="C36" s="83">
        <f t="shared" ref="C36:Z36" si="4">SUM(C31:C35)</f>
        <v>362.3</v>
      </c>
      <c r="D36" s="83">
        <f t="shared" si="4"/>
        <v>337.3</v>
      </c>
      <c r="E36" s="83">
        <f t="shared" si="4"/>
        <v>270.7</v>
      </c>
      <c r="F36" s="83">
        <f t="shared" si="4"/>
        <v>75.8</v>
      </c>
      <c r="G36" s="83">
        <f t="shared" si="4"/>
        <v>29</v>
      </c>
      <c r="H36" s="83">
        <f t="shared" si="4"/>
        <v>42</v>
      </c>
      <c r="I36" s="83">
        <f t="shared" si="4"/>
        <v>57</v>
      </c>
      <c r="J36" s="83">
        <f t="shared" si="4"/>
        <v>90</v>
      </c>
      <c r="K36" s="83">
        <f t="shared" si="4"/>
        <v>111</v>
      </c>
      <c r="L36" s="83">
        <f t="shared" si="4"/>
        <v>111</v>
      </c>
      <c r="M36" s="83">
        <f t="shared" si="4"/>
        <v>114</v>
      </c>
      <c r="N36" s="83">
        <f t="shared" si="4"/>
        <v>108</v>
      </c>
      <c r="O36" s="83">
        <f t="shared" si="4"/>
        <v>102</v>
      </c>
      <c r="P36" s="83">
        <f t="shared" si="4"/>
        <v>92</v>
      </c>
      <c r="Q36" s="83">
        <f t="shared" si="4"/>
        <v>76</v>
      </c>
      <c r="R36" s="83">
        <f t="shared" si="4"/>
        <v>67</v>
      </c>
      <c r="S36" s="83">
        <f t="shared" si="4"/>
        <v>68</v>
      </c>
      <c r="T36" s="83">
        <f t="shared" si="4"/>
        <v>50</v>
      </c>
      <c r="U36" s="83">
        <f t="shared" si="4"/>
        <v>56</v>
      </c>
      <c r="V36" s="83">
        <f t="shared" si="4"/>
        <v>64</v>
      </c>
      <c r="W36" s="83">
        <f t="shared" si="4"/>
        <v>55</v>
      </c>
      <c r="X36" s="83">
        <f t="shared" si="4"/>
        <v>47</v>
      </c>
      <c r="Y36" s="83">
        <f t="shared" si="4"/>
        <v>36</v>
      </c>
      <c r="Z36" s="84">
        <f t="shared" si="4"/>
        <v>0</v>
      </c>
      <c r="AA36" s="85">
        <f t="shared" si="3"/>
        <v>2762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308.89999999999998</v>
      </c>
      <c r="C43" s="94">
        <v>333.3</v>
      </c>
      <c r="D43" s="94">
        <v>329.3</v>
      </c>
      <c r="E43" s="94">
        <v>265.7</v>
      </c>
      <c r="F43" s="94">
        <v>64.8</v>
      </c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1302</v>
      </c>
    </row>
    <row r="44" spans="1:27" ht="30" customHeight="1" thickBot="1" x14ac:dyDescent="0.25">
      <c r="A44" s="81" t="s">
        <v>43</v>
      </c>
      <c r="B44" s="82">
        <f>SUM(B39:B43)</f>
        <v>308.89999999999998</v>
      </c>
      <c r="C44" s="83">
        <f t="shared" ref="C44:Z44" si="6">SUM(C39:C43)</f>
        <v>333.3</v>
      </c>
      <c r="D44" s="83">
        <f t="shared" si="6"/>
        <v>329.3</v>
      </c>
      <c r="E44" s="83">
        <f t="shared" si="6"/>
        <v>265.7</v>
      </c>
      <c r="F44" s="83">
        <f t="shared" si="6"/>
        <v>64.8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1302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4357.8259999999991</v>
      </c>
      <c r="C47" s="83">
        <f t="shared" ref="C47:Z47" si="8">SUM(C10:C13)+C22+C36</f>
        <v>4284.6279999999997</v>
      </c>
      <c r="D47" s="83">
        <f t="shared" si="8"/>
        <v>4151.24</v>
      </c>
      <c r="E47" s="83">
        <f t="shared" si="8"/>
        <v>4061.8499999999995</v>
      </c>
      <c r="F47" s="83">
        <f t="shared" si="8"/>
        <v>4018.6730000000002</v>
      </c>
      <c r="G47" s="83">
        <f t="shared" si="8"/>
        <v>4390.4490000000005</v>
      </c>
      <c r="H47" s="83">
        <f t="shared" si="8"/>
        <v>4983.2309999999998</v>
      </c>
      <c r="I47" s="83">
        <f t="shared" si="8"/>
        <v>5644.8330000000005</v>
      </c>
      <c r="J47" s="83">
        <f t="shared" si="8"/>
        <v>6041.2099999999991</v>
      </c>
      <c r="K47" s="83">
        <f t="shared" si="8"/>
        <v>6250.48</v>
      </c>
      <c r="L47" s="83">
        <f t="shared" si="8"/>
        <v>6310.6419999999998</v>
      </c>
      <c r="M47" s="83">
        <f t="shared" si="8"/>
        <v>6356.1009999999997</v>
      </c>
      <c r="N47" s="83">
        <f t="shared" si="8"/>
        <v>6314.1050000000005</v>
      </c>
      <c r="O47" s="83">
        <f t="shared" si="8"/>
        <v>6026.8310000000001</v>
      </c>
      <c r="P47" s="83">
        <f t="shared" si="8"/>
        <v>5849.8130000000001</v>
      </c>
      <c r="Q47" s="83">
        <f t="shared" si="8"/>
        <v>5627.8510000000006</v>
      </c>
      <c r="R47" s="83">
        <f t="shared" si="8"/>
        <v>5492.8059999999996</v>
      </c>
      <c r="S47" s="83">
        <f t="shared" si="8"/>
        <v>5615.625</v>
      </c>
      <c r="T47" s="83">
        <f t="shared" si="8"/>
        <v>5841.884</v>
      </c>
      <c r="U47" s="83">
        <f t="shared" si="8"/>
        <v>6412.0990000000002</v>
      </c>
      <c r="V47" s="83">
        <f t="shared" si="8"/>
        <v>6304.121000000001</v>
      </c>
      <c r="W47" s="83">
        <f t="shared" si="8"/>
        <v>5706.9479999999994</v>
      </c>
      <c r="X47" s="83">
        <f t="shared" si="8"/>
        <v>5248.567</v>
      </c>
      <c r="Y47" s="83">
        <f t="shared" si="8"/>
        <v>4789.0519999999997</v>
      </c>
      <c r="Z47" s="84">
        <f t="shared" si="8"/>
        <v>0</v>
      </c>
      <c r="AA47" s="100">
        <f>SUM(B47:Z47)</f>
        <v>130080.86499999999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308.89999999999998</v>
      </c>
      <c r="C4" s="18">
        <v>333.3</v>
      </c>
      <c r="D4" s="18">
        <v>329.3</v>
      </c>
      <c r="E4" s="18">
        <v>265.7</v>
      </c>
      <c r="F4" s="18">
        <v>64.8</v>
      </c>
      <c r="G4" s="18">
        <v>-280.5</v>
      </c>
      <c r="H4" s="18">
        <v>-221.2</v>
      </c>
      <c r="I4" s="18">
        <v>-500</v>
      </c>
      <c r="J4" s="18">
        <v>-500</v>
      </c>
      <c r="K4" s="18">
        <v>-500</v>
      </c>
      <c r="L4" s="18">
        <v>-500</v>
      </c>
      <c r="M4" s="18">
        <v>-500</v>
      </c>
      <c r="N4" s="18">
        <v>-500</v>
      </c>
      <c r="O4" s="18">
        <v>-500</v>
      </c>
      <c r="P4" s="18">
        <v>-500</v>
      </c>
      <c r="Q4" s="18">
        <v>-500</v>
      </c>
      <c r="R4" s="18">
        <v>-500</v>
      </c>
      <c r="S4" s="18">
        <v>-500</v>
      </c>
      <c r="T4" s="18">
        <v>-500</v>
      </c>
      <c r="U4" s="18">
        <v>-266.8</v>
      </c>
      <c r="V4" s="18">
        <v>-37.9</v>
      </c>
      <c r="W4" s="18">
        <v>-277.10000000000002</v>
      </c>
      <c r="X4" s="18">
        <v>-500</v>
      </c>
      <c r="Y4" s="18">
        <v>-446.2</v>
      </c>
      <c r="Z4" s="19"/>
      <c r="AA4" s="107">
        <f>SUM(B4:Z4)</f>
        <v>-6727.7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52.14</v>
      </c>
      <c r="C7" s="113">
        <v>48.99</v>
      </c>
      <c r="D7" s="113">
        <v>48.7</v>
      </c>
      <c r="E7" s="113">
        <v>48.76</v>
      </c>
      <c r="F7" s="113">
        <v>49.89</v>
      </c>
      <c r="G7" s="113">
        <v>52.71</v>
      </c>
      <c r="H7" s="113">
        <v>60.33</v>
      </c>
      <c r="I7" s="113">
        <v>69.34</v>
      </c>
      <c r="J7" s="113">
        <v>73.95</v>
      </c>
      <c r="K7" s="113">
        <v>70.38</v>
      </c>
      <c r="L7" s="113">
        <v>67.87</v>
      </c>
      <c r="M7" s="113">
        <v>65.239999999999995</v>
      </c>
      <c r="N7" s="113">
        <v>65.239999999999995</v>
      </c>
      <c r="O7" s="113">
        <v>57.1</v>
      </c>
      <c r="P7" s="113">
        <v>57.1</v>
      </c>
      <c r="Q7" s="113">
        <v>57.1</v>
      </c>
      <c r="R7" s="113">
        <v>65.239999999999995</v>
      </c>
      <c r="S7" s="113">
        <v>65.239999999999995</v>
      </c>
      <c r="T7" s="113">
        <v>68.77</v>
      </c>
      <c r="U7" s="113">
        <v>84.58</v>
      </c>
      <c r="V7" s="113">
        <v>85.05</v>
      </c>
      <c r="W7" s="113">
        <v>65.75</v>
      </c>
      <c r="X7" s="113">
        <v>65.239999999999995</v>
      </c>
      <c r="Y7" s="113">
        <v>57.1</v>
      </c>
      <c r="Z7" s="114"/>
      <c r="AA7" s="115">
        <v>62.575416666666655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>
        <v>280.5</v>
      </c>
      <c r="H15" s="129">
        <v>221.2</v>
      </c>
      <c r="I15" s="129">
        <v>500</v>
      </c>
      <c r="J15" s="129">
        <v>500</v>
      </c>
      <c r="K15" s="129">
        <v>500</v>
      </c>
      <c r="L15" s="129">
        <v>500</v>
      </c>
      <c r="M15" s="129">
        <v>500</v>
      </c>
      <c r="N15" s="129">
        <v>500</v>
      </c>
      <c r="O15" s="129">
        <v>500</v>
      </c>
      <c r="P15" s="129">
        <v>500</v>
      </c>
      <c r="Q15" s="129">
        <v>500</v>
      </c>
      <c r="R15" s="129">
        <v>500</v>
      </c>
      <c r="S15" s="129">
        <v>500</v>
      </c>
      <c r="T15" s="129">
        <v>500</v>
      </c>
      <c r="U15" s="129">
        <v>266.8</v>
      </c>
      <c r="V15" s="125">
        <v>37.9</v>
      </c>
      <c r="W15" s="129">
        <v>277.10000000000002</v>
      </c>
      <c r="X15" s="129">
        <v>500</v>
      </c>
      <c r="Y15" s="129">
        <v>446.2</v>
      </c>
      <c r="Z15" s="127"/>
      <c r="AA15" s="128">
        <f t="shared" si="0"/>
        <v>8029.7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280.5</v>
      </c>
      <c r="H16" s="131">
        <f t="shared" si="1"/>
        <v>221.2</v>
      </c>
      <c r="I16" s="131">
        <f t="shared" si="1"/>
        <v>500</v>
      </c>
      <c r="J16" s="131">
        <f t="shared" si="1"/>
        <v>500</v>
      </c>
      <c r="K16" s="131">
        <f t="shared" si="1"/>
        <v>500</v>
      </c>
      <c r="L16" s="131">
        <f t="shared" si="1"/>
        <v>500</v>
      </c>
      <c r="M16" s="131">
        <f t="shared" si="1"/>
        <v>500</v>
      </c>
      <c r="N16" s="131">
        <f t="shared" si="1"/>
        <v>500</v>
      </c>
      <c r="O16" s="131">
        <f t="shared" si="1"/>
        <v>500</v>
      </c>
      <c r="P16" s="131">
        <f t="shared" si="1"/>
        <v>500</v>
      </c>
      <c r="Q16" s="131">
        <f t="shared" si="1"/>
        <v>500</v>
      </c>
      <c r="R16" s="131">
        <f t="shared" si="1"/>
        <v>500</v>
      </c>
      <c r="S16" s="131">
        <f t="shared" si="1"/>
        <v>500</v>
      </c>
      <c r="T16" s="131">
        <f t="shared" si="1"/>
        <v>500</v>
      </c>
      <c r="U16" s="131">
        <f t="shared" si="1"/>
        <v>266.8</v>
      </c>
      <c r="V16" s="131">
        <f t="shared" si="1"/>
        <v>37.9</v>
      </c>
      <c r="W16" s="131">
        <f t="shared" si="1"/>
        <v>277.10000000000002</v>
      </c>
      <c r="X16" s="131">
        <f t="shared" si="1"/>
        <v>500</v>
      </c>
      <c r="Y16" s="131">
        <f t="shared" si="1"/>
        <v>446.2</v>
      </c>
      <c r="Z16" s="132" t="str">
        <f t="shared" si="1"/>
        <v/>
      </c>
      <c r="AA16" s="85">
        <f t="shared" si="0"/>
        <v>8029.7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308.89999999999998</v>
      </c>
      <c r="C23" s="129">
        <v>333.3</v>
      </c>
      <c r="D23" s="129">
        <v>329.3</v>
      </c>
      <c r="E23" s="129">
        <v>265.7</v>
      </c>
      <c r="F23" s="129">
        <v>64.8</v>
      </c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1302</v>
      </c>
    </row>
    <row r="24" spans="1:27" ht="30" customHeight="1" thickBot="1" x14ac:dyDescent="0.25">
      <c r="A24" s="81" t="s">
        <v>43</v>
      </c>
      <c r="B24" s="130">
        <f>IF(LEN(B$2)&gt;0,SUM(B19:B23),"")</f>
        <v>308.89999999999998</v>
      </c>
      <c r="C24" s="131">
        <f t="shared" ref="C24:Z24" si="3">IF(LEN(C$2)&gt;0,SUM(C19:C23),"")</f>
        <v>333.3</v>
      </c>
      <c r="D24" s="131">
        <f t="shared" si="3"/>
        <v>329.3</v>
      </c>
      <c r="E24" s="131">
        <f t="shared" si="3"/>
        <v>265.7</v>
      </c>
      <c r="F24" s="131">
        <f t="shared" si="3"/>
        <v>64.8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1302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2021-04-04T11:12:28Z</dcterms:created>
  <dcterms:modified xsi:type="dcterms:W3CDTF">2021-04-04T11:12:29Z</dcterms:modified>
</cp:coreProperties>
</file>