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<sst xmlns="http://schemas.openxmlformats.org/spreadsheetml/2006/main" count="109" uniqueCount="49">
  <si>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03/04/2021 14:12:43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</si>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</sst>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541</c:v>
                </c:pt>
                <c:pt idx="1">
                  <c:v>541</c:v>
                </c:pt>
                <c:pt idx="2">
                  <c:v>541</c:v>
                </c:pt>
                <c:pt idx="3">
                  <c:v>541</c:v>
                </c:pt>
                <c:pt idx="4">
                  <c:v>541</c:v>
                </c:pt>
                <c:pt idx="5">
                  <c:v>541</c:v>
                </c:pt>
                <c:pt idx="6">
                  <c:v>541</c:v>
                </c:pt>
                <c:pt idx="7">
                  <c:v>541</c:v>
                </c:pt>
                <c:pt idx="8">
                  <c:v>541</c:v>
                </c:pt>
                <c:pt idx="9">
                  <c:v>541</c:v>
                </c:pt>
                <c:pt idx="10">
                  <c:v>541</c:v>
                </c:pt>
                <c:pt idx="11">
                  <c:v>541</c:v>
                </c:pt>
                <c:pt idx="12">
                  <c:v>541</c:v>
                </c:pt>
                <c:pt idx="13">
                  <c:v>541</c:v>
                </c:pt>
                <c:pt idx="14">
                  <c:v>541</c:v>
                </c:pt>
                <c:pt idx="15">
                  <c:v>541</c:v>
                </c:pt>
                <c:pt idx="16">
                  <c:v>541</c:v>
                </c:pt>
                <c:pt idx="17">
                  <c:v>541</c:v>
                </c:pt>
                <c:pt idx="18">
                  <c:v>541</c:v>
                </c:pt>
                <c:pt idx="19">
                  <c:v>541</c:v>
                </c:pt>
                <c:pt idx="20">
                  <c:v>541</c:v>
                </c:pt>
                <c:pt idx="21">
                  <c:v>541</c:v>
                </c:pt>
                <c:pt idx="22">
                  <c:v>541</c:v>
                </c:pt>
                <c:pt idx="23">
                  <c:v>541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1437.9</c:v>
                </c:pt>
                <c:pt idx="1">
                  <c:v>1232.9000000000001</c:v>
                </c:pt>
                <c:pt idx="2">
                  <c:v>1140.9000000000001</c:v>
                </c:pt>
                <c:pt idx="3">
                  <c:v>947.9</c:v>
                </c:pt>
                <c:pt idx="4">
                  <c:v>947.9</c:v>
                </c:pt>
                <c:pt idx="5">
                  <c:v>947.9</c:v>
                </c:pt>
                <c:pt idx="6">
                  <c:v>987.9</c:v>
                </c:pt>
                <c:pt idx="7">
                  <c:v>739.9</c:v>
                </c:pt>
                <c:pt idx="8">
                  <c:v>739.9</c:v>
                </c:pt>
                <c:pt idx="9">
                  <c:v>739.9</c:v>
                </c:pt>
                <c:pt idx="10">
                  <c:v>699.9</c:v>
                </c:pt>
                <c:pt idx="11">
                  <c:v>539.9</c:v>
                </c:pt>
                <c:pt idx="12">
                  <c:v>539.9</c:v>
                </c:pt>
                <c:pt idx="13">
                  <c:v>539.9</c:v>
                </c:pt>
                <c:pt idx="14">
                  <c:v>539.9</c:v>
                </c:pt>
                <c:pt idx="15">
                  <c:v>539.9</c:v>
                </c:pt>
                <c:pt idx="16">
                  <c:v>709.9</c:v>
                </c:pt>
                <c:pt idx="17">
                  <c:v>961.9</c:v>
                </c:pt>
                <c:pt idx="18">
                  <c:v>1219.9000000000001</c:v>
                </c:pt>
                <c:pt idx="19">
                  <c:v>1660.037</c:v>
                </c:pt>
                <c:pt idx="20">
                  <c:v>1718.7639999999999</c:v>
                </c:pt>
                <c:pt idx="21">
                  <c:v>1661.962</c:v>
                </c:pt>
                <c:pt idx="22">
                  <c:v>1508.297</c:v>
                </c:pt>
                <c:pt idx="23">
                  <c:v>1123.088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986</c:v>
                </c:pt>
                <c:pt idx="1">
                  <c:v>1039</c:v>
                </c:pt>
                <c:pt idx="2">
                  <c:v>956</c:v>
                </c:pt>
                <c:pt idx="3">
                  <c:v>993</c:v>
                </c:pt>
                <c:pt idx="4">
                  <c:v>863</c:v>
                </c:pt>
                <c:pt idx="5">
                  <c:v>1000</c:v>
                </c:pt>
                <c:pt idx="6">
                  <c:v>979</c:v>
                </c:pt>
                <c:pt idx="7">
                  <c:v>1020.345</c:v>
                </c:pt>
                <c:pt idx="8">
                  <c:v>1041.8</c:v>
                </c:pt>
                <c:pt idx="9">
                  <c:v>1023.3</c:v>
                </c:pt>
                <c:pt idx="10">
                  <c:v>921.9</c:v>
                </c:pt>
                <c:pt idx="11">
                  <c:v>1114.2</c:v>
                </c:pt>
                <c:pt idx="12">
                  <c:v>1028.4000000000001</c:v>
                </c:pt>
                <c:pt idx="13">
                  <c:v>1015</c:v>
                </c:pt>
                <c:pt idx="14">
                  <c:v>1005</c:v>
                </c:pt>
                <c:pt idx="15">
                  <c:v>1005</c:v>
                </c:pt>
                <c:pt idx="16">
                  <c:v>995</c:v>
                </c:pt>
                <c:pt idx="17">
                  <c:v>1090.1120000000001</c:v>
                </c:pt>
                <c:pt idx="18">
                  <c:v>1125.6470000000002</c:v>
                </c:pt>
                <c:pt idx="19">
                  <c:v>1136</c:v>
                </c:pt>
                <c:pt idx="20">
                  <c:v>1127</c:v>
                </c:pt>
                <c:pt idx="21">
                  <c:v>1139.538</c:v>
                </c:pt>
                <c:pt idx="22">
                  <c:v>1140</c:v>
                </c:pt>
                <c:pt idx="23">
                  <c:v>1117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1729.8560000000004</c:v>
                </c:pt>
                <c:pt idx="1">
                  <c:v>1766.211</c:v>
                </c:pt>
                <c:pt idx="2">
                  <c:v>1788.8510000000001</c:v>
                </c:pt>
                <c:pt idx="3">
                  <c:v>1790.2190000000003</c:v>
                </c:pt>
                <c:pt idx="4">
                  <c:v>1788.9849999999997</c:v>
                </c:pt>
                <c:pt idx="5">
                  <c:v>1801.3010000000002</c:v>
                </c:pt>
                <c:pt idx="6">
                  <c:v>1883.4749999999999</c:v>
                </c:pt>
                <c:pt idx="7">
                  <c:v>2183.489</c:v>
                </c:pt>
                <c:pt idx="8">
                  <c:v>2592.4180000000001</c:v>
                </c:pt>
                <c:pt idx="9">
                  <c:v>3011.2629999999995</c:v>
                </c:pt>
                <c:pt idx="10">
                  <c:v>3421.8489999999997</c:v>
                </c:pt>
                <c:pt idx="11">
                  <c:v>3620.7299999999982</c:v>
                </c:pt>
                <c:pt idx="12">
                  <c:v>3655.4100000000003</c:v>
                </c:pt>
                <c:pt idx="13">
                  <c:v>3571.6500000000015</c:v>
                </c:pt>
                <c:pt idx="14">
                  <c:v>3361.7500000000009</c:v>
                </c:pt>
                <c:pt idx="15">
                  <c:v>3058.3700000000003</c:v>
                </c:pt>
                <c:pt idx="16">
                  <c:v>2704.9660000000003</c:v>
                </c:pt>
                <c:pt idx="17">
                  <c:v>2326.0000000000005</c:v>
                </c:pt>
                <c:pt idx="18">
                  <c:v>2072.759</c:v>
                </c:pt>
                <c:pt idx="19">
                  <c:v>2003.8639999999998</c:v>
                </c:pt>
                <c:pt idx="20">
                  <c:v>2015.9440000000002</c:v>
                </c:pt>
                <c:pt idx="21">
                  <c:v>2019.5920000000001</c:v>
                </c:pt>
                <c:pt idx="22">
                  <c:v>1976.68</c:v>
                </c:pt>
                <c:pt idx="23">
                  <c:v>1886.4289999999996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41</c:v>
                </c:pt>
                <c:pt idx="6">
                  <c:v>41</c:v>
                </c:pt>
                <c:pt idx="7">
                  <c:v>25</c:v>
                </c:pt>
                <c:pt idx="8">
                  <c:v>41</c:v>
                </c:pt>
                <c:pt idx="9">
                  <c:v>31</c:v>
                </c:pt>
                <c:pt idx="10">
                  <c:v>29</c:v>
                </c:pt>
                <c:pt idx="11">
                  <c:v>39</c:v>
                </c:pt>
                <c:pt idx="12">
                  <c:v>130</c:v>
                </c:pt>
                <c:pt idx="13">
                  <c:v>26</c:v>
                </c:pt>
                <c:pt idx="15">
                  <c:v>35</c:v>
                </c:pt>
                <c:pt idx="16">
                  <c:v>35</c:v>
                </c:pt>
                <c:pt idx="18">
                  <c:v>275</c:v>
                </c:pt>
                <c:pt idx="19">
                  <c:v>783</c:v>
                </c:pt>
                <c:pt idx="20">
                  <c:v>723</c:v>
                </c:pt>
                <c:pt idx="21">
                  <c:v>396</c:v>
                </c:pt>
                <c:pt idx="22">
                  <c:v>86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2381848"/>
        <c:axId val="422382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4709.7530000000006</c:v>
                </c:pt>
                <c:pt idx="1">
                  <c:v>4594.1269999999995</c:v>
                </c:pt>
                <c:pt idx="2">
                  <c:v>4441.7540000000008</c:v>
                </c:pt>
                <c:pt idx="3">
                  <c:v>4287.0839999999998</c:v>
                </c:pt>
                <c:pt idx="4">
                  <c:v>4155.9189999999999</c:v>
                </c:pt>
                <c:pt idx="5">
                  <c:v>4331.241</c:v>
                </c:pt>
                <c:pt idx="6">
                  <c:v>4432.398000000001</c:v>
                </c:pt>
                <c:pt idx="7">
                  <c:v>4509.7559999999994</c:v>
                </c:pt>
                <c:pt idx="8">
                  <c:v>4956.0759999999991</c:v>
                </c:pt>
                <c:pt idx="9">
                  <c:v>5346.4680000000008</c:v>
                </c:pt>
                <c:pt idx="10">
                  <c:v>5613.6700000000028</c:v>
                </c:pt>
                <c:pt idx="11">
                  <c:v>5854.7960000000021</c:v>
                </c:pt>
                <c:pt idx="12">
                  <c:v>5894.7159999999994</c:v>
                </c:pt>
                <c:pt idx="13">
                  <c:v>5693.55</c:v>
                </c:pt>
                <c:pt idx="14">
                  <c:v>5447.6500000000005</c:v>
                </c:pt>
                <c:pt idx="15">
                  <c:v>5179.2700000000004</c:v>
                </c:pt>
                <c:pt idx="16">
                  <c:v>4985.8660000000018</c:v>
                </c:pt>
                <c:pt idx="17">
                  <c:v>4919.0120000000006</c:v>
                </c:pt>
                <c:pt idx="18">
                  <c:v>5234.2800000000007</c:v>
                </c:pt>
                <c:pt idx="19">
                  <c:v>6123.8970000000008</c:v>
                </c:pt>
                <c:pt idx="20">
                  <c:v>6125.7449999999999</c:v>
                </c:pt>
                <c:pt idx="21">
                  <c:v>5758.1279999999979</c:v>
                </c:pt>
                <c:pt idx="22">
                  <c:v>5251.96</c:v>
                </c:pt>
                <c:pt idx="23">
                  <c:v>4697.4740000000011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81848"/>
        <c:axId val="422382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50.11</c:v>
                </c:pt>
                <c:pt idx="1">
                  <c:v>46.96</c:v>
                </c:pt>
                <c:pt idx="2">
                  <c:v>41.26</c:v>
                </c:pt>
                <c:pt idx="3">
                  <c:v>40.1</c:v>
                </c:pt>
                <c:pt idx="4">
                  <c:v>38.869999999999997</c:v>
                </c:pt>
                <c:pt idx="5">
                  <c:v>40.520000000000003</c:v>
                </c:pt>
                <c:pt idx="6">
                  <c:v>45.39</c:v>
                </c:pt>
                <c:pt idx="7">
                  <c:v>43.92</c:v>
                </c:pt>
                <c:pt idx="8">
                  <c:v>43</c:v>
                </c:pt>
                <c:pt idx="9">
                  <c:v>40.1</c:v>
                </c:pt>
                <c:pt idx="10">
                  <c:v>38.78</c:v>
                </c:pt>
                <c:pt idx="11">
                  <c:v>28.86</c:v>
                </c:pt>
                <c:pt idx="12">
                  <c:v>25.5</c:v>
                </c:pt>
                <c:pt idx="13">
                  <c:v>15.4</c:v>
                </c:pt>
                <c:pt idx="14">
                  <c:v>10.4</c:v>
                </c:pt>
                <c:pt idx="15">
                  <c:v>13.75</c:v>
                </c:pt>
                <c:pt idx="16">
                  <c:v>19.489999999999998</c:v>
                </c:pt>
                <c:pt idx="17">
                  <c:v>35.47</c:v>
                </c:pt>
                <c:pt idx="18">
                  <c:v>52.99</c:v>
                </c:pt>
                <c:pt idx="19">
                  <c:v>65.86</c:v>
                </c:pt>
                <c:pt idx="20">
                  <c:v>77</c:v>
                </c:pt>
                <c:pt idx="21">
                  <c:v>70</c:v>
                </c:pt>
                <c:pt idx="22">
                  <c:v>60.36</c:v>
                </c:pt>
                <c:pt idx="23">
                  <c:v>54.25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83024"/>
        <c:axId val="422382632"/>
      </c:lineChart>
      <c:catAx>
        <c:axId val="422381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82240"/>
        <c:crosses val="autoZero"/>
        <c:auto val="1"/>
        <c:lblAlgn val="ctr"/>
        <c:lblOffset val="100"/>
        <c:noMultiLvlLbl val="0"/>
      </c:catAx>
      <c:valAx>
        <c:axId val="42238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81848"/>
        <c:crosses val="autoZero"/>
        <c:crossBetween val="between"/>
      </c:valAx>
      <c:valAx>
        <c:axId val="422382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83024"/>
        <c:crosses val="max"/>
        <c:crossBetween val="between"/>
      </c:valAx>
      <c:catAx>
        <c:axId val="422383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382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44290</v>
          </cell>
        </row>
        <row r="5">
          <cell r="C5" t="str">
            <v>DAM</v>
          </cell>
        </row>
        <row r="26">
          <cell r="C26">
            <v>12984</v>
          </cell>
        </row>
        <row r="27">
          <cell r="C27">
            <v>23826.248000000036</v>
          </cell>
        </row>
        <row r="28">
          <cell r="C28">
            <v>2841</v>
          </cell>
        </row>
        <row r="29">
          <cell r="C29">
            <v>24861.242000000006</v>
          </cell>
        </row>
        <row r="30">
          <cell r="C30">
            <v>58032.060999999994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24100.494999999999</v>
          </cell>
        </row>
        <row r="39">
          <cell r="C39">
            <v>19033.384999999995</v>
          </cell>
        </row>
        <row r="40">
          <cell r="C40">
            <v>69753.761999999988</v>
          </cell>
        </row>
        <row r="41">
          <cell r="C41">
            <v>0</v>
          </cell>
        </row>
        <row r="42">
          <cell r="C42">
            <v>6993.9479999999994</v>
          </cell>
        </row>
        <row r="43">
          <cell r="C43">
            <v>2663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50.11</v>
          </cell>
          <cell r="C7">
            <v>46.96</v>
          </cell>
          <cell r="D7">
            <v>41.26</v>
          </cell>
          <cell r="E7">
            <v>40.1</v>
          </cell>
          <cell r="F7">
            <v>38.869999999999997</v>
          </cell>
          <cell r="G7">
            <v>40.520000000000003</v>
          </cell>
          <cell r="H7">
            <v>45.39</v>
          </cell>
          <cell r="I7">
            <v>43.92</v>
          </cell>
          <cell r="J7">
            <v>43</v>
          </cell>
          <cell r="K7">
            <v>40.1</v>
          </cell>
          <cell r="L7">
            <v>38.78</v>
          </cell>
          <cell r="M7">
            <v>28.86</v>
          </cell>
          <cell r="N7">
            <v>25.5</v>
          </cell>
          <cell r="O7">
            <v>15.4</v>
          </cell>
          <cell r="P7">
            <v>10.4</v>
          </cell>
          <cell r="Q7">
            <v>13.75</v>
          </cell>
          <cell r="R7">
            <v>19.489999999999998</v>
          </cell>
          <cell r="S7">
            <v>35.47</v>
          </cell>
          <cell r="T7">
            <v>52.99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50.11</v>
          </cell>
          <cell r="C7">
            <v>46.96</v>
          </cell>
          <cell r="D7">
            <v>41.26</v>
          </cell>
          <cell r="E7">
            <v>40.1</v>
          </cell>
          <cell r="F7">
            <v>38.869999999999997</v>
          </cell>
          <cell r="G7">
            <v>40.520000000000003</v>
          </cell>
          <cell r="H7">
            <v>45.39</v>
          </cell>
          <cell r="I7">
            <v>43.92</v>
          </cell>
          <cell r="J7">
            <v>43</v>
          </cell>
          <cell r="K7">
            <v>40.1</v>
          </cell>
          <cell r="L7">
            <v>38.78</v>
          </cell>
          <cell r="M7">
            <v>28.86</v>
          </cell>
          <cell r="N7">
            <v>25.5</v>
          </cell>
          <cell r="O7">
            <v>15.4</v>
          </cell>
          <cell r="P7">
            <v>10.4</v>
          </cell>
          <cell r="Q7">
            <v>13.75</v>
          </cell>
          <cell r="R7">
            <v>19.489999999999998</v>
          </cell>
          <cell r="S7">
            <v>35.47</v>
          </cell>
          <cell r="T7">
            <v>52.99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350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282</v>
          </cell>
          <cell r="S25">
            <v>282</v>
          </cell>
          <cell r="T25">
            <v>282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194.471</v>
          </cell>
        </row>
        <row r="26">
          <cell r="U26">
            <v>63</v>
          </cell>
          <cell r="V26">
            <v>63</v>
          </cell>
          <cell r="W26">
            <v>63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300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300</v>
          </cell>
          <cell r="T27">
            <v>300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U28">
            <v>90</v>
          </cell>
          <cell r="V28">
            <v>90</v>
          </cell>
          <cell r="W28">
            <v>90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250</v>
          </cell>
          <cell r="C33">
            <v>250</v>
          </cell>
          <cell r="D33">
            <v>193</v>
          </cell>
          <cell r="S33">
            <v>42</v>
          </cell>
          <cell r="T33">
            <v>250</v>
          </cell>
          <cell r="U33">
            <v>300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185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220</v>
          </cell>
          <cell r="C37">
            <v>200</v>
          </cell>
          <cell r="D37">
            <v>165</v>
          </cell>
          <cell r="E37">
            <v>165</v>
          </cell>
          <cell r="F37">
            <v>165</v>
          </cell>
          <cell r="G37">
            <v>165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160</v>
          </cell>
          <cell r="R37">
            <v>70</v>
          </cell>
          <cell r="S37">
            <v>200</v>
          </cell>
          <cell r="T37">
            <v>250</v>
          </cell>
          <cell r="U37">
            <v>281.137</v>
          </cell>
          <cell r="V37">
            <v>289.86399999999998</v>
          </cell>
          <cell r="W37">
            <v>283.06200000000001</v>
          </cell>
          <cell r="X37">
            <v>282.39699999999999</v>
          </cell>
          <cell r="Y37">
            <v>270.71699999999998</v>
          </cell>
        </row>
        <row r="40">
          <cell r="T40">
            <v>140</v>
          </cell>
          <cell r="U40">
            <v>150</v>
          </cell>
          <cell r="V40">
            <v>140</v>
          </cell>
          <cell r="W40">
            <v>140</v>
          </cell>
        </row>
        <row r="41">
          <cell r="T41">
            <v>30</v>
          </cell>
          <cell r="U41">
            <v>140</v>
          </cell>
          <cell r="V41">
            <v>140</v>
          </cell>
          <cell r="W41">
            <v>30</v>
          </cell>
        </row>
        <row r="42">
          <cell r="T42">
            <v>45</v>
          </cell>
          <cell r="U42">
            <v>75</v>
          </cell>
          <cell r="V42">
            <v>45</v>
          </cell>
        </row>
        <row r="43">
          <cell r="U43">
            <v>60</v>
          </cell>
          <cell r="V43">
            <v>60</v>
          </cell>
          <cell r="W43">
            <v>50</v>
          </cell>
        </row>
        <row r="44">
          <cell r="U44">
            <v>97</v>
          </cell>
          <cell r="V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8">
          <cell r="U48">
            <v>105</v>
          </cell>
          <cell r="V48">
            <v>105</v>
          </cell>
          <cell r="W48">
            <v>90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70</v>
          </cell>
          <cell r="V51">
            <v>50</v>
          </cell>
        </row>
        <row r="54">
          <cell r="B54">
            <v>15</v>
          </cell>
          <cell r="C54">
            <v>15</v>
          </cell>
          <cell r="D54">
            <v>15</v>
          </cell>
          <cell r="E54">
            <v>15</v>
          </cell>
          <cell r="F54">
            <v>15</v>
          </cell>
          <cell r="G54">
            <v>15</v>
          </cell>
          <cell r="H54">
            <v>15</v>
          </cell>
          <cell r="I54">
            <v>25</v>
          </cell>
          <cell r="J54">
            <v>25</v>
          </cell>
          <cell r="K54">
            <v>15</v>
          </cell>
          <cell r="L54">
            <v>15</v>
          </cell>
          <cell r="M54">
            <v>25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30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1729.8560000000004</v>
          </cell>
          <cell r="C59">
            <v>1766.211</v>
          </cell>
          <cell r="D59">
            <v>1788.8510000000001</v>
          </cell>
          <cell r="E59">
            <v>1790.2190000000003</v>
          </cell>
          <cell r="F59">
            <v>1788.9849999999997</v>
          </cell>
          <cell r="G59">
            <v>1801.3010000000002</v>
          </cell>
          <cell r="H59">
            <v>1883.4749999999999</v>
          </cell>
          <cell r="I59">
            <v>2183.489</v>
          </cell>
          <cell r="J59">
            <v>2592.4180000000001</v>
          </cell>
          <cell r="K59">
            <v>3011.2629999999995</v>
          </cell>
          <cell r="L59">
            <v>3421.8489999999997</v>
          </cell>
          <cell r="M59">
            <v>3620.7299999999982</v>
          </cell>
          <cell r="N59">
            <v>3655.4100000000003</v>
          </cell>
          <cell r="O59">
            <v>3571.6500000000015</v>
          </cell>
          <cell r="P59">
            <v>3361.7500000000009</v>
          </cell>
          <cell r="Q59">
            <v>3058.3700000000003</v>
          </cell>
          <cell r="R59">
            <v>2704.9660000000003</v>
          </cell>
          <cell r="S59">
            <v>2326.0000000000005</v>
          </cell>
          <cell r="T59">
            <v>2072.759</v>
          </cell>
          <cell r="U59">
            <v>2003.8639999999998</v>
          </cell>
          <cell r="V59">
            <v>2015.9440000000002</v>
          </cell>
          <cell r="W59">
            <v>2019.5920000000001</v>
          </cell>
          <cell r="X59">
            <v>1976.68</v>
          </cell>
          <cell r="Y59">
            <v>1886.4289999999996</v>
          </cell>
        </row>
        <row r="72">
          <cell r="B72">
            <v>59</v>
          </cell>
          <cell r="C72">
            <v>82</v>
          </cell>
          <cell r="D72">
            <v>152</v>
          </cell>
          <cell r="E72">
            <v>192</v>
          </cell>
          <cell r="F72">
            <v>207</v>
          </cell>
          <cell r="G72">
            <v>184</v>
          </cell>
          <cell r="H72">
            <v>194</v>
          </cell>
          <cell r="I72">
            <v>147</v>
          </cell>
          <cell r="J72">
            <v>110</v>
          </cell>
          <cell r="K72">
            <v>112</v>
          </cell>
          <cell r="L72">
            <v>57</v>
          </cell>
          <cell r="M72">
            <v>47</v>
          </cell>
          <cell r="N72">
            <v>47</v>
          </cell>
          <cell r="O72">
            <v>27</v>
          </cell>
          <cell r="P72">
            <v>27</v>
          </cell>
          <cell r="Q72">
            <v>27</v>
          </cell>
          <cell r="R72">
            <v>27</v>
          </cell>
          <cell r="S72">
            <v>57</v>
          </cell>
          <cell r="T72">
            <v>85</v>
          </cell>
          <cell r="U72">
            <v>118</v>
          </cell>
          <cell r="V72">
            <v>156</v>
          </cell>
          <cell r="W72">
            <v>171</v>
          </cell>
          <cell r="X72">
            <v>153</v>
          </cell>
          <cell r="Y72">
            <v>71</v>
          </cell>
        </row>
        <row r="73">
          <cell r="B73">
            <v>255</v>
          </cell>
          <cell r="C73">
            <v>262</v>
          </cell>
          <cell r="D73">
            <v>292</v>
          </cell>
          <cell r="E73">
            <v>289</v>
          </cell>
          <cell r="F73">
            <v>204</v>
          </cell>
          <cell r="G73">
            <v>282</v>
          </cell>
          <cell r="H73">
            <v>283</v>
          </cell>
          <cell r="I73">
            <v>193.845</v>
          </cell>
          <cell r="J73">
            <v>198</v>
          </cell>
          <cell r="K73">
            <v>157</v>
          </cell>
          <cell r="L73">
            <v>160</v>
          </cell>
          <cell r="M73">
            <v>147</v>
          </cell>
          <cell r="N73">
            <v>147</v>
          </cell>
          <cell r="O73">
            <v>137</v>
          </cell>
          <cell r="P73">
            <v>137</v>
          </cell>
          <cell r="Q73">
            <v>127</v>
          </cell>
          <cell r="R73">
            <v>136</v>
          </cell>
          <cell r="S73">
            <v>136</v>
          </cell>
          <cell r="T73">
            <v>217</v>
          </cell>
          <cell r="U73">
            <v>283</v>
          </cell>
          <cell r="V73">
            <v>277</v>
          </cell>
          <cell r="W73">
            <v>284</v>
          </cell>
          <cell r="X73">
            <v>278</v>
          </cell>
          <cell r="Y73">
            <v>286</v>
          </cell>
        </row>
        <row r="74">
          <cell r="B74">
            <v>572</v>
          </cell>
          <cell r="C74">
            <v>595</v>
          </cell>
          <cell r="D74">
            <v>412</v>
          </cell>
          <cell r="E74">
            <v>412</v>
          </cell>
          <cell r="F74">
            <v>352</v>
          </cell>
          <cell r="G74">
            <v>434</v>
          </cell>
          <cell r="H74">
            <v>402</v>
          </cell>
          <cell r="I74">
            <v>400</v>
          </cell>
          <cell r="J74">
            <v>424</v>
          </cell>
          <cell r="K74">
            <v>520</v>
          </cell>
          <cell r="L74">
            <v>384</v>
          </cell>
          <cell r="M74">
            <v>378</v>
          </cell>
          <cell r="N74">
            <v>375</v>
          </cell>
          <cell r="O74">
            <v>265</v>
          </cell>
          <cell r="P74">
            <v>265</v>
          </cell>
          <cell r="Q74">
            <v>265</v>
          </cell>
          <cell r="R74">
            <v>254</v>
          </cell>
          <cell r="S74">
            <v>297.11199999999997</v>
          </cell>
          <cell r="T74">
            <v>656.447</v>
          </cell>
          <cell r="U74">
            <v>635</v>
          </cell>
          <cell r="V74">
            <v>594</v>
          </cell>
          <cell r="W74">
            <v>584.53800000000001</v>
          </cell>
          <cell r="X74">
            <v>609</v>
          </cell>
          <cell r="Y74">
            <v>660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86</v>
          </cell>
          <cell r="P75">
            <v>76</v>
          </cell>
          <cell r="Q75">
            <v>86</v>
          </cell>
          <cell r="R75">
            <v>78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I76">
            <v>179.5</v>
          </cell>
          <cell r="J76">
            <v>209.8</v>
          </cell>
          <cell r="K76">
            <v>134.30000000000001</v>
          </cell>
          <cell r="L76">
            <v>220.9</v>
          </cell>
          <cell r="M76">
            <v>442.2</v>
          </cell>
          <cell r="N76">
            <v>359.4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67.2</v>
          </cell>
        </row>
      </sheetData>
      <sheetData sheetId="17">
        <row r="64">
          <cell r="B64">
            <v>1014.909</v>
          </cell>
          <cell r="C64">
            <v>1025.4560000000001</v>
          </cell>
          <cell r="D64">
            <v>1036.8690000000001</v>
          </cell>
          <cell r="E64">
            <v>1027.46</v>
          </cell>
          <cell r="F64">
            <v>1035.461</v>
          </cell>
          <cell r="G64">
            <v>1034.462</v>
          </cell>
          <cell r="H64">
            <v>1017.654</v>
          </cell>
          <cell r="I64">
            <v>1000.116</v>
          </cell>
          <cell r="J64">
            <v>1005.1130000000001</v>
          </cell>
          <cell r="K64">
            <v>1006.11</v>
          </cell>
          <cell r="L64">
            <v>1001.448</v>
          </cell>
          <cell r="M64">
            <v>999.44799999999998</v>
          </cell>
          <cell r="N64">
            <v>998.44399999999996</v>
          </cell>
          <cell r="O64">
            <v>997.44500000000005</v>
          </cell>
          <cell r="P64">
            <v>982.44200000000001</v>
          </cell>
          <cell r="Q64">
            <v>968.97799999999995</v>
          </cell>
          <cell r="R64">
            <v>974.97900000000004</v>
          </cell>
          <cell r="S64">
            <v>987.84400000000005</v>
          </cell>
          <cell r="T64">
            <v>995.79399999999998</v>
          </cell>
          <cell r="U64">
            <v>999.779</v>
          </cell>
          <cell r="V64">
            <v>1002.773</v>
          </cell>
          <cell r="W64">
            <v>1003.774</v>
          </cell>
          <cell r="X64">
            <v>984.78099999999995</v>
          </cell>
          <cell r="Y64">
            <v>998.95600000000002</v>
          </cell>
        </row>
        <row r="65">
          <cell r="B65">
            <v>757.45699999999988</v>
          </cell>
          <cell r="C65">
            <v>728.35399999999993</v>
          </cell>
          <cell r="D65">
            <v>704.13599999999985</v>
          </cell>
          <cell r="E65">
            <v>704.27099999999984</v>
          </cell>
          <cell r="F65">
            <v>702.3850000000001</v>
          </cell>
          <cell r="G65">
            <v>707.30599999999993</v>
          </cell>
          <cell r="H65">
            <v>721.90699999999993</v>
          </cell>
          <cell r="I65">
            <v>764.41200000000015</v>
          </cell>
          <cell r="J65">
            <v>806.60399999999993</v>
          </cell>
          <cell r="K65">
            <v>842.14200000000005</v>
          </cell>
          <cell r="L65">
            <v>861.75599999999997</v>
          </cell>
          <cell r="M65">
            <v>873.67599999999993</v>
          </cell>
          <cell r="N65">
            <v>866.30099999999993</v>
          </cell>
          <cell r="O65">
            <v>831.03099999999984</v>
          </cell>
          <cell r="P65">
            <v>810.15099999999995</v>
          </cell>
          <cell r="Q65">
            <v>795.75199999999995</v>
          </cell>
          <cell r="R65">
            <v>780.65</v>
          </cell>
          <cell r="S65">
            <v>789.39999999999986</v>
          </cell>
          <cell r="T65">
            <v>820.27399999999989</v>
          </cell>
          <cell r="U65">
            <v>888.31499999999994</v>
          </cell>
          <cell r="V65">
            <v>876.4380000000001</v>
          </cell>
          <cell r="W65">
            <v>831.74199999999996</v>
          </cell>
          <cell r="X65">
            <v>804.72699999999986</v>
          </cell>
          <cell r="Y65">
            <v>764.19799999999998</v>
          </cell>
        </row>
        <row r="66">
          <cell r="B66">
            <v>2338.6869999999994</v>
          </cell>
          <cell r="C66">
            <v>2210.4169999999999</v>
          </cell>
          <cell r="D66">
            <v>2089.2489999999998</v>
          </cell>
          <cell r="E66">
            <v>2034.153</v>
          </cell>
          <cell r="F66">
            <v>2052.873</v>
          </cell>
          <cell r="G66">
            <v>2106.2729999999997</v>
          </cell>
          <cell r="H66">
            <v>2262.8369999999995</v>
          </cell>
          <cell r="I66">
            <v>2608.2279999999996</v>
          </cell>
          <cell r="J66">
            <v>2976.8589999999999</v>
          </cell>
          <cell r="K66">
            <v>3314.2159999999999</v>
          </cell>
          <cell r="L66">
            <v>3555.4659999999999</v>
          </cell>
          <cell r="M66">
            <v>3664.0490000000004</v>
          </cell>
          <cell r="N66">
            <v>3627.5740000000001</v>
          </cell>
          <cell r="O66">
            <v>3256.35</v>
          </cell>
          <cell r="P66">
            <v>3063.9640000000004</v>
          </cell>
          <cell r="Q66">
            <v>2934.6379999999995</v>
          </cell>
          <cell r="R66">
            <v>2841.728000000001</v>
          </cell>
          <cell r="S66">
            <v>2931.768</v>
          </cell>
          <cell r="T66">
            <v>3247.2119999999995</v>
          </cell>
          <cell r="U66">
            <v>3852.0030000000006</v>
          </cell>
          <cell r="V66">
            <v>3784.0340000000006</v>
          </cell>
          <cell r="W66">
            <v>3332.5119999999997</v>
          </cell>
          <cell r="X66">
            <v>3071.5520000000001</v>
          </cell>
          <cell r="Y66">
            <v>2597.1200000000003</v>
          </cell>
        </row>
        <row r="68">
          <cell r="B68">
            <v>104</v>
          </cell>
          <cell r="C68">
            <v>97</v>
          </cell>
          <cell r="D68">
            <v>94.5</v>
          </cell>
          <cell r="E68">
            <v>93.5</v>
          </cell>
          <cell r="F68">
            <v>90.5</v>
          </cell>
          <cell r="G68">
            <v>97</v>
          </cell>
          <cell r="H68">
            <v>99</v>
          </cell>
          <cell r="I68">
            <v>98</v>
          </cell>
          <cell r="J68">
            <v>106.5</v>
          </cell>
          <cell r="K68">
            <v>102</v>
          </cell>
          <cell r="L68">
            <v>118</v>
          </cell>
          <cell r="M68">
            <v>127.5</v>
          </cell>
          <cell r="N68">
            <v>121</v>
          </cell>
          <cell r="O68">
            <v>130</v>
          </cell>
          <cell r="P68">
            <v>126</v>
          </cell>
          <cell r="Q68">
            <v>118.5</v>
          </cell>
          <cell r="R68">
            <v>114.5</v>
          </cell>
          <cell r="S68">
            <v>106</v>
          </cell>
          <cell r="T68">
            <v>120</v>
          </cell>
          <cell r="U68">
            <v>124.5</v>
          </cell>
          <cell r="V68">
            <v>128</v>
          </cell>
          <cell r="W68">
            <v>123</v>
          </cell>
          <cell r="X68">
            <v>116.5</v>
          </cell>
          <cell r="Y68">
            <v>107.5</v>
          </cell>
        </row>
        <row r="72">
          <cell r="B72">
            <v>8</v>
          </cell>
          <cell r="C72">
            <v>28</v>
          </cell>
          <cell r="D72">
            <v>55</v>
          </cell>
          <cell r="E72">
            <v>68</v>
          </cell>
          <cell r="F72">
            <v>63</v>
          </cell>
          <cell r="G72">
            <v>48</v>
          </cell>
          <cell r="H72">
            <v>24</v>
          </cell>
          <cell r="I72">
            <v>23</v>
          </cell>
          <cell r="J72">
            <v>23</v>
          </cell>
          <cell r="K72">
            <v>33</v>
          </cell>
          <cell r="L72">
            <v>10</v>
          </cell>
          <cell r="M72">
            <v>45</v>
          </cell>
          <cell r="N72">
            <v>53</v>
          </cell>
          <cell r="O72">
            <v>36</v>
          </cell>
          <cell r="P72">
            <v>19</v>
          </cell>
          <cell r="Q72">
            <v>19</v>
          </cell>
          <cell r="R72">
            <v>13</v>
          </cell>
          <cell r="S72">
            <v>34</v>
          </cell>
          <cell r="T72">
            <v>5</v>
          </cell>
          <cell r="U72">
            <v>3</v>
          </cell>
          <cell r="V72">
            <v>3</v>
          </cell>
          <cell r="W72">
            <v>3</v>
          </cell>
          <cell r="X72">
            <v>3</v>
          </cell>
          <cell r="Y72">
            <v>3</v>
          </cell>
        </row>
        <row r="73">
          <cell r="B73">
            <v>20</v>
          </cell>
          <cell r="C73">
            <v>12</v>
          </cell>
          <cell r="D73">
            <v>5</v>
          </cell>
          <cell r="E73">
            <v>2</v>
          </cell>
          <cell r="F73">
            <v>1</v>
          </cell>
          <cell r="G73">
            <v>2</v>
          </cell>
          <cell r="H73">
            <v>5</v>
          </cell>
          <cell r="I73">
            <v>11</v>
          </cell>
          <cell r="J73">
            <v>33</v>
          </cell>
          <cell r="K73">
            <v>39</v>
          </cell>
          <cell r="L73">
            <v>42</v>
          </cell>
          <cell r="M73">
            <v>75.12299999999999</v>
          </cell>
          <cell r="N73">
            <v>36</v>
          </cell>
          <cell r="O73">
            <v>115</v>
          </cell>
          <cell r="P73">
            <v>115</v>
          </cell>
          <cell r="Q73">
            <v>38.402000000000001</v>
          </cell>
          <cell r="R73">
            <v>36</v>
          </cell>
          <cell r="S73">
            <v>35</v>
          </cell>
          <cell r="T73">
            <v>36</v>
          </cell>
          <cell r="U73">
            <v>39</v>
          </cell>
          <cell r="V73">
            <v>37</v>
          </cell>
          <cell r="W73">
            <v>37</v>
          </cell>
          <cell r="X73">
            <v>37</v>
          </cell>
          <cell r="Y73">
            <v>36</v>
          </cell>
        </row>
        <row r="74">
          <cell r="B74">
            <v>25</v>
          </cell>
          <cell r="D74">
            <v>25</v>
          </cell>
          <cell r="I74">
            <v>5</v>
          </cell>
          <cell r="J74">
            <v>5</v>
          </cell>
          <cell r="K74">
            <v>10</v>
          </cell>
          <cell r="L74">
            <v>25</v>
          </cell>
          <cell r="M74">
            <v>70</v>
          </cell>
          <cell r="N74">
            <v>145</v>
          </cell>
          <cell r="O74">
            <v>126</v>
          </cell>
          <cell r="P74">
            <v>102</v>
          </cell>
          <cell r="Q74">
            <v>94</v>
          </cell>
          <cell r="R74">
            <v>80</v>
          </cell>
          <cell r="S74">
            <v>35</v>
          </cell>
          <cell r="T74">
            <v>10</v>
          </cell>
          <cell r="V74">
            <v>15</v>
          </cell>
        </row>
        <row r="75">
          <cell r="N75">
            <v>47.396999999999998</v>
          </cell>
          <cell r="O75">
            <v>201.72399999999999</v>
          </cell>
          <cell r="P75">
            <v>229.09300000000002</v>
          </cell>
          <cell r="Q75">
            <v>210</v>
          </cell>
          <cell r="R75">
            <v>145.00900000000001</v>
          </cell>
        </row>
        <row r="76">
          <cell r="B76">
            <v>441.7</v>
          </cell>
          <cell r="C76">
            <v>492.9</v>
          </cell>
          <cell r="D76">
            <v>432</v>
          </cell>
          <cell r="E76">
            <v>357.7</v>
          </cell>
          <cell r="F76">
            <v>210.7</v>
          </cell>
          <cell r="G76">
            <v>336.2</v>
          </cell>
          <cell r="H76">
            <v>302</v>
          </cell>
          <cell r="U76">
            <v>217.3</v>
          </cell>
          <cell r="V76">
            <v>279.5</v>
          </cell>
          <cell r="W76">
            <v>427.1</v>
          </cell>
          <cell r="X76">
            <v>234.4</v>
          </cell>
          <cell r="Y76">
            <v>190.7</v>
          </cell>
        </row>
      </sheetData>
      <sheetData sheetId="18">
        <row r="7">
          <cell r="B7">
            <v>50.11</v>
          </cell>
          <cell r="C7">
            <v>46.96</v>
          </cell>
          <cell r="D7">
            <v>41.26</v>
          </cell>
          <cell r="E7">
            <v>40.1</v>
          </cell>
          <cell r="F7">
            <v>38.869999999999997</v>
          </cell>
          <cell r="G7">
            <v>40.520000000000003</v>
          </cell>
          <cell r="H7">
            <v>45.39</v>
          </cell>
          <cell r="I7">
            <v>43.92</v>
          </cell>
          <cell r="J7">
            <v>43</v>
          </cell>
          <cell r="K7">
            <v>40.1</v>
          </cell>
          <cell r="L7">
            <v>38.78</v>
          </cell>
          <cell r="M7">
            <v>28.86</v>
          </cell>
          <cell r="N7">
            <v>25.5</v>
          </cell>
          <cell r="O7">
            <v>15.4</v>
          </cell>
          <cell r="P7">
            <v>10.4</v>
          </cell>
          <cell r="Q7">
            <v>13.75</v>
          </cell>
          <cell r="R7">
            <v>19.489999999999998</v>
          </cell>
          <cell r="S7">
            <v>35.47</v>
          </cell>
          <cell r="T7">
            <v>52.99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4709.7560000000003</v>
      </c>
      <c r="C4" s="18">
        <v>4594.1109999999999</v>
      </c>
      <c r="D4" s="18">
        <v>4441.7510000000002</v>
      </c>
      <c r="E4" s="18">
        <v>4287.1190000000006</v>
      </c>
      <c r="F4" s="18">
        <v>4155.8850000000002</v>
      </c>
      <c r="G4" s="18">
        <v>4331.201</v>
      </c>
      <c r="H4" s="18">
        <v>4432.3749999999991</v>
      </c>
      <c r="I4" s="18">
        <v>4509.7340000000004</v>
      </c>
      <c r="J4" s="18">
        <v>4956.1180000000004</v>
      </c>
      <c r="K4" s="18">
        <v>5346.4630000000016</v>
      </c>
      <c r="L4" s="18">
        <v>5613.6490000000003</v>
      </c>
      <c r="M4" s="18">
        <v>5854.83</v>
      </c>
      <c r="N4" s="18">
        <v>5894.71</v>
      </c>
      <c r="O4" s="18">
        <v>5693.55</v>
      </c>
      <c r="P4" s="18">
        <v>5447.6499999999987</v>
      </c>
      <c r="Q4" s="18">
        <v>5179.2700000000023</v>
      </c>
      <c r="R4" s="18">
        <v>4985.866</v>
      </c>
      <c r="S4" s="18">
        <v>4919.0119999999997</v>
      </c>
      <c r="T4" s="18">
        <v>5234.3060000000005</v>
      </c>
      <c r="U4" s="18">
        <v>6123.9010000000017</v>
      </c>
      <c r="V4" s="18">
        <v>6125.7080000000005</v>
      </c>
      <c r="W4" s="18">
        <v>5758.0920000000015</v>
      </c>
      <c r="X4" s="18">
        <v>5251.9769999999999</v>
      </c>
      <c r="Y4" s="18">
        <v>4697.5169999999998</v>
      </c>
      <c r="Z4" s="19"/>
      <c r="AA4" s="20">
        <f>SUM(B4:Z4)</f>
        <v>122544.55100000001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50.11</v>
      </c>
      <c r="C7" s="28">
        <v>46.96</v>
      </c>
      <c r="D7" s="28">
        <v>41.26</v>
      </c>
      <c r="E7" s="28">
        <v>40.1</v>
      </c>
      <c r="F7" s="28">
        <v>38.869999999999997</v>
      </c>
      <c r="G7" s="28">
        <v>40.520000000000003</v>
      </c>
      <c r="H7" s="28">
        <v>45.39</v>
      </c>
      <c r="I7" s="28">
        <v>43.92</v>
      </c>
      <c r="J7" s="28">
        <v>43</v>
      </c>
      <c r="K7" s="28">
        <v>40.1</v>
      </c>
      <c r="L7" s="28">
        <v>38.78</v>
      </c>
      <c r="M7" s="28">
        <v>28.86</v>
      </c>
      <c r="N7" s="28">
        <v>25.5</v>
      </c>
      <c r="O7" s="28">
        <v>15.4</v>
      </c>
      <c r="P7" s="28">
        <v>10.4</v>
      </c>
      <c r="Q7" s="28">
        <v>13.75</v>
      </c>
      <c r="R7" s="28">
        <v>19.489999999999998</v>
      </c>
      <c r="S7" s="28">
        <v>35.47</v>
      </c>
      <c r="T7" s="28">
        <v>52.99</v>
      </c>
      <c r="U7" s="28">
        <v>65.86</v>
      </c>
      <c r="V7" s="28">
        <v>77</v>
      </c>
      <c r="W7" s="28">
        <v>70</v>
      </c>
      <c r="X7" s="28">
        <v>60.36</v>
      </c>
      <c r="Y7" s="28">
        <v>54.25</v>
      </c>
      <c r="Z7" s="29"/>
      <c r="AA7" s="30">
        <f>IF(SUM(GR_MAINLAND_MCP_SUM_SELL)&lt;&gt;0,AVERAGEIF(GR_MAINLAND_MCP_SUM_SELL,"&lt;&gt;"""),"")</f>
        <v>41.597500000000004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541</v>
      </c>
      <c r="C10" s="42">
        <v>541</v>
      </c>
      <c r="D10" s="42">
        <v>541</v>
      </c>
      <c r="E10" s="42">
        <v>541</v>
      </c>
      <c r="F10" s="42">
        <v>541</v>
      </c>
      <c r="G10" s="42">
        <v>541</v>
      </c>
      <c r="H10" s="42">
        <v>541</v>
      </c>
      <c r="I10" s="42">
        <v>541</v>
      </c>
      <c r="J10" s="42">
        <v>541</v>
      </c>
      <c r="K10" s="42">
        <v>541</v>
      </c>
      <c r="L10" s="42">
        <v>541</v>
      </c>
      <c r="M10" s="42">
        <v>541</v>
      </c>
      <c r="N10" s="42">
        <v>541</v>
      </c>
      <c r="O10" s="42">
        <v>541</v>
      </c>
      <c r="P10" s="42">
        <v>541</v>
      </c>
      <c r="Q10" s="42">
        <v>541</v>
      </c>
      <c r="R10" s="42">
        <v>541</v>
      </c>
      <c r="S10" s="42">
        <v>541</v>
      </c>
      <c r="T10" s="42">
        <v>541</v>
      </c>
      <c r="U10" s="42">
        <v>541</v>
      </c>
      <c r="V10" s="42">
        <v>541</v>
      </c>
      <c r="W10" s="42">
        <v>541</v>
      </c>
      <c r="X10" s="42">
        <v>541</v>
      </c>
      <c r="Y10" s="42">
        <v>541</v>
      </c>
      <c r="Z10" s="43"/>
      <c r="AA10" s="44">
        <f>SUM(B10:Z10)</f>
        <v>12984</v>
      </c>
    </row>
    <row r="11" spans="1:27" ht="24.95" customHeight="1" x14ac:dyDescent="0.2">
      <c r="A11" s="45" t="s">
        <v>7</v>
      </c>
      <c r="B11" s="46">
        <v>1437.9</v>
      </c>
      <c r="C11" s="47">
        <v>1232.9000000000001</v>
      </c>
      <c r="D11" s="47">
        <v>1140.9000000000001</v>
      </c>
      <c r="E11" s="47">
        <v>947.9</v>
      </c>
      <c r="F11" s="47">
        <v>947.9</v>
      </c>
      <c r="G11" s="47">
        <v>947.9</v>
      </c>
      <c r="H11" s="47">
        <v>987.9</v>
      </c>
      <c r="I11" s="47">
        <v>739.9</v>
      </c>
      <c r="J11" s="47">
        <v>739.9</v>
      </c>
      <c r="K11" s="47">
        <v>739.9</v>
      </c>
      <c r="L11" s="47">
        <v>699.9</v>
      </c>
      <c r="M11" s="47">
        <v>539.9</v>
      </c>
      <c r="N11" s="47">
        <v>539.9</v>
      </c>
      <c r="O11" s="47">
        <v>539.9</v>
      </c>
      <c r="P11" s="47">
        <v>539.9</v>
      </c>
      <c r="Q11" s="47">
        <v>539.9</v>
      </c>
      <c r="R11" s="47">
        <v>709.9</v>
      </c>
      <c r="S11" s="47">
        <v>961.9</v>
      </c>
      <c r="T11" s="47">
        <v>1219.9000000000001</v>
      </c>
      <c r="U11" s="47">
        <v>1660.037</v>
      </c>
      <c r="V11" s="47">
        <v>1718.7639999999999</v>
      </c>
      <c r="W11" s="47">
        <v>1661.962</v>
      </c>
      <c r="X11" s="47">
        <v>1508.297</v>
      </c>
      <c r="Y11" s="47">
        <v>1123.088</v>
      </c>
      <c r="Z11" s="48"/>
      <c r="AA11" s="49">
        <f>SUM(B11:Z11)</f>
        <v>23826.247999999992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41</v>
      </c>
      <c r="H12" s="47">
        <v>41</v>
      </c>
      <c r="I12" s="47">
        <v>25</v>
      </c>
      <c r="J12" s="47">
        <v>41</v>
      </c>
      <c r="K12" s="47">
        <v>31</v>
      </c>
      <c r="L12" s="47">
        <v>29</v>
      </c>
      <c r="M12" s="47">
        <v>39</v>
      </c>
      <c r="N12" s="47">
        <v>130</v>
      </c>
      <c r="O12" s="47">
        <v>26</v>
      </c>
      <c r="P12" s="47"/>
      <c r="Q12" s="47">
        <v>35</v>
      </c>
      <c r="R12" s="47">
        <v>35</v>
      </c>
      <c r="S12" s="47"/>
      <c r="T12" s="47">
        <v>275</v>
      </c>
      <c r="U12" s="47">
        <v>783</v>
      </c>
      <c r="V12" s="47">
        <v>723</v>
      </c>
      <c r="W12" s="47">
        <v>396</v>
      </c>
      <c r="X12" s="47">
        <v>86</v>
      </c>
      <c r="Y12" s="47">
        <v>30</v>
      </c>
      <c r="Z12" s="48"/>
      <c r="AA12" s="49">
        <f>SUM(B12:Z12)</f>
        <v>2841</v>
      </c>
    </row>
    <row r="13" spans="1:27" ht="24.95" customHeight="1" x14ac:dyDescent="0.2">
      <c r="A13" s="50" t="s">
        <v>9</v>
      </c>
      <c r="B13" s="51">
        <v>1729.8560000000004</v>
      </c>
      <c r="C13" s="52">
        <v>1766.211</v>
      </c>
      <c r="D13" s="52">
        <v>1788.8510000000001</v>
      </c>
      <c r="E13" s="52">
        <v>1790.2190000000003</v>
      </c>
      <c r="F13" s="52">
        <v>1788.9849999999997</v>
      </c>
      <c r="G13" s="52">
        <v>1801.3010000000002</v>
      </c>
      <c r="H13" s="52">
        <v>1883.4749999999999</v>
      </c>
      <c r="I13" s="52">
        <v>2183.489</v>
      </c>
      <c r="J13" s="52">
        <v>2592.4180000000001</v>
      </c>
      <c r="K13" s="52">
        <v>3011.2629999999995</v>
      </c>
      <c r="L13" s="52">
        <v>3421.8489999999997</v>
      </c>
      <c r="M13" s="52">
        <v>3620.7299999999982</v>
      </c>
      <c r="N13" s="52">
        <v>3655.4100000000003</v>
      </c>
      <c r="O13" s="52">
        <v>3571.6500000000015</v>
      </c>
      <c r="P13" s="52">
        <v>3361.7500000000009</v>
      </c>
      <c r="Q13" s="52">
        <v>3058.3700000000003</v>
      </c>
      <c r="R13" s="52">
        <v>2704.9660000000003</v>
      </c>
      <c r="S13" s="52">
        <v>2326.0000000000005</v>
      </c>
      <c r="T13" s="52">
        <v>2072.759</v>
      </c>
      <c r="U13" s="52">
        <v>2003.8639999999998</v>
      </c>
      <c r="V13" s="52">
        <v>2015.9440000000002</v>
      </c>
      <c r="W13" s="52">
        <v>2019.5920000000001</v>
      </c>
      <c r="X13" s="52">
        <v>1976.68</v>
      </c>
      <c r="Y13" s="52">
        <v>1886.4289999999996</v>
      </c>
      <c r="Z13" s="53"/>
      <c r="AA13" s="54">
        <f>SUM(B13:Z13)</f>
        <v>58032.060999999994</v>
      </c>
    </row>
    <row r="14" spans="1:27" ht="30" customHeight="1" thickBot="1" x14ac:dyDescent="0.25">
      <c r="A14" s="55" t="s">
        <v>10</v>
      </c>
      <c r="B14" s="56">
        <f>IF(LEN(B$2)&gt;0,SUM(B10:B13),"")</f>
        <v>3723.7560000000003</v>
      </c>
      <c r="C14" s="57">
        <f t="shared" ref="C14:Z14" si="0">IF(LEN(C$2)&gt;0,SUM(C10:C13),"")</f>
        <v>3555.1109999999999</v>
      </c>
      <c r="D14" s="57">
        <f t="shared" si="0"/>
        <v>3485.7510000000002</v>
      </c>
      <c r="E14" s="57">
        <f t="shared" si="0"/>
        <v>3294.1190000000006</v>
      </c>
      <c r="F14" s="57">
        <f t="shared" si="0"/>
        <v>3292.8849999999998</v>
      </c>
      <c r="G14" s="57">
        <f t="shared" si="0"/>
        <v>3331.201</v>
      </c>
      <c r="H14" s="57">
        <f t="shared" si="0"/>
        <v>3453.375</v>
      </c>
      <c r="I14" s="57">
        <f t="shared" si="0"/>
        <v>3489.3890000000001</v>
      </c>
      <c r="J14" s="57">
        <f t="shared" si="0"/>
        <v>3914.3180000000002</v>
      </c>
      <c r="K14" s="57">
        <f t="shared" si="0"/>
        <v>4323.1629999999996</v>
      </c>
      <c r="L14" s="57">
        <f t="shared" si="0"/>
        <v>4691.7489999999998</v>
      </c>
      <c r="M14" s="57">
        <f t="shared" si="0"/>
        <v>4740.6299999999983</v>
      </c>
      <c r="N14" s="57">
        <f t="shared" si="0"/>
        <v>4866.3100000000004</v>
      </c>
      <c r="O14" s="57">
        <f t="shared" si="0"/>
        <v>4678.5500000000011</v>
      </c>
      <c r="P14" s="57">
        <f t="shared" si="0"/>
        <v>4442.6500000000015</v>
      </c>
      <c r="Q14" s="57">
        <f t="shared" si="0"/>
        <v>4174.2700000000004</v>
      </c>
      <c r="R14" s="57">
        <f t="shared" si="0"/>
        <v>3990.8660000000004</v>
      </c>
      <c r="S14" s="57">
        <f t="shared" si="0"/>
        <v>3828.9000000000005</v>
      </c>
      <c r="T14" s="57">
        <f t="shared" si="0"/>
        <v>4108.6589999999997</v>
      </c>
      <c r="U14" s="57">
        <f t="shared" si="0"/>
        <v>4987.9009999999998</v>
      </c>
      <c r="V14" s="57">
        <f t="shared" si="0"/>
        <v>4998.7080000000005</v>
      </c>
      <c r="W14" s="57">
        <f t="shared" si="0"/>
        <v>4618.5540000000001</v>
      </c>
      <c r="X14" s="57">
        <f t="shared" si="0"/>
        <v>4111.9769999999999</v>
      </c>
      <c r="Y14" s="57">
        <f t="shared" si="0"/>
        <v>3580.5169999999998</v>
      </c>
      <c r="Z14" s="58" t="str">
        <f t="shared" si="0"/>
        <v/>
      </c>
      <c r="AA14" s="59">
        <f>SUM(AA9:AA13)</f>
        <v>97683.308999999979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2156.9</v>
      </c>
      <c r="C25" s="67">
        <v>2191.9</v>
      </c>
      <c r="D25" s="67">
        <v>2235.9</v>
      </c>
      <c r="E25" s="67">
        <v>2231.9</v>
      </c>
      <c r="F25" s="67">
        <v>2162.9</v>
      </c>
      <c r="G25" s="67">
        <v>2181.9</v>
      </c>
      <c r="H25" s="67">
        <v>2241.9</v>
      </c>
      <c r="I25" s="67">
        <v>2459.9</v>
      </c>
      <c r="J25" s="67">
        <v>2840.9</v>
      </c>
      <c r="K25" s="67">
        <v>3252.9</v>
      </c>
      <c r="L25" s="67">
        <v>3553.9</v>
      </c>
      <c r="M25" s="67">
        <v>3688.9</v>
      </c>
      <c r="N25" s="67">
        <v>3813.9</v>
      </c>
      <c r="O25" s="67">
        <v>3563.9</v>
      </c>
      <c r="P25" s="67">
        <v>3356.9</v>
      </c>
      <c r="Q25" s="67">
        <v>3120.9</v>
      </c>
      <c r="R25" s="67">
        <v>2829.9</v>
      </c>
      <c r="S25" s="67">
        <v>2507.9</v>
      </c>
      <c r="T25" s="67">
        <v>2665.9</v>
      </c>
      <c r="U25" s="67">
        <v>3121.9</v>
      </c>
      <c r="V25" s="67">
        <v>3050.9</v>
      </c>
      <c r="W25" s="67">
        <v>2721.9</v>
      </c>
      <c r="X25" s="67">
        <v>2415.9</v>
      </c>
      <c r="Y25" s="67">
        <v>2316.9</v>
      </c>
      <c r="Z25" s="68"/>
      <c r="AA25" s="69">
        <f>SUM(B25:Z25)</f>
        <v>66686.60000000002</v>
      </c>
    </row>
    <row r="26" spans="1:27" ht="24.95" customHeight="1" x14ac:dyDescent="0.2">
      <c r="A26" s="70" t="s">
        <v>20</v>
      </c>
      <c r="B26" s="71">
        <v>1336.856</v>
      </c>
      <c r="C26" s="72">
        <v>1206.211</v>
      </c>
      <c r="D26" s="72">
        <v>1101.8510000000001</v>
      </c>
      <c r="E26" s="72">
        <v>1144.2190000000001</v>
      </c>
      <c r="F26" s="72">
        <v>1081.9849999999999</v>
      </c>
      <c r="G26" s="72">
        <v>1238.3009999999999</v>
      </c>
      <c r="H26" s="72">
        <v>1239.4749999999999</v>
      </c>
      <c r="I26" s="72">
        <v>1167.3340000000001</v>
      </c>
      <c r="J26" s="72">
        <v>1202.4179999999999</v>
      </c>
      <c r="K26" s="72">
        <v>1256.2629999999999</v>
      </c>
      <c r="L26" s="72">
        <v>1175.8489999999999</v>
      </c>
      <c r="M26" s="72">
        <v>1220.73</v>
      </c>
      <c r="N26" s="72">
        <v>1218.4100000000001</v>
      </c>
      <c r="O26" s="72">
        <v>1126.6500000000001</v>
      </c>
      <c r="P26" s="72">
        <v>1087.75</v>
      </c>
      <c r="Q26" s="72">
        <v>1055.3699999999999</v>
      </c>
      <c r="R26" s="72">
        <v>982.96600000000001</v>
      </c>
      <c r="S26" s="72">
        <v>986.11199999999997</v>
      </c>
      <c r="T26" s="72">
        <v>1318.2059999999999</v>
      </c>
      <c r="U26" s="72">
        <v>1789.001</v>
      </c>
      <c r="V26" s="72">
        <v>1861.808</v>
      </c>
      <c r="W26" s="72">
        <v>1823.192</v>
      </c>
      <c r="X26" s="72">
        <v>1803.077</v>
      </c>
      <c r="Y26" s="72">
        <v>1357.617</v>
      </c>
      <c r="Z26" s="73"/>
      <c r="AA26" s="74">
        <f>SUM(B26:Z26)</f>
        <v>30781.650999999998</v>
      </c>
    </row>
    <row r="27" spans="1:27" ht="24.95" customHeight="1" x14ac:dyDescent="0.2">
      <c r="A27" s="77" t="s">
        <v>21</v>
      </c>
      <c r="B27" s="75">
        <v>1216</v>
      </c>
      <c r="C27" s="76">
        <v>1196</v>
      </c>
      <c r="D27" s="76">
        <v>1104</v>
      </c>
      <c r="E27" s="76">
        <v>911</v>
      </c>
      <c r="F27" s="76">
        <v>911</v>
      </c>
      <c r="G27" s="76">
        <v>911</v>
      </c>
      <c r="H27" s="76">
        <v>951</v>
      </c>
      <c r="I27" s="76">
        <v>703</v>
      </c>
      <c r="J27" s="76">
        <v>703</v>
      </c>
      <c r="K27" s="76">
        <v>703</v>
      </c>
      <c r="L27" s="76">
        <v>663</v>
      </c>
      <c r="M27" s="76">
        <v>503</v>
      </c>
      <c r="N27" s="76">
        <v>503</v>
      </c>
      <c r="O27" s="76">
        <v>503</v>
      </c>
      <c r="P27" s="76">
        <v>503</v>
      </c>
      <c r="Q27" s="76">
        <v>503</v>
      </c>
      <c r="R27" s="76">
        <v>673</v>
      </c>
      <c r="S27" s="76">
        <v>925</v>
      </c>
      <c r="T27" s="76">
        <v>1183</v>
      </c>
      <c r="U27" s="76">
        <v>1213</v>
      </c>
      <c r="V27" s="76">
        <v>1213</v>
      </c>
      <c r="W27" s="76">
        <v>1213</v>
      </c>
      <c r="X27" s="76">
        <v>1033</v>
      </c>
      <c r="Y27" s="76">
        <v>1023</v>
      </c>
      <c r="Z27" s="78"/>
      <c r="AA27" s="79">
        <f>SUM(B27:Z27)</f>
        <v>20963</v>
      </c>
    </row>
    <row r="28" spans="1:27" ht="30" customHeight="1" thickBot="1" x14ac:dyDescent="0.25">
      <c r="A28" s="55" t="s">
        <v>22</v>
      </c>
      <c r="B28" s="56">
        <f>IF(LEN(B$2)&gt;0,SUM(B25:B27),"")</f>
        <v>4709.7560000000003</v>
      </c>
      <c r="C28" s="57">
        <f t="shared" ref="C28:Z28" si="2">IF(LEN(C$2)&gt;0,SUM(C25:C27),"")</f>
        <v>4594.1109999999999</v>
      </c>
      <c r="D28" s="57">
        <f t="shared" si="2"/>
        <v>4441.7510000000002</v>
      </c>
      <c r="E28" s="57">
        <f t="shared" si="2"/>
        <v>4287.1190000000006</v>
      </c>
      <c r="F28" s="57">
        <f t="shared" si="2"/>
        <v>4155.8850000000002</v>
      </c>
      <c r="G28" s="57">
        <f t="shared" si="2"/>
        <v>4331.201</v>
      </c>
      <c r="H28" s="57">
        <f t="shared" si="2"/>
        <v>4432.375</v>
      </c>
      <c r="I28" s="57">
        <f t="shared" si="2"/>
        <v>4330.2340000000004</v>
      </c>
      <c r="J28" s="57">
        <f t="shared" si="2"/>
        <v>4746.3180000000002</v>
      </c>
      <c r="K28" s="57">
        <f t="shared" si="2"/>
        <v>5212.1630000000005</v>
      </c>
      <c r="L28" s="57">
        <f t="shared" si="2"/>
        <v>5392.7489999999998</v>
      </c>
      <c r="M28" s="57">
        <f t="shared" si="2"/>
        <v>5412.63</v>
      </c>
      <c r="N28" s="57">
        <f t="shared" si="2"/>
        <v>5535.31</v>
      </c>
      <c r="O28" s="57">
        <f t="shared" si="2"/>
        <v>5193.55</v>
      </c>
      <c r="P28" s="57">
        <f t="shared" si="2"/>
        <v>4947.6499999999996</v>
      </c>
      <c r="Q28" s="57">
        <f t="shared" si="2"/>
        <v>4679.2700000000004</v>
      </c>
      <c r="R28" s="57">
        <f t="shared" si="2"/>
        <v>4485.866</v>
      </c>
      <c r="S28" s="57">
        <f t="shared" si="2"/>
        <v>4419.0120000000006</v>
      </c>
      <c r="T28" s="57">
        <f t="shared" si="2"/>
        <v>5167.1059999999998</v>
      </c>
      <c r="U28" s="57">
        <f t="shared" si="2"/>
        <v>6123.9009999999998</v>
      </c>
      <c r="V28" s="57">
        <f t="shared" si="2"/>
        <v>6125.7080000000005</v>
      </c>
      <c r="W28" s="57">
        <f t="shared" si="2"/>
        <v>5758.0920000000006</v>
      </c>
      <c r="X28" s="57">
        <f t="shared" si="2"/>
        <v>5251.9769999999999</v>
      </c>
      <c r="Y28" s="57">
        <f t="shared" si="2"/>
        <v>4697.5169999999998</v>
      </c>
      <c r="Z28" s="58" t="str">
        <f t="shared" si="2"/>
        <v/>
      </c>
      <c r="AA28" s="59">
        <f>SUM(AA25:AA27)</f>
        <v>118431.25100000002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59</v>
      </c>
      <c r="C31" s="90">
        <v>82</v>
      </c>
      <c r="D31" s="90">
        <v>152</v>
      </c>
      <c r="E31" s="90">
        <v>192</v>
      </c>
      <c r="F31" s="90">
        <v>207</v>
      </c>
      <c r="G31" s="90">
        <v>184</v>
      </c>
      <c r="H31" s="90">
        <v>194</v>
      </c>
      <c r="I31" s="90">
        <v>147</v>
      </c>
      <c r="J31" s="90">
        <v>110</v>
      </c>
      <c r="K31" s="90">
        <v>112</v>
      </c>
      <c r="L31" s="90">
        <v>57</v>
      </c>
      <c r="M31" s="90">
        <v>47</v>
      </c>
      <c r="N31" s="90">
        <v>47</v>
      </c>
      <c r="O31" s="90">
        <v>27</v>
      </c>
      <c r="P31" s="90">
        <v>27</v>
      </c>
      <c r="Q31" s="90">
        <v>27</v>
      </c>
      <c r="R31" s="90">
        <v>27</v>
      </c>
      <c r="S31" s="90">
        <v>57</v>
      </c>
      <c r="T31" s="90">
        <v>85</v>
      </c>
      <c r="U31" s="90">
        <v>118</v>
      </c>
      <c r="V31" s="90">
        <v>156</v>
      </c>
      <c r="W31" s="90">
        <v>171</v>
      </c>
      <c r="X31" s="90">
        <v>153</v>
      </c>
      <c r="Y31" s="90">
        <v>71</v>
      </c>
      <c r="Z31" s="91"/>
      <c r="AA31" s="69">
        <f t="shared" ref="AA31:AA36" si="3">SUM(B31:Z31)</f>
        <v>2509</v>
      </c>
    </row>
    <row r="32" spans="1:27" ht="24.95" customHeight="1" x14ac:dyDescent="0.2">
      <c r="A32" s="92" t="s">
        <v>25</v>
      </c>
      <c r="B32" s="93">
        <v>255</v>
      </c>
      <c r="C32" s="94">
        <v>262</v>
      </c>
      <c r="D32" s="94">
        <v>292</v>
      </c>
      <c r="E32" s="94">
        <v>289</v>
      </c>
      <c r="F32" s="94">
        <v>204</v>
      </c>
      <c r="G32" s="94">
        <v>282</v>
      </c>
      <c r="H32" s="94">
        <v>283</v>
      </c>
      <c r="I32" s="94">
        <v>193.845</v>
      </c>
      <c r="J32" s="94">
        <v>198</v>
      </c>
      <c r="K32" s="94">
        <v>157</v>
      </c>
      <c r="L32" s="94">
        <v>160</v>
      </c>
      <c r="M32" s="94">
        <v>147</v>
      </c>
      <c r="N32" s="94">
        <v>147</v>
      </c>
      <c r="O32" s="94">
        <v>137</v>
      </c>
      <c r="P32" s="94">
        <v>137</v>
      </c>
      <c r="Q32" s="94">
        <v>127</v>
      </c>
      <c r="R32" s="94">
        <v>136</v>
      </c>
      <c r="S32" s="94">
        <v>136</v>
      </c>
      <c r="T32" s="94">
        <v>217</v>
      </c>
      <c r="U32" s="94">
        <v>283</v>
      </c>
      <c r="V32" s="94">
        <v>277</v>
      </c>
      <c r="W32" s="94">
        <v>284</v>
      </c>
      <c r="X32" s="94">
        <v>278</v>
      </c>
      <c r="Y32" s="94">
        <v>286</v>
      </c>
      <c r="Z32" s="95"/>
      <c r="AA32" s="74">
        <f t="shared" si="3"/>
        <v>5167.8449999999993</v>
      </c>
    </row>
    <row r="33" spans="1:27" ht="24.95" customHeight="1" x14ac:dyDescent="0.2">
      <c r="A33" s="92" t="s">
        <v>26</v>
      </c>
      <c r="B33" s="93">
        <v>572</v>
      </c>
      <c r="C33" s="94">
        <v>595</v>
      </c>
      <c r="D33" s="94">
        <v>412</v>
      </c>
      <c r="E33" s="94">
        <v>412</v>
      </c>
      <c r="F33" s="94">
        <v>352</v>
      </c>
      <c r="G33" s="94">
        <v>434</v>
      </c>
      <c r="H33" s="94">
        <v>402</v>
      </c>
      <c r="I33" s="94">
        <v>400</v>
      </c>
      <c r="J33" s="94">
        <v>424</v>
      </c>
      <c r="K33" s="94">
        <v>520</v>
      </c>
      <c r="L33" s="94">
        <v>384</v>
      </c>
      <c r="M33" s="94">
        <v>378</v>
      </c>
      <c r="N33" s="94">
        <v>375</v>
      </c>
      <c r="O33" s="94">
        <v>265</v>
      </c>
      <c r="P33" s="94">
        <v>265</v>
      </c>
      <c r="Q33" s="94">
        <v>265</v>
      </c>
      <c r="R33" s="94">
        <v>254</v>
      </c>
      <c r="S33" s="94">
        <v>297.11199999999997</v>
      </c>
      <c r="T33" s="94">
        <v>656.447</v>
      </c>
      <c r="U33" s="94">
        <v>635</v>
      </c>
      <c r="V33" s="94">
        <v>594</v>
      </c>
      <c r="W33" s="94">
        <v>584.53800000000001</v>
      </c>
      <c r="X33" s="94">
        <v>609</v>
      </c>
      <c r="Y33" s="94">
        <v>660</v>
      </c>
      <c r="Z33" s="95"/>
      <c r="AA33" s="74">
        <f t="shared" si="3"/>
        <v>10745.097000000002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86</v>
      </c>
      <c r="P34" s="94">
        <v>76</v>
      </c>
      <c r="Q34" s="94">
        <v>86</v>
      </c>
      <c r="R34" s="94">
        <v>78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2326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179.5</v>
      </c>
      <c r="J35" s="94">
        <v>209.8</v>
      </c>
      <c r="K35" s="94">
        <v>134.30000000000001</v>
      </c>
      <c r="L35" s="94">
        <v>220.9</v>
      </c>
      <c r="M35" s="94">
        <v>442.2</v>
      </c>
      <c r="N35" s="94">
        <v>359.4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67.2</v>
      </c>
      <c r="U35" s="94"/>
      <c r="V35" s="94"/>
      <c r="W35" s="94"/>
      <c r="X35" s="94"/>
      <c r="Y35" s="94"/>
      <c r="Z35" s="95"/>
      <c r="AA35" s="74">
        <f t="shared" si="3"/>
        <v>4113.3</v>
      </c>
    </row>
    <row r="36" spans="1:27" ht="30" customHeight="1" thickBot="1" x14ac:dyDescent="0.25">
      <c r="A36" s="81" t="s">
        <v>29</v>
      </c>
      <c r="B36" s="82">
        <f>IF(LEN(B$2)&gt;0,SUM(B31:B35),"")</f>
        <v>986</v>
      </c>
      <c r="C36" s="83">
        <f t="shared" ref="C36:Z36" si="4">IF(LEN(C$2)&gt;0,SUM(C31:C35),"")</f>
        <v>1039</v>
      </c>
      <c r="D36" s="83">
        <f t="shared" si="4"/>
        <v>956</v>
      </c>
      <c r="E36" s="83">
        <f t="shared" si="4"/>
        <v>993</v>
      </c>
      <c r="F36" s="83">
        <f t="shared" si="4"/>
        <v>863</v>
      </c>
      <c r="G36" s="83">
        <f t="shared" si="4"/>
        <v>1000</v>
      </c>
      <c r="H36" s="83">
        <f t="shared" si="4"/>
        <v>979</v>
      </c>
      <c r="I36" s="83">
        <f t="shared" si="4"/>
        <v>1020.345</v>
      </c>
      <c r="J36" s="83">
        <f t="shared" si="4"/>
        <v>1041.8</v>
      </c>
      <c r="K36" s="83">
        <f t="shared" si="4"/>
        <v>1023.3</v>
      </c>
      <c r="L36" s="83">
        <f t="shared" si="4"/>
        <v>921.9</v>
      </c>
      <c r="M36" s="83">
        <f t="shared" si="4"/>
        <v>1114.2</v>
      </c>
      <c r="N36" s="83">
        <f t="shared" si="4"/>
        <v>1028.4000000000001</v>
      </c>
      <c r="O36" s="83">
        <f t="shared" si="4"/>
        <v>1015</v>
      </c>
      <c r="P36" s="83">
        <f t="shared" si="4"/>
        <v>1005</v>
      </c>
      <c r="Q36" s="83">
        <f t="shared" si="4"/>
        <v>1005</v>
      </c>
      <c r="R36" s="83">
        <f t="shared" si="4"/>
        <v>995</v>
      </c>
      <c r="S36" s="83">
        <f t="shared" si="4"/>
        <v>1090.1120000000001</v>
      </c>
      <c r="T36" s="83">
        <f t="shared" si="4"/>
        <v>1125.6470000000002</v>
      </c>
      <c r="U36" s="83">
        <f t="shared" si="4"/>
        <v>1136</v>
      </c>
      <c r="V36" s="83">
        <f t="shared" si="4"/>
        <v>1127</v>
      </c>
      <c r="W36" s="83">
        <f t="shared" si="4"/>
        <v>1139.538</v>
      </c>
      <c r="X36" s="83">
        <f t="shared" si="4"/>
        <v>1140</v>
      </c>
      <c r="Y36" s="83">
        <f t="shared" si="4"/>
        <v>1117</v>
      </c>
      <c r="Z36" s="84" t="str">
        <f t="shared" si="4"/>
        <v/>
      </c>
      <c r="AA36" s="85">
        <f t="shared" si="3"/>
        <v>24861.242000000002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179.5</v>
      </c>
      <c r="J43" s="94">
        <v>209.8</v>
      </c>
      <c r="K43" s="94">
        <v>134.30000000000001</v>
      </c>
      <c r="L43" s="94">
        <v>220.9</v>
      </c>
      <c r="M43" s="94">
        <v>442.2</v>
      </c>
      <c r="N43" s="94">
        <v>359.4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67.2</v>
      </c>
      <c r="U43" s="94"/>
      <c r="V43" s="94"/>
      <c r="W43" s="94"/>
      <c r="X43" s="94"/>
      <c r="Y43" s="94"/>
      <c r="Z43" s="95"/>
      <c r="AA43" s="74">
        <f t="shared" si="5"/>
        <v>4113.3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179.5</v>
      </c>
      <c r="J44" s="83">
        <f t="shared" si="6"/>
        <v>209.8</v>
      </c>
      <c r="K44" s="83">
        <f t="shared" si="6"/>
        <v>134.30000000000001</v>
      </c>
      <c r="L44" s="83">
        <f t="shared" si="6"/>
        <v>220.9</v>
      </c>
      <c r="M44" s="83">
        <f t="shared" si="6"/>
        <v>442.2</v>
      </c>
      <c r="N44" s="83">
        <f t="shared" si="6"/>
        <v>359.4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67.2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4113.3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4709.7560000000003</v>
      </c>
      <c r="C47" s="83">
        <f t="shared" ref="C47:Z47" si="8">IF(LEN(C$2)&gt;0,C14+C22+C36,"")</f>
        <v>4594.1109999999999</v>
      </c>
      <c r="D47" s="83">
        <f t="shared" si="8"/>
        <v>4441.7510000000002</v>
      </c>
      <c r="E47" s="83">
        <f t="shared" si="8"/>
        <v>4287.1190000000006</v>
      </c>
      <c r="F47" s="83">
        <f t="shared" si="8"/>
        <v>4155.8850000000002</v>
      </c>
      <c r="G47" s="83">
        <f t="shared" si="8"/>
        <v>4331.201</v>
      </c>
      <c r="H47" s="83">
        <f t="shared" si="8"/>
        <v>4432.375</v>
      </c>
      <c r="I47" s="83">
        <f t="shared" si="8"/>
        <v>4509.7340000000004</v>
      </c>
      <c r="J47" s="83">
        <f t="shared" si="8"/>
        <v>4956.1180000000004</v>
      </c>
      <c r="K47" s="83">
        <f t="shared" si="8"/>
        <v>5346.4629999999997</v>
      </c>
      <c r="L47" s="83">
        <f t="shared" si="8"/>
        <v>5613.6489999999994</v>
      </c>
      <c r="M47" s="83">
        <f t="shared" si="8"/>
        <v>5854.8299999999981</v>
      </c>
      <c r="N47" s="83">
        <f t="shared" si="8"/>
        <v>5894.7100000000009</v>
      </c>
      <c r="O47" s="83">
        <f t="shared" si="8"/>
        <v>5693.5500000000011</v>
      </c>
      <c r="P47" s="83">
        <f t="shared" si="8"/>
        <v>5447.6500000000015</v>
      </c>
      <c r="Q47" s="83">
        <f t="shared" si="8"/>
        <v>5179.2700000000004</v>
      </c>
      <c r="R47" s="83">
        <f t="shared" si="8"/>
        <v>4985.866</v>
      </c>
      <c r="S47" s="83">
        <f t="shared" si="8"/>
        <v>4919.0120000000006</v>
      </c>
      <c r="T47" s="83">
        <f t="shared" si="8"/>
        <v>5234.3059999999996</v>
      </c>
      <c r="U47" s="83">
        <f t="shared" si="8"/>
        <v>6123.9009999999998</v>
      </c>
      <c r="V47" s="83">
        <f t="shared" si="8"/>
        <v>6125.7080000000005</v>
      </c>
      <c r="W47" s="83">
        <f t="shared" si="8"/>
        <v>5758.0920000000006</v>
      </c>
      <c r="X47" s="83">
        <f t="shared" si="8"/>
        <v>5251.9769999999999</v>
      </c>
      <c r="Y47" s="83">
        <f t="shared" si="8"/>
        <v>4697.5169999999998</v>
      </c>
      <c r="Z47" s="84" t="str">
        <f t="shared" si="8"/>
        <v/>
      </c>
      <c r="AA47" s="100">
        <f>SUM(B47:Z47)</f>
        <v>122544.55100000001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4709.7530000000006</v>
      </c>
      <c r="C4" s="18">
        <v>4594.1269999999995</v>
      </c>
      <c r="D4" s="18">
        <v>4441.7540000000008</v>
      </c>
      <c r="E4" s="18">
        <v>4287.0839999999998</v>
      </c>
      <c r="F4" s="18">
        <v>4155.9189999999999</v>
      </c>
      <c r="G4" s="18">
        <v>4331.241</v>
      </c>
      <c r="H4" s="18">
        <v>4432.398000000001</v>
      </c>
      <c r="I4" s="18">
        <v>4509.7559999999994</v>
      </c>
      <c r="J4" s="18">
        <v>4956.0759999999991</v>
      </c>
      <c r="K4" s="18">
        <v>5346.4680000000008</v>
      </c>
      <c r="L4" s="18">
        <v>5613.6700000000028</v>
      </c>
      <c r="M4" s="18">
        <v>5854.7960000000021</v>
      </c>
      <c r="N4" s="18">
        <v>5894.7159999999994</v>
      </c>
      <c r="O4" s="18">
        <v>5693.55</v>
      </c>
      <c r="P4" s="18">
        <v>5447.6500000000005</v>
      </c>
      <c r="Q4" s="18">
        <v>5179.2700000000004</v>
      </c>
      <c r="R4" s="18">
        <v>4985.8660000000018</v>
      </c>
      <c r="S4" s="18">
        <v>4919.0120000000006</v>
      </c>
      <c r="T4" s="18">
        <v>5234.2800000000007</v>
      </c>
      <c r="U4" s="18">
        <v>6123.8970000000008</v>
      </c>
      <c r="V4" s="18">
        <v>6125.7449999999999</v>
      </c>
      <c r="W4" s="18">
        <v>5758.1279999999979</v>
      </c>
      <c r="X4" s="18">
        <v>5251.96</v>
      </c>
      <c r="Y4" s="18">
        <v>4697.4740000000011</v>
      </c>
      <c r="Z4" s="19"/>
      <c r="AA4" s="20">
        <f>SUM(B4:Z4)</f>
        <v>122544.59000000001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50.11</v>
      </c>
      <c r="C7" s="28">
        <v>46.96</v>
      </c>
      <c r="D7" s="28">
        <v>41.26</v>
      </c>
      <c r="E7" s="28">
        <v>40.1</v>
      </c>
      <c r="F7" s="28">
        <v>38.869999999999997</v>
      </c>
      <c r="G7" s="28">
        <v>40.520000000000003</v>
      </c>
      <c r="H7" s="28">
        <v>45.39</v>
      </c>
      <c r="I7" s="28">
        <v>43.92</v>
      </c>
      <c r="J7" s="28">
        <v>43</v>
      </c>
      <c r="K7" s="28">
        <v>40.1</v>
      </c>
      <c r="L7" s="28">
        <v>38.78</v>
      </c>
      <c r="M7" s="28">
        <v>28.86</v>
      </c>
      <c r="N7" s="28">
        <v>25.5</v>
      </c>
      <c r="O7" s="28">
        <v>15.4</v>
      </c>
      <c r="P7" s="28">
        <v>10.4</v>
      </c>
      <c r="Q7" s="28">
        <v>13.75</v>
      </c>
      <c r="R7" s="28">
        <v>19.489999999999998</v>
      </c>
      <c r="S7" s="28">
        <v>35.47</v>
      </c>
      <c r="T7" s="28">
        <v>52.99</v>
      </c>
      <c r="U7" s="28">
        <v>65.86</v>
      </c>
      <c r="V7" s="28">
        <v>77</v>
      </c>
      <c r="W7" s="28">
        <v>70</v>
      </c>
      <c r="X7" s="28">
        <v>60.36</v>
      </c>
      <c r="Y7" s="28">
        <v>54.25</v>
      </c>
      <c r="Z7" s="29"/>
      <c r="AA7" s="30">
        <v>41.597500000000004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1014.909</v>
      </c>
      <c r="C17" s="67">
        <v>1025.4560000000001</v>
      </c>
      <c r="D17" s="67">
        <v>1036.8690000000001</v>
      </c>
      <c r="E17" s="67">
        <v>1027.46</v>
      </c>
      <c r="F17" s="67">
        <v>1035.461</v>
      </c>
      <c r="G17" s="67">
        <v>1034.462</v>
      </c>
      <c r="H17" s="67">
        <v>1017.654</v>
      </c>
      <c r="I17" s="67">
        <v>1000.116</v>
      </c>
      <c r="J17" s="67">
        <v>1005.1130000000001</v>
      </c>
      <c r="K17" s="67">
        <v>1006.11</v>
      </c>
      <c r="L17" s="67">
        <v>1001.448</v>
      </c>
      <c r="M17" s="67">
        <v>999.44799999999998</v>
      </c>
      <c r="N17" s="67">
        <v>998.44399999999996</v>
      </c>
      <c r="O17" s="67">
        <v>997.44500000000005</v>
      </c>
      <c r="P17" s="67">
        <v>982.44200000000001</v>
      </c>
      <c r="Q17" s="67">
        <v>968.97799999999995</v>
      </c>
      <c r="R17" s="67">
        <v>974.97900000000004</v>
      </c>
      <c r="S17" s="67">
        <v>987.84400000000005</v>
      </c>
      <c r="T17" s="67">
        <v>995.79399999999998</v>
      </c>
      <c r="U17" s="67">
        <v>999.779</v>
      </c>
      <c r="V17" s="67">
        <v>1002.773</v>
      </c>
      <c r="W17" s="67">
        <v>1003.774</v>
      </c>
      <c r="X17" s="67">
        <v>984.78099999999995</v>
      </c>
      <c r="Y17" s="67">
        <v>998.95600000000002</v>
      </c>
      <c r="Z17" s="68"/>
      <c r="AA17" s="69">
        <f>SUM(B17:Z17)</f>
        <v>24100.494999999999</v>
      </c>
    </row>
    <row r="18" spans="1:27" ht="24.95" customHeight="1" x14ac:dyDescent="0.2">
      <c r="A18" s="70" t="s">
        <v>13</v>
      </c>
      <c r="B18" s="71">
        <v>757.45699999999988</v>
      </c>
      <c r="C18" s="72">
        <v>728.35399999999993</v>
      </c>
      <c r="D18" s="72">
        <v>704.13599999999985</v>
      </c>
      <c r="E18" s="72">
        <v>704.27099999999984</v>
      </c>
      <c r="F18" s="72">
        <v>702.3850000000001</v>
      </c>
      <c r="G18" s="72">
        <v>707.30599999999993</v>
      </c>
      <c r="H18" s="72">
        <v>721.90699999999993</v>
      </c>
      <c r="I18" s="72">
        <v>764.41200000000015</v>
      </c>
      <c r="J18" s="72">
        <v>806.60399999999993</v>
      </c>
      <c r="K18" s="72">
        <v>842.14200000000005</v>
      </c>
      <c r="L18" s="72">
        <v>861.75599999999997</v>
      </c>
      <c r="M18" s="72">
        <v>873.67599999999993</v>
      </c>
      <c r="N18" s="72">
        <v>866.30099999999993</v>
      </c>
      <c r="O18" s="72">
        <v>831.03099999999984</v>
      </c>
      <c r="P18" s="72">
        <v>810.15099999999995</v>
      </c>
      <c r="Q18" s="72">
        <v>795.75199999999995</v>
      </c>
      <c r="R18" s="72">
        <v>780.65</v>
      </c>
      <c r="S18" s="72">
        <v>789.39999999999986</v>
      </c>
      <c r="T18" s="72">
        <v>820.27399999999989</v>
      </c>
      <c r="U18" s="72">
        <v>888.31499999999994</v>
      </c>
      <c r="V18" s="72">
        <v>876.4380000000001</v>
      </c>
      <c r="W18" s="72">
        <v>831.74199999999996</v>
      </c>
      <c r="X18" s="72">
        <v>804.72699999999986</v>
      </c>
      <c r="Y18" s="72">
        <v>764.19799999999998</v>
      </c>
      <c r="Z18" s="73"/>
      <c r="AA18" s="74">
        <f>SUM(B18:Z18)</f>
        <v>19033.384999999995</v>
      </c>
    </row>
    <row r="19" spans="1:27" ht="24.95" customHeight="1" x14ac:dyDescent="0.2">
      <c r="A19" s="70" t="s">
        <v>14</v>
      </c>
      <c r="B19" s="75">
        <v>2338.6869999999994</v>
      </c>
      <c r="C19" s="76">
        <v>2210.4169999999999</v>
      </c>
      <c r="D19" s="76">
        <v>2089.2489999999998</v>
      </c>
      <c r="E19" s="76">
        <v>2034.153</v>
      </c>
      <c r="F19" s="76">
        <v>2052.873</v>
      </c>
      <c r="G19" s="76">
        <v>2106.2729999999997</v>
      </c>
      <c r="H19" s="76">
        <v>2262.8369999999995</v>
      </c>
      <c r="I19" s="76">
        <v>2608.2279999999996</v>
      </c>
      <c r="J19" s="76">
        <v>2976.8589999999999</v>
      </c>
      <c r="K19" s="76">
        <v>3314.2159999999999</v>
      </c>
      <c r="L19" s="76">
        <v>3555.4659999999999</v>
      </c>
      <c r="M19" s="76">
        <v>3664.0490000000004</v>
      </c>
      <c r="N19" s="76">
        <v>3627.5740000000001</v>
      </c>
      <c r="O19" s="76">
        <v>3256.35</v>
      </c>
      <c r="P19" s="76">
        <v>3063.9640000000004</v>
      </c>
      <c r="Q19" s="76">
        <v>2934.6379999999995</v>
      </c>
      <c r="R19" s="76">
        <v>2841.728000000001</v>
      </c>
      <c r="S19" s="76">
        <v>2931.768</v>
      </c>
      <c r="T19" s="76">
        <v>3247.2119999999995</v>
      </c>
      <c r="U19" s="76">
        <v>3852.0030000000006</v>
      </c>
      <c r="V19" s="76">
        <v>3784.0340000000006</v>
      </c>
      <c r="W19" s="76">
        <v>3332.5119999999997</v>
      </c>
      <c r="X19" s="76">
        <v>3071.5520000000001</v>
      </c>
      <c r="Y19" s="76">
        <v>2597.1200000000003</v>
      </c>
      <c r="Z19" s="73"/>
      <c r="AA19" s="74">
        <f>SUM(B19:Z19)</f>
        <v>69753.761999999988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104</v>
      </c>
      <c r="C21" s="72">
        <v>97</v>
      </c>
      <c r="D21" s="72">
        <v>94.5</v>
      </c>
      <c r="E21" s="72">
        <v>93.5</v>
      </c>
      <c r="F21" s="72">
        <v>90.5</v>
      </c>
      <c r="G21" s="72">
        <v>97</v>
      </c>
      <c r="H21" s="72">
        <v>99</v>
      </c>
      <c r="I21" s="72">
        <v>98</v>
      </c>
      <c r="J21" s="72">
        <v>106.5</v>
      </c>
      <c r="K21" s="72">
        <v>102</v>
      </c>
      <c r="L21" s="72">
        <v>118</v>
      </c>
      <c r="M21" s="72">
        <v>127.5</v>
      </c>
      <c r="N21" s="72">
        <v>121</v>
      </c>
      <c r="O21" s="72">
        <v>130</v>
      </c>
      <c r="P21" s="72">
        <v>126</v>
      </c>
      <c r="Q21" s="72">
        <v>118.5</v>
      </c>
      <c r="R21" s="72">
        <v>114.5</v>
      </c>
      <c r="S21" s="72">
        <v>106</v>
      </c>
      <c r="T21" s="72">
        <v>120</v>
      </c>
      <c r="U21" s="72">
        <v>124.5</v>
      </c>
      <c r="V21" s="72">
        <v>128</v>
      </c>
      <c r="W21" s="72">
        <v>123</v>
      </c>
      <c r="X21" s="72">
        <v>116.5</v>
      </c>
      <c r="Y21" s="72">
        <v>107.5</v>
      </c>
      <c r="Z21" s="72"/>
      <c r="AA21" s="74">
        <f>SUM(B21:Z21)</f>
        <v>2663</v>
      </c>
    </row>
    <row r="22" spans="1:27" ht="30" customHeight="1" thickBot="1" x14ac:dyDescent="0.25">
      <c r="A22" s="81" t="s">
        <v>17</v>
      </c>
      <c r="B22" s="82">
        <f t="shared" ref="B22:AA22" si="1">SUM(B17:B21)</f>
        <v>4215.0529999999999</v>
      </c>
      <c r="C22" s="83">
        <f t="shared" si="1"/>
        <v>4061.2269999999999</v>
      </c>
      <c r="D22" s="83">
        <f t="shared" si="1"/>
        <v>3924.7539999999999</v>
      </c>
      <c r="E22" s="83">
        <f t="shared" si="1"/>
        <v>3859.384</v>
      </c>
      <c r="F22" s="83">
        <f t="shared" si="1"/>
        <v>3881.2190000000001</v>
      </c>
      <c r="G22" s="83">
        <f t="shared" si="1"/>
        <v>3945.0409999999997</v>
      </c>
      <c r="H22" s="83">
        <f t="shared" si="1"/>
        <v>4101.3979999999992</v>
      </c>
      <c r="I22" s="83">
        <f t="shared" si="1"/>
        <v>4470.7559999999994</v>
      </c>
      <c r="J22" s="83">
        <f t="shared" si="1"/>
        <v>4895.076</v>
      </c>
      <c r="K22" s="83">
        <f t="shared" si="1"/>
        <v>5264.4679999999998</v>
      </c>
      <c r="L22" s="83">
        <f t="shared" si="1"/>
        <v>5536.67</v>
      </c>
      <c r="M22" s="83">
        <f t="shared" si="1"/>
        <v>5664.6730000000007</v>
      </c>
      <c r="N22" s="83">
        <f t="shared" si="1"/>
        <v>5613.3189999999995</v>
      </c>
      <c r="O22" s="83">
        <f t="shared" si="1"/>
        <v>5214.826</v>
      </c>
      <c r="P22" s="83">
        <f t="shared" si="1"/>
        <v>4982.5570000000007</v>
      </c>
      <c r="Q22" s="83">
        <f t="shared" si="1"/>
        <v>4817.8679999999995</v>
      </c>
      <c r="R22" s="83">
        <f t="shared" si="1"/>
        <v>4711.8570000000009</v>
      </c>
      <c r="S22" s="83">
        <f t="shared" si="1"/>
        <v>4815.0119999999997</v>
      </c>
      <c r="T22" s="83">
        <f t="shared" si="1"/>
        <v>5183.2799999999988</v>
      </c>
      <c r="U22" s="83">
        <f t="shared" si="1"/>
        <v>5864.5970000000007</v>
      </c>
      <c r="V22" s="83">
        <f t="shared" si="1"/>
        <v>5791.2450000000008</v>
      </c>
      <c r="W22" s="83">
        <f t="shared" si="1"/>
        <v>5291.0280000000002</v>
      </c>
      <c r="X22" s="83">
        <f t="shared" si="1"/>
        <v>4977.5599999999995</v>
      </c>
      <c r="Y22" s="83">
        <f t="shared" si="1"/>
        <v>4467.7740000000003</v>
      </c>
      <c r="Z22" s="84">
        <f t="shared" si="1"/>
        <v>0</v>
      </c>
      <c r="AA22" s="85">
        <f t="shared" si="1"/>
        <v>115550.64199999998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577</v>
      </c>
      <c r="C25" s="67">
        <v>562</v>
      </c>
      <c r="D25" s="67">
        <v>552.5</v>
      </c>
      <c r="E25" s="67">
        <v>548.5</v>
      </c>
      <c r="F25" s="67">
        <v>544.5</v>
      </c>
      <c r="G25" s="67">
        <v>552</v>
      </c>
      <c r="H25" s="67">
        <v>557</v>
      </c>
      <c r="I25" s="67">
        <v>562</v>
      </c>
      <c r="J25" s="67">
        <v>588.5</v>
      </c>
      <c r="K25" s="67">
        <v>584</v>
      </c>
      <c r="L25" s="67">
        <v>600</v>
      </c>
      <c r="M25" s="67">
        <v>609.5</v>
      </c>
      <c r="N25" s="67">
        <v>603</v>
      </c>
      <c r="O25" s="67">
        <v>612</v>
      </c>
      <c r="P25" s="67">
        <v>608</v>
      </c>
      <c r="Q25" s="67">
        <v>600.5</v>
      </c>
      <c r="R25" s="67">
        <v>606.5</v>
      </c>
      <c r="S25" s="67">
        <v>598</v>
      </c>
      <c r="T25" s="67">
        <v>612</v>
      </c>
      <c r="U25" s="67">
        <v>606.5</v>
      </c>
      <c r="V25" s="67">
        <v>610</v>
      </c>
      <c r="W25" s="67">
        <v>605</v>
      </c>
      <c r="X25" s="67">
        <v>598.5</v>
      </c>
      <c r="Y25" s="67">
        <v>589.5</v>
      </c>
      <c r="Z25" s="68"/>
      <c r="AA25" s="69">
        <f>SUM(B25:Z25)</f>
        <v>14087</v>
      </c>
    </row>
    <row r="26" spans="1:27" ht="24.95" customHeight="1" x14ac:dyDescent="0.2">
      <c r="A26" s="70" t="s">
        <v>20</v>
      </c>
      <c r="B26" s="71">
        <v>3691.0529999999999</v>
      </c>
      <c r="C26" s="72">
        <v>3539.2269999999999</v>
      </c>
      <c r="D26" s="72">
        <v>3457.2539999999999</v>
      </c>
      <c r="E26" s="72">
        <v>3380.884</v>
      </c>
      <c r="F26" s="72">
        <v>3400.7190000000001</v>
      </c>
      <c r="G26" s="72">
        <v>3443.0410000000002</v>
      </c>
      <c r="H26" s="72">
        <v>3573.3980000000001</v>
      </c>
      <c r="I26" s="72">
        <v>3947.7559999999999</v>
      </c>
      <c r="J26" s="72">
        <v>4367.576</v>
      </c>
      <c r="K26" s="72">
        <v>4762.4679999999998</v>
      </c>
      <c r="L26" s="72">
        <v>5013.67</v>
      </c>
      <c r="M26" s="72">
        <v>5245.2960000000003</v>
      </c>
      <c r="N26" s="72">
        <v>5291.7160000000003</v>
      </c>
      <c r="O26" s="72">
        <v>5081.55</v>
      </c>
      <c r="P26" s="72">
        <v>4839.6499999999996</v>
      </c>
      <c r="Q26" s="72">
        <v>4578.7700000000004</v>
      </c>
      <c r="R26" s="72">
        <v>4379.366</v>
      </c>
      <c r="S26" s="72">
        <v>4321.0119999999997</v>
      </c>
      <c r="T26" s="72">
        <v>4622.28</v>
      </c>
      <c r="U26" s="72">
        <v>5300.0969999999998</v>
      </c>
      <c r="V26" s="72">
        <v>5236.2449999999999</v>
      </c>
      <c r="W26" s="72">
        <v>4726.0280000000002</v>
      </c>
      <c r="X26" s="72">
        <v>4419.0600000000004</v>
      </c>
      <c r="Y26" s="72">
        <v>3917.2739999999999</v>
      </c>
      <c r="Z26" s="73"/>
      <c r="AA26" s="74">
        <f>SUM(B26:Z26)</f>
        <v>104535.39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4268.0529999999999</v>
      </c>
      <c r="C28" s="57">
        <f t="shared" si="2"/>
        <v>4101.2269999999999</v>
      </c>
      <c r="D28" s="57">
        <f t="shared" si="2"/>
        <v>4009.7539999999999</v>
      </c>
      <c r="E28" s="57">
        <f t="shared" si="2"/>
        <v>3929.384</v>
      </c>
      <c r="F28" s="57">
        <f t="shared" si="2"/>
        <v>3945.2190000000001</v>
      </c>
      <c r="G28" s="57">
        <f t="shared" si="2"/>
        <v>3995.0410000000002</v>
      </c>
      <c r="H28" s="57">
        <f t="shared" si="2"/>
        <v>4130.3980000000001</v>
      </c>
      <c r="I28" s="57">
        <f t="shared" si="2"/>
        <v>4509.7559999999994</v>
      </c>
      <c r="J28" s="57">
        <f t="shared" si="2"/>
        <v>4956.076</v>
      </c>
      <c r="K28" s="57">
        <f t="shared" si="2"/>
        <v>5346.4679999999998</v>
      </c>
      <c r="L28" s="57">
        <f t="shared" si="2"/>
        <v>5613.67</v>
      </c>
      <c r="M28" s="57">
        <f t="shared" si="2"/>
        <v>5854.7960000000003</v>
      </c>
      <c r="N28" s="57">
        <f t="shared" si="2"/>
        <v>5894.7160000000003</v>
      </c>
      <c r="O28" s="57">
        <f t="shared" si="2"/>
        <v>5693.55</v>
      </c>
      <c r="P28" s="57">
        <f t="shared" si="2"/>
        <v>5447.65</v>
      </c>
      <c r="Q28" s="57">
        <f t="shared" si="2"/>
        <v>5179.2700000000004</v>
      </c>
      <c r="R28" s="57">
        <f t="shared" si="2"/>
        <v>4985.866</v>
      </c>
      <c r="S28" s="57">
        <f t="shared" si="2"/>
        <v>4919.0119999999997</v>
      </c>
      <c r="T28" s="57">
        <f t="shared" si="2"/>
        <v>5234.28</v>
      </c>
      <c r="U28" s="57">
        <f t="shared" si="2"/>
        <v>5906.5969999999998</v>
      </c>
      <c r="V28" s="57">
        <f t="shared" si="2"/>
        <v>5846.2449999999999</v>
      </c>
      <c r="W28" s="57">
        <f t="shared" si="2"/>
        <v>5331.0280000000002</v>
      </c>
      <c r="X28" s="57">
        <f t="shared" si="2"/>
        <v>5017.5600000000004</v>
      </c>
      <c r="Y28" s="57">
        <f t="shared" si="2"/>
        <v>4506.7739999999994</v>
      </c>
      <c r="Z28" s="58">
        <f t="shared" si="2"/>
        <v>0</v>
      </c>
      <c r="AA28" s="59">
        <f t="shared" si="2"/>
        <v>118622.39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</v>
      </c>
      <c r="C31" s="90">
        <v>28</v>
      </c>
      <c r="D31" s="90">
        <v>55</v>
      </c>
      <c r="E31" s="90">
        <v>68</v>
      </c>
      <c r="F31" s="90">
        <v>63</v>
      </c>
      <c r="G31" s="90">
        <v>48</v>
      </c>
      <c r="H31" s="90">
        <v>24</v>
      </c>
      <c r="I31" s="90">
        <v>23</v>
      </c>
      <c r="J31" s="90">
        <v>23</v>
      </c>
      <c r="K31" s="90">
        <v>33</v>
      </c>
      <c r="L31" s="90">
        <v>10</v>
      </c>
      <c r="M31" s="90">
        <v>45</v>
      </c>
      <c r="N31" s="90">
        <v>53</v>
      </c>
      <c r="O31" s="90">
        <v>36</v>
      </c>
      <c r="P31" s="90">
        <v>19</v>
      </c>
      <c r="Q31" s="90">
        <v>19</v>
      </c>
      <c r="R31" s="90">
        <v>13</v>
      </c>
      <c r="S31" s="90">
        <v>34</v>
      </c>
      <c r="T31" s="90">
        <v>5</v>
      </c>
      <c r="U31" s="90">
        <v>3</v>
      </c>
      <c r="V31" s="90">
        <v>3</v>
      </c>
      <c r="W31" s="90">
        <v>3</v>
      </c>
      <c r="X31" s="90">
        <v>3</v>
      </c>
      <c r="Y31" s="90">
        <v>3</v>
      </c>
      <c r="Z31" s="91"/>
      <c r="AA31" s="69">
        <f t="shared" ref="AA31:AA36" si="3">SUM(B31:Z31)</f>
        <v>622</v>
      </c>
    </row>
    <row r="32" spans="1:27" ht="24.95" customHeight="1" x14ac:dyDescent="0.2">
      <c r="A32" s="92" t="s">
        <v>37</v>
      </c>
      <c r="B32" s="93">
        <v>20</v>
      </c>
      <c r="C32" s="94">
        <v>12</v>
      </c>
      <c r="D32" s="94">
        <v>5</v>
      </c>
      <c r="E32" s="94">
        <v>2</v>
      </c>
      <c r="F32" s="94">
        <v>1</v>
      </c>
      <c r="G32" s="94">
        <v>2</v>
      </c>
      <c r="H32" s="94">
        <v>5</v>
      </c>
      <c r="I32" s="94">
        <v>11</v>
      </c>
      <c r="J32" s="94">
        <v>33</v>
      </c>
      <c r="K32" s="94">
        <v>39</v>
      </c>
      <c r="L32" s="94">
        <v>42</v>
      </c>
      <c r="M32" s="94">
        <v>75.12299999999999</v>
      </c>
      <c r="N32" s="94">
        <v>36</v>
      </c>
      <c r="O32" s="94">
        <v>115</v>
      </c>
      <c r="P32" s="94">
        <v>115</v>
      </c>
      <c r="Q32" s="94">
        <v>38.402000000000001</v>
      </c>
      <c r="R32" s="94">
        <v>36</v>
      </c>
      <c r="S32" s="94">
        <v>35</v>
      </c>
      <c r="T32" s="94">
        <v>36</v>
      </c>
      <c r="U32" s="94">
        <v>39</v>
      </c>
      <c r="V32" s="94">
        <v>37</v>
      </c>
      <c r="W32" s="94">
        <v>37</v>
      </c>
      <c r="X32" s="94">
        <v>37</v>
      </c>
      <c r="Y32" s="94">
        <v>36</v>
      </c>
      <c r="Z32" s="95"/>
      <c r="AA32" s="74">
        <f t="shared" si="3"/>
        <v>844.52500000000009</v>
      </c>
    </row>
    <row r="33" spans="1:27" ht="24.95" customHeight="1" x14ac:dyDescent="0.2">
      <c r="A33" s="92" t="s">
        <v>38</v>
      </c>
      <c r="B33" s="93">
        <v>25</v>
      </c>
      <c r="C33" s="94"/>
      <c r="D33" s="94">
        <v>25</v>
      </c>
      <c r="E33" s="94"/>
      <c r="F33" s="94"/>
      <c r="G33" s="94"/>
      <c r="H33" s="94"/>
      <c r="I33" s="94">
        <v>5</v>
      </c>
      <c r="J33" s="94">
        <v>5</v>
      </c>
      <c r="K33" s="94">
        <v>10</v>
      </c>
      <c r="L33" s="94">
        <v>25</v>
      </c>
      <c r="M33" s="94">
        <v>70</v>
      </c>
      <c r="N33" s="94">
        <v>145</v>
      </c>
      <c r="O33" s="94">
        <v>126</v>
      </c>
      <c r="P33" s="94">
        <v>102</v>
      </c>
      <c r="Q33" s="94">
        <v>94</v>
      </c>
      <c r="R33" s="94">
        <v>80</v>
      </c>
      <c r="S33" s="94">
        <v>35</v>
      </c>
      <c r="T33" s="94">
        <v>10</v>
      </c>
      <c r="U33" s="94"/>
      <c r="V33" s="94">
        <v>15</v>
      </c>
      <c r="W33" s="94"/>
      <c r="X33" s="94"/>
      <c r="Y33" s="94"/>
      <c r="Z33" s="95"/>
      <c r="AA33" s="74">
        <f t="shared" si="3"/>
        <v>772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>
        <v>47.396999999999998</v>
      </c>
      <c r="O34" s="94">
        <v>201.72399999999999</v>
      </c>
      <c r="P34" s="94">
        <v>229.09300000000002</v>
      </c>
      <c r="Q34" s="94">
        <v>210</v>
      </c>
      <c r="R34" s="94">
        <v>145.00900000000001</v>
      </c>
      <c r="S34" s="94"/>
      <c r="T34" s="94"/>
      <c r="U34" s="94"/>
      <c r="V34" s="94"/>
      <c r="W34" s="94"/>
      <c r="X34" s="94"/>
      <c r="Y34" s="94"/>
      <c r="Z34" s="95"/>
      <c r="AA34" s="74">
        <f t="shared" si="3"/>
        <v>833.22299999999996</v>
      </c>
    </row>
    <row r="35" spans="1:27" ht="24.95" customHeight="1" x14ac:dyDescent="0.2">
      <c r="A35" s="92" t="s">
        <v>40</v>
      </c>
      <c r="B35" s="93">
        <v>441.7</v>
      </c>
      <c r="C35" s="94">
        <v>492.9</v>
      </c>
      <c r="D35" s="94">
        <v>432</v>
      </c>
      <c r="E35" s="94">
        <v>357.7</v>
      </c>
      <c r="F35" s="94">
        <v>210.7</v>
      </c>
      <c r="G35" s="94">
        <v>336.2</v>
      </c>
      <c r="H35" s="94">
        <v>302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217.3</v>
      </c>
      <c r="V35" s="94">
        <v>279.5</v>
      </c>
      <c r="W35" s="94">
        <v>427.1</v>
      </c>
      <c r="X35" s="94">
        <v>234.4</v>
      </c>
      <c r="Y35" s="94">
        <v>190.7</v>
      </c>
      <c r="Z35" s="95"/>
      <c r="AA35" s="74">
        <f t="shared" si="3"/>
        <v>3922.2</v>
      </c>
    </row>
    <row r="36" spans="1:27" ht="30" customHeight="1" thickBot="1" x14ac:dyDescent="0.25">
      <c r="A36" s="81" t="s">
        <v>41</v>
      </c>
      <c r="B36" s="82">
        <f>SUM(B31:B35)</f>
        <v>494.7</v>
      </c>
      <c r="C36" s="83">
        <f t="shared" ref="C36:Z36" si="4">SUM(C31:C35)</f>
        <v>532.9</v>
      </c>
      <c r="D36" s="83">
        <f t="shared" si="4"/>
        <v>517</v>
      </c>
      <c r="E36" s="83">
        <f t="shared" si="4"/>
        <v>427.7</v>
      </c>
      <c r="F36" s="83">
        <f t="shared" si="4"/>
        <v>274.7</v>
      </c>
      <c r="G36" s="83">
        <f t="shared" si="4"/>
        <v>386.2</v>
      </c>
      <c r="H36" s="83">
        <f t="shared" si="4"/>
        <v>331</v>
      </c>
      <c r="I36" s="83">
        <f t="shared" si="4"/>
        <v>39</v>
      </c>
      <c r="J36" s="83">
        <f t="shared" si="4"/>
        <v>61</v>
      </c>
      <c r="K36" s="83">
        <f t="shared" si="4"/>
        <v>82</v>
      </c>
      <c r="L36" s="83">
        <f t="shared" si="4"/>
        <v>77</v>
      </c>
      <c r="M36" s="83">
        <f t="shared" si="4"/>
        <v>190.12299999999999</v>
      </c>
      <c r="N36" s="83">
        <f t="shared" si="4"/>
        <v>281.39699999999999</v>
      </c>
      <c r="O36" s="83">
        <f t="shared" si="4"/>
        <v>478.72399999999999</v>
      </c>
      <c r="P36" s="83">
        <f t="shared" si="4"/>
        <v>465.09300000000002</v>
      </c>
      <c r="Q36" s="83">
        <f t="shared" si="4"/>
        <v>361.40199999999999</v>
      </c>
      <c r="R36" s="83">
        <f t="shared" si="4"/>
        <v>274.00900000000001</v>
      </c>
      <c r="S36" s="83">
        <f t="shared" si="4"/>
        <v>104</v>
      </c>
      <c r="T36" s="83">
        <f t="shared" si="4"/>
        <v>51</v>
      </c>
      <c r="U36" s="83">
        <f t="shared" si="4"/>
        <v>259.3</v>
      </c>
      <c r="V36" s="83">
        <f t="shared" si="4"/>
        <v>334.5</v>
      </c>
      <c r="W36" s="83">
        <f t="shared" si="4"/>
        <v>467.1</v>
      </c>
      <c r="X36" s="83">
        <f t="shared" si="4"/>
        <v>274.39999999999998</v>
      </c>
      <c r="Y36" s="83">
        <f t="shared" si="4"/>
        <v>229.7</v>
      </c>
      <c r="Z36" s="84">
        <f t="shared" si="4"/>
        <v>0</v>
      </c>
      <c r="AA36" s="85">
        <f t="shared" si="3"/>
        <v>6993.9479999999994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441.7</v>
      </c>
      <c r="C43" s="94">
        <v>492.9</v>
      </c>
      <c r="D43" s="94">
        <v>432</v>
      </c>
      <c r="E43" s="94">
        <v>357.7</v>
      </c>
      <c r="F43" s="94">
        <v>210.7</v>
      </c>
      <c r="G43" s="94">
        <v>336.2</v>
      </c>
      <c r="H43" s="94">
        <v>302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217.3</v>
      </c>
      <c r="V43" s="94">
        <v>279.5</v>
      </c>
      <c r="W43" s="94">
        <v>427.1</v>
      </c>
      <c r="X43" s="94">
        <v>234.4</v>
      </c>
      <c r="Y43" s="94">
        <v>190.7</v>
      </c>
      <c r="Z43" s="95"/>
      <c r="AA43" s="74">
        <f t="shared" si="5"/>
        <v>3922.2</v>
      </c>
    </row>
    <row r="44" spans="1:27" ht="30" customHeight="1" thickBot="1" x14ac:dyDescent="0.25">
      <c r="A44" s="81" t="s">
        <v>43</v>
      </c>
      <c r="B44" s="82">
        <f>SUM(B39:B43)</f>
        <v>441.7</v>
      </c>
      <c r="C44" s="83">
        <f t="shared" ref="C44:Z44" si="6">SUM(C39:C43)</f>
        <v>492.9</v>
      </c>
      <c r="D44" s="83">
        <f t="shared" si="6"/>
        <v>432</v>
      </c>
      <c r="E44" s="83">
        <f t="shared" si="6"/>
        <v>357.7</v>
      </c>
      <c r="F44" s="83">
        <f t="shared" si="6"/>
        <v>210.7</v>
      </c>
      <c r="G44" s="83">
        <f t="shared" si="6"/>
        <v>336.2</v>
      </c>
      <c r="H44" s="83">
        <f t="shared" si="6"/>
        <v>302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217.3</v>
      </c>
      <c r="V44" s="83">
        <f t="shared" si="6"/>
        <v>279.5</v>
      </c>
      <c r="W44" s="83">
        <f t="shared" si="6"/>
        <v>427.1</v>
      </c>
      <c r="X44" s="83">
        <f t="shared" si="6"/>
        <v>234.4</v>
      </c>
      <c r="Y44" s="83">
        <f t="shared" si="6"/>
        <v>190.7</v>
      </c>
      <c r="Z44" s="84">
        <f t="shared" si="6"/>
        <v>0</v>
      </c>
      <c r="AA44" s="85">
        <f t="shared" si="5"/>
        <v>3922.2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4709.7529999999997</v>
      </c>
      <c r="C47" s="83">
        <f t="shared" ref="C47:Z47" si="8">SUM(C10:C13)+C22+C36</f>
        <v>4594.1269999999995</v>
      </c>
      <c r="D47" s="83">
        <f t="shared" si="8"/>
        <v>4441.7539999999999</v>
      </c>
      <c r="E47" s="83">
        <f t="shared" si="8"/>
        <v>4287.0839999999998</v>
      </c>
      <c r="F47" s="83">
        <f t="shared" si="8"/>
        <v>4155.9189999999999</v>
      </c>
      <c r="G47" s="83">
        <f t="shared" si="8"/>
        <v>4331.241</v>
      </c>
      <c r="H47" s="83">
        <f t="shared" si="8"/>
        <v>4432.3979999999992</v>
      </c>
      <c r="I47" s="83">
        <f t="shared" si="8"/>
        <v>4509.7559999999994</v>
      </c>
      <c r="J47" s="83">
        <f t="shared" si="8"/>
        <v>4956.076</v>
      </c>
      <c r="K47" s="83">
        <f t="shared" si="8"/>
        <v>5346.4679999999998</v>
      </c>
      <c r="L47" s="83">
        <f t="shared" si="8"/>
        <v>5613.67</v>
      </c>
      <c r="M47" s="83">
        <f t="shared" si="8"/>
        <v>5854.7960000000003</v>
      </c>
      <c r="N47" s="83">
        <f t="shared" si="8"/>
        <v>5894.7159999999994</v>
      </c>
      <c r="O47" s="83">
        <f t="shared" si="8"/>
        <v>5693.55</v>
      </c>
      <c r="P47" s="83">
        <f t="shared" si="8"/>
        <v>5447.6500000000005</v>
      </c>
      <c r="Q47" s="83">
        <f t="shared" si="8"/>
        <v>5179.2699999999995</v>
      </c>
      <c r="R47" s="83">
        <f t="shared" si="8"/>
        <v>4985.8660000000009</v>
      </c>
      <c r="S47" s="83">
        <f t="shared" si="8"/>
        <v>4919.0119999999997</v>
      </c>
      <c r="T47" s="83">
        <f t="shared" si="8"/>
        <v>5234.2799999999988</v>
      </c>
      <c r="U47" s="83">
        <f t="shared" si="8"/>
        <v>6123.8970000000008</v>
      </c>
      <c r="V47" s="83">
        <f t="shared" si="8"/>
        <v>6125.7450000000008</v>
      </c>
      <c r="W47" s="83">
        <f t="shared" si="8"/>
        <v>5758.1280000000006</v>
      </c>
      <c r="X47" s="83">
        <f t="shared" si="8"/>
        <v>5251.9599999999991</v>
      </c>
      <c r="Y47" s="83">
        <f t="shared" si="8"/>
        <v>4697.4740000000002</v>
      </c>
      <c r="Z47" s="84">
        <f t="shared" si="8"/>
        <v>0</v>
      </c>
      <c r="AA47" s="100">
        <f>SUM(B47:Z47)</f>
        <v>122544.58999999998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441.7</v>
      </c>
      <c r="C4" s="18">
        <v>492.9</v>
      </c>
      <c r="D4" s="18">
        <v>432</v>
      </c>
      <c r="E4" s="18">
        <v>357.7</v>
      </c>
      <c r="F4" s="18">
        <v>210.7</v>
      </c>
      <c r="G4" s="18">
        <v>336.2</v>
      </c>
      <c r="H4" s="18">
        <v>302</v>
      </c>
      <c r="I4" s="18">
        <v>-179.5</v>
      </c>
      <c r="J4" s="18">
        <v>-209.8</v>
      </c>
      <c r="K4" s="18">
        <v>-134.30000000000001</v>
      </c>
      <c r="L4" s="18">
        <v>-220.9</v>
      </c>
      <c r="M4" s="18">
        <v>-442.2</v>
      </c>
      <c r="N4" s="18">
        <v>-359.4</v>
      </c>
      <c r="O4" s="18">
        <v>-500</v>
      </c>
      <c r="P4" s="18">
        <v>-500</v>
      </c>
      <c r="Q4" s="18">
        <v>-500</v>
      </c>
      <c r="R4" s="18">
        <v>-500</v>
      </c>
      <c r="S4" s="18">
        <v>-500</v>
      </c>
      <c r="T4" s="18">
        <v>-67.2</v>
      </c>
      <c r="U4" s="18">
        <v>217.3</v>
      </c>
      <c r="V4" s="18">
        <v>279.5</v>
      </c>
      <c r="W4" s="18">
        <v>427.1</v>
      </c>
      <c r="X4" s="18">
        <v>234.4</v>
      </c>
      <c r="Y4" s="18">
        <v>190.7</v>
      </c>
      <c r="Z4" s="19"/>
      <c r="AA4" s="107">
        <f>SUM(B4:Z4)</f>
        <v>-191.10000000000065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50.11</v>
      </c>
      <c r="C7" s="113">
        <v>46.96</v>
      </c>
      <c r="D7" s="113">
        <v>41.26</v>
      </c>
      <c r="E7" s="113">
        <v>40.1</v>
      </c>
      <c r="F7" s="113">
        <v>38.869999999999997</v>
      </c>
      <c r="G7" s="113">
        <v>40.520000000000003</v>
      </c>
      <c r="H7" s="113">
        <v>45.39</v>
      </c>
      <c r="I7" s="113">
        <v>43.92</v>
      </c>
      <c r="J7" s="113">
        <v>43</v>
      </c>
      <c r="K7" s="113">
        <v>40.1</v>
      </c>
      <c r="L7" s="113">
        <v>38.78</v>
      </c>
      <c r="M7" s="113">
        <v>28.86</v>
      </c>
      <c r="N7" s="113">
        <v>25.5</v>
      </c>
      <c r="O7" s="113">
        <v>15.4</v>
      </c>
      <c r="P7" s="113">
        <v>10.4</v>
      </c>
      <c r="Q7" s="113">
        <v>13.75</v>
      </c>
      <c r="R7" s="113">
        <v>19.489999999999998</v>
      </c>
      <c r="S7" s="113">
        <v>35.47</v>
      </c>
      <c r="T7" s="113">
        <v>52.99</v>
      </c>
      <c r="U7" s="113">
        <v>65.86</v>
      </c>
      <c r="V7" s="113">
        <v>77</v>
      </c>
      <c r="W7" s="113">
        <v>70</v>
      </c>
      <c r="X7" s="113">
        <v>60.36</v>
      </c>
      <c r="Y7" s="113">
        <v>54.25</v>
      </c>
      <c r="Z7" s="114"/>
      <c r="AA7" s="115">
        <v>41.597500000000004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179.5</v>
      </c>
      <c r="J15" s="129">
        <v>209.8</v>
      </c>
      <c r="K15" s="129">
        <v>134.30000000000001</v>
      </c>
      <c r="L15" s="129">
        <v>220.9</v>
      </c>
      <c r="M15" s="129">
        <v>442.2</v>
      </c>
      <c r="N15" s="129">
        <v>359.4</v>
      </c>
      <c r="O15" s="129">
        <v>500</v>
      </c>
      <c r="P15" s="129">
        <v>500</v>
      </c>
      <c r="Q15" s="129">
        <v>500</v>
      </c>
      <c r="R15" s="129">
        <v>500</v>
      </c>
      <c r="S15" s="129">
        <v>500</v>
      </c>
      <c r="T15" s="129">
        <v>67.2</v>
      </c>
      <c r="U15" s="129"/>
      <c r="V15" s="125"/>
      <c r="W15" s="129"/>
      <c r="X15" s="129"/>
      <c r="Y15" s="129"/>
      <c r="Z15" s="127"/>
      <c r="AA15" s="128">
        <f t="shared" si="0"/>
        <v>4113.3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179.5</v>
      </c>
      <c r="J16" s="131">
        <f t="shared" si="1"/>
        <v>209.8</v>
      </c>
      <c r="K16" s="131">
        <f t="shared" si="1"/>
        <v>134.30000000000001</v>
      </c>
      <c r="L16" s="131">
        <f t="shared" si="1"/>
        <v>220.9</v>
      </c>
      <c r="M16" s="131">
        <f t="shared" si="1"/>
        <v>442.2</v>
      </c>
      <c r="N16" s="131">
        <f t="shared" si="1"/>
        <v>359.4</v>
      </c>
      <c r="O16" s="131">
        <f t="shared" si="1"/>
        <v>500</v>
      </c>
      <c r="P16" s="131">
        <f t="shared" si="1"/>
        <v>500</v>
      </c>
      <c r="Q16" s="131">
        <f t="shared" si="1"/>
        <v>500</v>
      </c>
      <c r="R16" s="131">
        <f t="shared" si="1"/>
        <v>500</v>
      </c>
      <c r="S16" s="131">
        <f t="shared" si="1"/>
        <v>500</v>
      </c>
      <c r="T16" s="131">
        <f t="shared" si="1"/>
        <v>67.2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4113.3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441.7</v>
      </c>
      <c r="C23" s="129">
        <v>492.9</v>
      </c>
      <c r="D23" s="129">
        <v>432</v>
      </c>
      <c r="E23" s="129">
        <v>357.7</v>
      </c>
      <c r="F23" s="129">
        <v>210.7</v>
      </c>
      <c r="G23" s="129">
        <v>336.2</v>
      </c>
      <c r="H23" s="129">
        <v>302</v>
      </c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217.3</v>
      </c>
      <c r="V23" s="125">
        <v>279.5</v>
      </c>
      <c r="W23" s="129">
        <v>427.1</v>
      </c>
      <c r="X23" s="129">
        <v>234.4</v>
      </c>
      <c r="Y23" s="129">
        <v>190.7</v>
      </c>
      <c r="Z23" s="127"/>
      <c r="AA23" s="128">
        <f t="shared" si="2"/>
        <v>3922.2</v>
      </c>
    </row>
    <row r="24" spans="1:27" ht="30" customHeight="1" thickBot="1" x14ac:dyDescent="0.25">
      <c r="A24" s="81" t="s">
        <v>43</v>
      </c>
      <c r="B24" s="130">
        <f>IF(LEN(B$2)&gt;0,SUM(B19:B23),"")</f>
        <v>441.7</v>
      </c>
      <c r="C24" s="131">
        <f t="shared" ref="C24:Z24" si="3">IF(LEN(C$2)&gt;0,SUM(C19:C23),"")</f>
        <v>492.9</v>
      </c>
      <c r="D24" s="131">
        <f t="shared" si="3"/>
        <v>432</v>
      </c>
      <c r="E24" s="131">
        <f t="shared" si="3"/>
        <v>357.7</v>
      </c>
      <c r="F24" s="131">
        <f t="shared" si="3"/>
        <v>210.7</v>
      </c>
      <c r="G24" s="131">
        <f t="shared" si="3"/>
        <v>336.2</v>
      </c>
      <c r="H24" s="131">
        <f t="shared" si="3"/>
        <v>302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217.3</v>
      </c>
      <c r="V24" s="131">
        <f t="shared" si="3"/>
        <v>279.5</v>
      </c>
      <c r="W24" s="131">
        <f t="shared" si="3"/>
        <v>427.1</v>
      </c>
      <c r="X24" s="131">
        <f t="shared" si="3"/>
        <v>234.4</v>
      </c>
      <c r="Y24" s="131">
        <f t="shared" si="3"/>
        <v>190.7</v>
      </c>
      <c r="Z24" s="132" t="str">
        <f t="shared" si="3"/>
        <v/>
      </c>
      <c r="AA24" s="85">
        <f t="shared" si="2"/>
        <v>3922.2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2021-04-03T11:12:43Z</dcterms:created>
  <dcterms:modified xsi:type="dcterms:W3CDTF">2021-04-03T11:12:44Z</dcterms:modified>
</cp:coreProperties>
</file>