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[1]SPOT_Orders_OverView_01!$A$47:$A$84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<sst xmlns="http://schemas.openxmlformats.org/spreadsheetml/2006/main" count="109" uniqueCount="49">
  <si>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02/04/2021 14:22:30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</si>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</sst>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504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504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1819.9</c:v>
                </c:pt>
                <c:pt idx="1">
                  <c:v>1652.9</c:v>
                </c:pt>
                <c:pt idx="2">
                  <c:v>1562.9</c:v>
                </c:pt>
                <c:pt idx="3">
                  <c:v>1562.9</c:v>
                </c:pt>
                <c:pt idx="4">
                  <c:v>1562.9</c:v>
                </c:pt>
                <c:pt idx="5">
                  <c:v>1562.9</c:v>
                </c:pt>
                <c:pt idx="6">
                  <c:v>1699.588</c:v>
                </c:pt>
                <c:pt idx="7">
                  <c:v>1427.6189999999999</c:v>
                </c:pt>
                <c:pt idx="8">
                  <c:v>1601.942</c:v>
                </c:pt>
                <c:pt idx="9">
                  <c:v>1639.4539999999997</c:v>
                </c:pt>
                <c:pt idx="10">
                  <c:v>1555.9</c:v>
                </c:pt>
                <c:pt idx="11">
                  <c:v>1392.9</c:v>
                </c:pt>
                <c:pt idx="12">
                  <c:v>1062.9000000000001</c:v>
                </c:pt>
                <c:pt idx="13">
                  <c:v>1062.9000000000001</c:v>
                </c:pt>
                <c:pt idx="14">
                  <c:v>1062.9000000000001</c:v>
                </c:pt>
                <c:pt idx="15">
                  <c:v>1062.9000000000001</c:v>
                </c:pt>
                <c:pt idx="16">
                  <c:v>1345.9</c:v>
                </c:pt>
                <c:pt idx="17">
                  <c:v>1810.9</c:v>
                </c:pt>
                <c:pt idx="18">
                  <c:v>1976.759</c:v>
                </c:pt>
                <c:pt idx="19">
                  <c:v>2010.252</c:v>
                </c:pt>
                <c:pt idx="20">
                  <c:v>2181.8040000000001</c:v>
                </c:pt>
                <c:pt idx="21">
                  <c:v>2314.81</c:v>
                </c:pt>
                <c:pt idx="22">
                  <c:v>2090.0569999999998</c:v>
                </c:pt>
                <c:pt idx="23">
                  <c:v>1919.0319999999999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1078</c:v>
                </c:pt>
                <c:pt idx="1">
                  <c:v>1124</c:v>
                </c:pt>
                <c:pt idx="2">
                  <c:v>1218</c:v>
                </c:pt>
                <c:pt idx="3">
                  <c:v>1193</c:v>
                </c:pt>
                <c:pt idx="4">
                  <c:v>1140</c:v>
                </c:pt>
                <c:pt idx="5">
                  <c:v>1197</c:v>
                </c:pt>
                <c:pt idx="6">
                  <c:v>1240</c:v>
                </c:pt>
                <c:pt idx="7">
                  <c:v>1220.7</c:v>
                </c:pt>
                <c:pt idx="8">
                  <c:v>1133.68</c:v>
                </c:pt>
                <c:pt idx="9">
                  <c:v>1117</c:v>
                </c:pt>
                <c:pt idx="10">
                  <c:v>1152</c:v>
                </c:pt>
                <c:pt idx="11">
                  <c:v>943</c:v>
                </c:pt>
                <c:pt idx="12">
                  <c:v>757</c:v>
                </c:pt>
                <c:pt idx="13">
                  <c:v>676</c:v>
                </c:pt>
                <c:pt idx="14">
                  <c:v>776</c:v>
                </c:pt>
                <c:pt idx="15">
                  <c:v>826.13200000000006</c:v>
                </c:pt>
                <c:pt idx="16">
                  <c:v>889</c:v>
                </c:pt>
                <c:pt idx="17">
                  <c:v>855.69900000000007</c:v>
                </c:pt>
                <c:pt idx="18">
                  <c:v>1089.1369999999999</c:v>
                </c:pt>
                <c:pt idx="19">
                  <c:v>1129</c:v>
                </c:pt>
                <c:pt idx="20">
                  <c:v>1081</c:v>
                </c:pt>
                <c:pt idx="21">
                  <c:v>1166.8710000000001</c:v>
                </c:pt>
                <c:pt idx="22">
                  <c:v>1245</c:v>
                </c:pt>
                <c:pt idx="23">
                  <c:v>1035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1279.1160000000002</c:v>
                </c:pt>
                <c:pt idx="1">
                  <c:v>1260.1600000000001</c:v>
                </c:pt>
                <c:pt idx="2">
                  <c:v>1253.8709999999999</c:v>
                </c:pt>
                <c:pt idx="3">
                  <c:v>1229.521</c:v>
                </c:pt>
                <c:pt idx="4">
                  <c:v>1210.4659999999999</c:v>
                </c:pt>
                <c:pt idx="5">
                  <c:v>1180.9140000000002</c:v>
                </c:pt>
                <c:pt idx="6">
                  <c:v>1210.4939999999999</c:v>
                </c:pt>
                <c:pt idx="7">
                  <c:v>1504.8610000000001</c:v>
                </c:pt>
                <c:pt idx="8">
                  <c:v>1999.405</c:v>
                </c:pt>
                <c:pt idx="9">
                  <c:v>2592.4320000000002</c:v>
                </c:pt>
                <c:pt idx="10">
                  <c:v>3143.773999999999</c:v>
                </c:pt>
                <c:pt idx="11">
                  <c:v>3558.7510000000002</c:v>
                </c:pt>
                <c:pt idx="12">
                  <c:v>3851.4539999999997</c:v>
                </c:pt>
                <c:pt idx="13">
                  <c:v>4011.826</c:v>
                </c:pt>
                <c:pt idx="14">
                  <c:v>3942.89</c:v>
                </c:pt>
                <c:pt idx="15">
                  <c:v>3632.04</c:v>
                </c:pt>
                <c:pt idx="16">
                  <c:v>3139.2749999999992</c:v>
                </c:pt>
                <c:pt idx="17">
                  <c:v>2593.0099999999998</c:v>
                </c:pt>
                <c:pt idx="18">
                  <c:v>2210.7890000000007</c:v>
                </c:pt>
                <c:pt idx="19">
                  <c:v>2058.9520000000002</c:v>
                </c:pt>
                <c:pt idx="20">
                  <c:v>1935.049</c:v>
                </c:pt>
                <c:pt idx="21">
                  <c:v>1847.2329999999999</c:v>
                </c:pt>
                <c:pt idx="22">
                  <c:v>1824.8509999999999</c:v>
                </c:pt>
                <c:pt idx="23">
                  <c:v>1790.3459999999998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126</c:v>
                </c:pt>
                <c:pt idx="7">
                  <c:v>410</c:v>
                </c:pt>
                <c:pt idx="8">
                  <c:v>535</c:v>
                </c:pt>
                <c:pt idx="9">
                  <c:v>156</c:v>
                </c:pt>
                <c:pt idx="10">
                  <c:v>14</c:v>
                </c:pt>
                <c:pt idx="11">
                  <c:v>14</c:v>
                </c:pt>
                <c:pt idx="12">
                  <c:v>130</c:v>
                </c:pt>
                <c:pt idx="13">
                  <c:v>26</c:v>
                </c:pt>
                <c:pt idx="15">
                  <c:v>35</c:v>
                </c:pt>
                <c:pt idx="16">
                  <c:v>35</c:v>
                </c:pt>
                <c:pt idx="18">
                  <c:v>315</c:v>
                </c:pt>
                <c:pt idx="19">
                  <c:v>1116</c:v>
                </c:pt>
                <c:pt idx="20">
                  <c:v>1006</c:v>
                </c:pt>
                <c:pt idx="21">
                  <c:v>276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1909232"/>
        <c:axId val="451909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4731.0340000000006</c:v>
                </c:pt>
                <c:pt idx="1">
                  <c:v>4591.1020000000008</c:v>
                </c:pt>
                <c:pt idx="2">
                  <c:v>4568.7230000000018</c:v>
                </c:pt>
                <c:pt idx="3">
                  <c:v>4519.4370000000008</c:v>
                </c:pt>
                <c:pt idx="4">
                  <c:v>4447.3589999999995</c:v>
                </c:pt>
                <c:pt idx="5">
                  <c:v>4500.8239999999996</c:v>
                </c:pt>
                <c:pt idx="6">
                  <c:v>4780.1309999999985</c:v>
                </c:pt>
                <c:pt idx="7">
                  <c:v>5067.2239999999983</c:v>
                </c:pt>
                <c:pt idx="8">
                  <c:v>5774.0529999999999</c:v>
                </c:pt>
                <c:pt idx="9">
                  <c:v>6008.8930000000018</c:v>
                </c:pt>
                <c:pt idx="10">
                  <c:v>6369.7200000000021</c:v>
                </c:pt>
                <c:pt idx="11">
                  <c:v>6412.69</c:v>
                </c:pt>
                <c:pt idx="12">
                  <c:v>6305.3729999999996</c:v>
                </c:pt>
                <c:pt idx="13">
                  <c:v>6280.7150000000011</c:v>
                </c:pt>
                <c:pt idx="14">
                  <c:v>6285.7900000000018</c:v>
                </c:pt>
                <c:pt idx="15">
                  <c:v>6060.0719999999992</c:v>
                </c:pt>
                <c:pt idx="16">
                  <c:v>5913.1749999999993</c:v>
                </c:pt>
                <c:pt idx="17">
                  <c:v>5763.6090000000004</c:v>
                </c:pt>
                <c:pt idx="18">
                  <c:v>6095.6850000000013</c:v>
                </c:pt>
                <c:pt idx="19">
                  <c:v>6818.2039999999997</c:v>
                </c:pt>
                <c:pt idx="20">
                  <c:v>6707.8529999999992</c:v>
                </c:pt>
                <c:pt idx="21">
                  <c:v>6108.9139999999979</c:v>
                </c:pt>
                <c:pt idx="22">
                  <c:v>5689.8629999999994</c:v>
                </c:pt>
                <c:pt idx="23">
                  <c:v>5248.3779999999997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909232"/>
        <c:axId val="451909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54.57</c:v>
                </c:pt>
                <c:pt idx="1">
                  <c:v>50.97</c:v>
                </c:pt>
                <c:pt idx="2">
                  <c:v>47.01</c:v>
                </c:pt>
                <c:pt idx="3">
                  <c:v>42.9</c:v>
                </c:pt>
                <c:pt idx="4">
                  <c:v>41.1</c:v>
                </c:pt>
                <c:pt idx="5">
                  <c:v>49.62</c:v>
                </c:pt>
                <c:pt idx="6">
                  <c:v>57</c:v>
                </c:pt>
                <c:pt idx="7">
                  <c:v>54.77</c:v>
                </c:pt>
                <c:pt idx="8">
                  <c:v>59.99</c:v>
                </c:pt>
                <c:pt idx="9">
                  <c:v>63.32</c:v>
                </c:pt>
                <c:pt idx="10">
                  <c:v>60.36</c:v>
                </c:pt>
                <c:pt idx="11">
                  <c:v>55</c:v>
                </c:pt>
                <c:pt idx="12">
                  <c:v>53.04</c:v>
                </c:pt>
                <c:pt idx="13">
                  <c:v>42.2</c:v>
                </c:pt>
                <c:pt idx="14">
                  <c:v>37.75</c:v>
                </c:pt>
                <c:pt idx="15">
                  <c:v>41.55</c:v>
                </c:pt>
                <c:pt idx="16">
                  <c:v>42.41</c:v>
                </c:pt>
                <c:pt idx="17">
                  <c:v>33.83</c:v>
                </c:pt>
                <c:pt idx="18">
                  <c:v>57.25</c:v>
                </c:pt>
                <c:pt idx="19">
                  <c:v>61.83</c:v>
                </c:pt>
                <c:pt idx="20">
                  <c:v>63.32</c:v>
                </c:pt>
                <c:pt idx="21">
                  <c:v>72</c:v>
                </c:pt>
                <c:pt idx="22">
                  <c:v>66.47</c:v>
                </c:pt>
                <c:pt idx="23">
                  <c:v>57.17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910408"/>
        <c:axId val="451910016"/>
      </c:lineChart>
      <c:catAx>
        <c:axId val="451909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909624"/>
        <c:crosses val="autoZero"/>
        <c:auto val="1"/>
        <c:lblAlgn val="ctr"/>
        <c:lblOffset val="100"/>
        <c:noMultiLvlLbl val="0"/>
      </c:catAx>
      <c:valAx>
        <c:axId val="45190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909232"/>
        <c:crosses val="autoZero"/>
        <c:crossBetween val="between"/>
      </c:valAx>
      <c:valAx>
        <c:axId val="451910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910408"/>
        <c:crosses val="max"/>
        <c:crossBetween val="between"/>
      </c:valAx>
      <c:catAx>
        <c:axId val="451910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910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44289</v>
          </cell>
        </row>
        <row r="5">
          <cell r="C5" t="str">
            <v>DAM</v>
          </cell>
        </row>
        <row r="26">
          <cell r="C26">
            <v>12096</v>
          </cell>
        </row>
        <row r="27">
          <cell r="C27">
            <v>38942.917000000023</v>
          </cell>
        </row>
        <row r="28">
          <cell r="C28">
            <v>4466</v>
          </cell>
        </row>
        <row r="29">
          <cell r="C29">
            <v>25282.219000000005</v>
          </cell>
        </row>
        <row r="30">
          <cell r="C30">
            <v>54261.48000000001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24095.233000000007</v>
          </cell>
        </row>
        <row r="39">
          <cell r="C39">
            <v>22355.647000000001</v>
          </cell>
        </row>
        <row r="40">
          <cell r="C40">
            <v>76114.179999999993</v>
          </cell>
        </row>
        <row r="41">
          <cell r="C41">
            <v>0</v>
          </cell>
        </row>
        <row r="42">
          <cell r="C42">
            <v>9867.2610000000004</v>
          </cell>
        </row>
        <row r="43">
          <cell r="C43">
            <v>2616.5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54.57</v>
          </cell>
          <cell r="C7">
            <v>50.97</v>
          </cell>
          <cell r="D7">
            <v>47.01</v>
          </cell>
          <cell r="E7">
            <v>42.9</v>
          </cell>
          <cell r="F7">
            <v>41.1</v>
          </cell>
          <cell r="G7">
            <v>49.62</v>
          </cell>
          <cell r="H7">
            <v>57</v>
          </cell>
          <cell r="I7">
            <v>54.77</v>
          </cell>
          <cell r="J7">
            <v>59.99</v>
          </cell>
          <cell r="K7">
            <v>63.32</v>
          </cell>
          <cell r="L7">
            <v>60.36</v>
          </cell>
          <cell r="M7">
            <v>55</v>
          </cell>
          <cell r="N7">
            <v>53.04</v>
          </cell>
          <cell r="O7">
            <v>42.2</v>
          </cell>
          <cell r="P7">
            <v>37.75</v>
          </cell>
          <cell r="Q7">
            <v>41.55</v>
          </cell>
          <cell r="R7">
            <v>42.41</v>
          </cell>
          <cell r="S7">
            <v>33.83</v>
          </cell>
          <cell r="T7">
            <v>57.25</v>
          </cell>
          <cell r="U7">
            <v>61.83</v>
          </cell>
          <cell r="V7">
            <v>63.32</v>
          </cell>
          <cell r="W7">
            <v>72</v>
          </cell>
          <cell r="X7">
            <v>66.47</v>
          </cell>
          <cell r="Y7">
            <v>57.17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54.57</v>
          </cell>
          <cell r="C7">
            <v>50.97</v>
          </cell>
          <cell r="D7">
            <v>47.01</v>
          </cell>
          <cell r="E7">
            <v>42.9</v>
          </cell>
          <cell r="F7">
            <v>41.1</v>
          </cell>
          <cell r="G7">
            <v>49.62</v>
          </cell>
          <cell r="H7">
            <v>57</v>
          </cell>
          <cell r="I7">
            <v>54.77</v>
          </cell>
          <cell r="J7">
            <v>59.99</v>
          </cell>
          <cell r="K7">
            <v>63.32</v>
          </cell>
          <cell r="L7">
            <v>60.36</v>
          </cell>
          <cell r="M7">
            <v>55</v>
          </cell>
          <cell r="N7">
            <v>53.04</v>
          </cell>
          <cell r="O7">
            <v>42.2</v>
          </cell>
          <cell r="P7">
            <v>37.75</v>
          </cell>
          <cell r="Q7">
            <v>41.55</v>
          </cell>
          <cell r="R7">
            <v>42.41</v>
          </cell>
          <cell r="S7">
            <v>33.83</v>
          </cell>
          <cell r="T7">
            <v>57.25</v>
          </cell>
          <cell r="U7">
            <v>61.83</v>
          </cell>
          <cell r="V7">
            <v>63.32</v>
          </cell>
          <cell r="W7">
            <v>72</v>
          </cell>
          <cell r="X7">
            <v>66.47</v>
          </cell>
          <cell r="Y7">
            <v>57.17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417</v>
          </cell>
          <cell r="I25">
            <v>417</v>
          </cell>
          <cell r="J25">
            <v>417</v>
          </cell>
          <cell r="K25">
            <v>410</v>
          </cell>
          <cell r="L25">
            <v>410</v>
          </cell>
          <cell r="M25">
            <v>405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405</v>
          </cell>
          <cell r="S25">
            <v>405</v>
          </cell>
          <cell r="T25">
            <v>410</v>
          </cell>
          <cell r="U25">
            <v>410</v>
          </cell>
          <cell r="V25">
            <v>410</v>
          </cell>
          <cell r="W25">
            <v>417</v>
          </cell>
          <cell r="X25">
            <v>417</v>
          </cell>
          <cell r="Y25">
            <v>417</v>
          </cell>
        </row>
        <row r="26">
          <cell r="W26">
            <v>63</v>
          </cell>
          <cell r="X26">
            <v>63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300</v>
          </cell>
          <cell r="I27">
            <v>220</v>
          </cell>
          <cell r="J27">
            <v>378</v>
          </cell>
          <cell r="K27">
            <v>378</v>
          </cell>
          <cell r="L27">
            <v>378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250</v>
          </cell>
          <cell r="C28">
            <v>220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164.11099999999999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220</v>
          </cell>
          <cell r="T28">
            <v>220</v>
          </cell>
          <cell r="U28">
            <v>220</v>
          </cell>
          <cell r="V28">
            <v>379.44499999999999</v>
          </cell>
          <cell r="W28">
            <v>428</v>
          </cell>
          <cell r="X28">
            <v>220</v>
          </cell>
          <cell r="Y28">
            <v>130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300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193</v>
          </cell>
          <cell r="O33">
            <v>193</v>
          </cell>
          <cell r="P33">
            <v>193</v>
          </cell>
          <cell r="Q33">
            <v>193</v>
          </cell>
          <cell r="R33">
            <v>193</v>
          </cell>
          <cell r="S33">
            <v>250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185</v>
          </cell>
          <cell r="R34">
            <v>60</v>
          </cell>
          <cell r="S34">
            <v>200</v>
          </cell>
          <cell r="T34">
            <v>250</v>
          </cell>
          <cell r="U34">
            <v>282.988</v>
          </cell>
          <cell r="V34">
            <v>294.04300000000001</v>
          </cell>
          <cell r="W34">
            <v>294.35399999999998</v>
          </cell>
          <cell r="X34">
            <v>294.15699999999998</v>
          </cell>
          <cell r="Y34">
            <v>295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229.68799999999999</v>
          </cell>
          <cell r="I37">
            <v>222.71899999999999</v>
          </cell>
          <cell r="J37">
            <v>239.042</v>
          </cell>
          <cell r="K37">
            <v>249.44300000000001</v>
          </cell>
          <cell r="L37">
            <v>200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220</v>
          </cell>
          <cell r="T37">
            <v>280.85899999999998</v>
          </cell>
          <cell r="U37">
            <v>281.36399999999998</v>
          </cell>
          <cell r="V37">
            <v>282.416</v>
          </cell>
          <cell r="W37">
            <v>296.55599999999998</v>
          </cell>
          <cell r="X37">
            <v>280</v>
          </cell>
          <cell r="Y37">
            <v>261.13200000000001</v>
          </cell>
        </row>
        <row r="40">
          <cell r="H40">
            <v>70</v>
          </cell>
          <cell r="I40">
            <v>100</v>
          </cell>
          <cell r="J40">
            <v>120</v>
          </cell>
          <cell r="T40">
            <v>170</v>
          </cell>
          <cell r="U40">
            <v>200</v>
          </cell>
          <cell r="V40">
            <v>200</v>
          </cell>
          <cell r="W40">
            <v>70</v>
          </cell>
        </row>
        <row r="41">
          <cell r="T41">
            <v>70</v>
          </cell>
          <cell r="U41">
            <v>240</v>
          </cell>
          <cell r="V41">
            <v>200</v>
          </cell>
          <cell r="W41">
            <v>70</v>
          </cell>
        </row>
        <row r="42">
          <cell r="T42">
            <v>55</v>
          </cell>
          <cell r="U42">
            <v>120</v>
          </cell>
          <cell r="V42">
            <v>75</v>
          </cell>
          <cell r="W42">
            <v>50</v>
          </cell>
        </row>
        <row r="43">
          <cell r="I43">
            <v>60</v>
          </cell>
          <cell r="J43">
            <v>60</v>
          </cell>
          <cell r="K43">
            <v>50</v>
          </cell>
          <cell r="U43">
            <v>70</v>
          </cell>
          <cell r="V43">
            <v>70</v>
          </cell>
        </row>
        <row r="44">
          <cell r="I44">
            <v>95</v>
          </cell>
          <cell r="J44">
            <v>95</v>
          </cell>
          <cell r="K44">
            <v>40</v>
          </cell>
          <cell r="U44">
            <v>95</v>
          </cell>
          <cell r="V44">
            <v>95</v>
          </cell>
          <cell r="W44">
            <v>40</v>
          </cell>
        </row>
        <row r="45">
          <cell r="N45">
            <v>90</v>
          </cell>
        </row>
        <row r="46">
          <cell r="Q46">
            <v>35</v>
          </cell>
          <cell r="R46">
            <v>35</v>
          </cell>
        </row>
        <row r="47">
          <cell r="I47">
            <v>60</v>
          </cell>
          <cell r="J47">
            <v>90</v>
          </cell>
          <cell r="U47">
            <v>125</v>
          </cell>
          <cell r="V47">
            <v>125</v>
          </cell>
        </row>
        <row r="48">
          <cell r="I48">
            <v>45</v>
          </cell>
          <cell r="J48">
            <v>120</v>
          </cell>
          <cell r="U48">
            <v>120</v>
          </cell>
          <cell r="V48">
            <v>115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70</v>
          </cell>
          <cell r="V51">
            <v>50</v>
          </cell>
        </row>
        <row r="54">
          <cell r="B54">
            <v>50</v>
          </cell>
          <cell r="C54">
            <v>50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50</v>
          </cell>
          <cell r="J54">
            <v>50</v>
          </cell>
          <cell r="K54">
            <v>50</v>
          </cell>
          <cell r="T54">
            <v>20</v>
          </cell>
          <cell r="U54">
            <v>50</v>
          </cell>
          <cell r="V54">
            <v>50</v>
          </cell>
          <cell r="W54">
            <v>20</v>
          </cell>
        </row>
        <row r="57"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1279.1160000000002</v>
          </cell>
          <cell r="C59">
            <v>1260.1600000000001</v>
          </cell>
          <cell r="D59">
            <v>1253.8709999999999</v>
          </cell>
          <cell r="E59">
            <v>1229.521</v>
          </cell>
          <cell r="F59">
            <v>1210.4659999999999</v>
          </cell>
          <cell r="G59">
            <v>1180.9140000000002</v>
          </cell>
          <cell r="H59">
            <v>1210.4939999999999</v>
          </cell>
          <cell r="I59">
            <v>1504.8610000000001</v>
          </cell>
          <cell r="J59">
            <v>1999.405</v>
          </cell>
          <cell r="K59">
            <v>2592.4320000000002</v>
          </cell>
          <cell r="L59">
            <v>3143.773999999999</v>
          </cell>
          <cell r="M59">
            <v>3558.7510000000002</v>
          </cell>
          <cell r="N59">
            <v>3851.4539999999997</v>
          </cell>
          <cell r="O59">
            <v>4011.826</v>
          </cell>
          <cell r="P59">
            <v>3942.89</v>
          </cell>
          <cell r="Q59">
            <v>3632.04</v>
          </cell>
          <cell r="R59">
            <v>3139.2749999999992</v>
          </cell>
          <cell r="S59">
            <v>2593.0099999999998</v>
          </cell>
          <cell r="T59">
            <v>2210.7890000000007</v>
          </cell>
          <cell r="U59">
            <v>2058.9520000000002</v>
          </cell>
          <cell r="V59">
            <v>1935.049</v>
          </cell>
          <cell r="W59">
            <v>1847.2329999999999</v>
          </cell>
          <cell r="X59">
            <v>1824.8509999999999</v>
          </cell>
          <cell r="Y59">
            <v>1790.3459999999998</v>
          </cell>
        </row>
        <row r="72">
          <cell r="B72">
            <v>29</v>
          </cell>
          <cell r="C72">
            <v>70</v>
          </cell>
          <cell r="D72">
            <v>180</v>
          </cell>
          <cell r="E72">
            <v>164</v>
          </cell>
          <cell r="F72">
            <v>175</v>
          </cell>
          <cell r="G72">
            <v>163</v>
          </cell>
          <cell r="H72">
            <v>217</v>
          </cell>
          <cell r="I72">
            <v>171</v>
          </cell>
          <cell r="J72">
            <v>129</v>
          </cell>
          <cell r="K72">
            <v>105</v>
          </cell>
          <cell r="L72">
            <v>139</v>
          </cell>
          <cell r="M72">
            <v>80</v>
          </cell>
          <cell r="N72">
            <v>50</v>
          </cell>
          <cell r="O72">
            <v>10</v>
          </cell>
          <cell r="P72">
            <v>50</v>
          </cell>
          <cell r="Q72">
            <v>90</v>
          </cell>
          <cell r="R72">
            <v>90</v>
          </cell>
          <cell r="S72">
            <v>116</v>
          </cell>
          <cell r="T72">
            <v>153.137</v>
          </cell>
          <cell r="U72">
            <v>132</v>
          </cell>
          <cell r="V72">
            <v>97</v>
          </cell>
          <cell r="W72">
            <v>143.87099999999998</v>
          </cell>
          <cell r="X72">
            <v>181</v>
          </cell>
          <cell r="Y72">
            <v>97</v>
          </cell>
        </row>
        <row r="73">
          <cell r="B73">
            <v>252</v>
          </cell>
          <cell r="C73">
            <v>254</v>
          </cell>
          <cell r="D73">
            <v>238</v>
          </cell>
          <cell r="E73">
            <v>234</v>
          </cell>
          <cell r="F73">
            <v>220</v>
          </cell>
          <cell r="G73">
            <v>234</v>
          </cell>
          <cell r="H73">
            <v>223</v>
          </cell>
          <cell r="I73">
            <v>219</v>
          </cell>
          <cell r="J73">
            <v>204.68</v>
          </cell>
          <cell r="K73">
            <v>213</v>
          </cell>
          <cell r="L73">
            <v>213</v>
          </cell>
          <cell r="M73">
            <v>198</v>
          </cell>
          <cell r="N73">
            <v>197</v>
          </cell>
          <cell r="O73">
            <v>96</v>
          </cell>
          <cell r="P73">
            <v>150</v>
          </cell>
          <cell r="Q73">
            <v>150</v>
          </cell>
          <cell r="R73">
            <v>164</v>
          </cell>
          <cell r="S73">
            <v>142</v>
          </cell>
          <cell r="T73">
            <v>171</v>
          </cell>
          <cell r="U73">
            <v>242</v>
          </cell>
          <cell r="V73">
            <v>209</v>
          </cell>
          <cell r="W73">
            <v>223</v>
          </cell>
          <cell r="X73">
            <v>264</v>
          </cell>
          <cell r="Y73">
            <v>223</v>
          </cell>
        </row>
        <row r="74">
          <cell r="B74">
            <v>697</v>
          </cell>
          <cell r="C74">
            <v>700</v>
          </cell>
          <cell r="D74">
            <v>700</v>
          </cell>
          <cell r="E74">
            <v>695</v>
          </cell>
          <cell r="F74">
            <v>645</v>
          </cell>
          <cell r="G74">
            <v>700</v>
          </cell>
          <cell r="H74">
            <v>700</v>
          </cell>
          <cell r="I74">
            <v>700</v>
          </cell>
          <cell r="J74">
            <v>700</v>
          </cell>
          <cell r="K74">
            <v>699</v>
          </cell>
          <cell r="L74">
            <v>700</v>
          </cell>
          <cell r="M74">
            <v>565</v>
          </cell>
          <cell r="N74">
            <v>410</v>
          </cell>
          <cell r="O74">
            <v>470</v>
          </cell>
          <cell r="P74">
            <v>480</v>
          </cell>
          <cell r="Q74">
            <v>486.13200000000001</v>
          </cell>
          <cell r="R74">
            <v>535</v>
          </cell>
          <cell r="S74">
            <v>501.69900000000001</v>
          </cell>
          <cell r="T74">
            <v>665</v>
          </cell>
          <cell r="U74">
            <v>655</v>
          </cell>
          <cell r="V74">
            <v>675</v>
          </cell>
          <cell r="W74">
            <v>700</v>
          </cell>
          <cell r="X74">
            <v>700</v>
          </cell>
          <cell r="Y74">
            <v>615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96</v>
          </cell>
          <cell r="Q75">
            <v>100</v>
          </cell>
          <cell r="R75">
            <v>100</v>
          </cell>
          <cell r="S75">
            <v>96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I76">
            <v>30.7</v>
          </cell>
        </row>
      </sheetData>
      <sheetData sheetId="17">
        <row r="64">
          <cell r="B64">
            <v>1015.5410000000001</v>
          </cell>
          <cell r="C64">
            <v>1026.0840000000001</v>
          </cell>
          <cell r="D64">
            <v>1038.0889999999999</v>
          </cell>
          <cell r="E64">
            <v>1028.1030000000001</v>
          </cell>
          <cell r="F64">
            <v>1036.0889999999999</v>
          </cell>
          <cell r="G64">
            <v>1035.0900000000001</v>
          </cell>
          <cell r="H64">
            <v>1018.31</v>
          </cell>
          <cell r="I64">
            <v>1000.7860000000001</v>
          </cell>
          <cell r="J64">
            <v>1005.102</v>
          </cell>
          <cell r="K64">
            <v>1006.1079999999999</v>
          </cell>
          <cell r="L64">
            <v>1001.116</v>
          </cell>
          <cell r="M64">
            <v>999.11400000000003</v>
          </cell>
          <cell r="N64">
            <v>999.11</v>
          </cell>
          <cell r="O64">
            <v>998.11</v>
          </cell>
          <cell r="P64">
            <v>983.11199999999997</v>
          </cell>
          <cell r="Q64">
            <v>968.98099999999999</v>
          </cell>
          <cell r="R64">
            <v>974.97900000000004</v>
          </cell>
          <cell r="S64">
            <v>987.774</v>
          </cell>
          <cell r="T64">
            <v>995.774</v>
          </cell>
          <cell r="U64">
            <v>999.76900000000001</v>
          </cell>
          <cell r="V64">
            <v>1002.773</v>
          </cell>
          <cell r="W64">
            <v>1003.773</v>
          </cell>
          <cell r="X64">
            <v>984.774</v>
          </cell>
          <cell r="Y64">
            <v>986.77200000000005</v>
          </cell>
        </row>
        <row r="65">
          <cell r="B65">
            <v>901.31700000000001</v>
          </cell>
          <cell r="C65">
            <v>867.98699999999985</v>
          </cell>
          <cell r="D65">
            <v>846.79699999999991</v>
          </cell>
          <cell r="E65">
            <v>837.79099999999983</v>
          </cell>
          <cell r="F65">
            <v>836.89400000000001</v>
          </cell>
          <cell r="G65">
            <v>862.49300000000005</v>
          </cell>
          <cell r="H65">
            <v>917.80999999999983</v>
          </cell>
          <cell r="I65">
            <v>983.8570000000002</v>
          </cell>
          <cell r="J65">
            <v>1031.952</v>
          </cell>
          <cell r="K65">
            <v>1063.393</v>
          </cell>
          <cell r="L65">
            <v>1071.423</v>
          </cell>
          <cell r="M65">
            <v>1069.8829999999998</v>
          </cell>
          <cell r="N65">
            <v>1049.8579999999999</v>
          </cell>
          <cell r="O65">
            <v>995.45199999999988</v>
          </cell>
          <cell r="P65">
            <v>951.53599999999994</v>
          </cell>
          <cell r="Q65">
            <v>931.83600000000001</v>
          </cell>
          <cell r="R65">
            <v>901.16700000000003</v>
          </cell>
          <cell r="S65">
            <v>880.14899999999989</v>
          </cell>
          <cell r="T65">
            <v>927.59700000000009</v>
          </cell>
          <cell r="U65">
            <v>975.75499999999988</v>
          </cell>
          <cell r="V65">
            <v>946.2</v>
          </cell>
          <cell r="W65">
            <v>877.35599999999988</v>
          </cell>
          <cell r="X65">
            <v>834.81500000000005</v>
          </cell>
          <cell r="Y65">
            <v>792.32900000000006</v>
          </cell>
        </row>
        <row r="66">
          <cell r="B66">
            <v>2595.8759999999997</v>
          </cell>
          <cell r="C66">
            <v>2474.5310000000004</v>
          </cell>
          <cell r="D66">
            <v>2330.5369999999994</v>
          </cell>
          <cell r="E66">
            <v>2263.0429999999992</v>
          </cell>
          <cell r="F66">
            <v>2311.076</v>
          </cell>
          <cell r="G66">
            <v>2472.7410000000004</v>
          </cell>
          <cell r="H66">
            <v>2625.7109999999998</v>
          </cell>
          <cell r="I66">
            <v>2970.0810000000006</v>
          </cell>
          <cell r="J66">
            <v>3298.9990000000003</v>
          </cell>
          <cell r="K66">
            <v>3565.4920000000002</v>
          </cell>
          <cell r="L66">
            <v>3762.2809999999999</v>
          </cell>
          <cell r="M66">
            <v>3849.4929999999999</v>
          </cell>
          <cell r="N66">
            <v>3839.4049999999997</v>
          </cell>
          <cell r="O66">
            <v>3585.9780000000001</v>
          </cell>
          <cell r="P66">
            <v>3419.3239999999996</v>
          </cell>
          <cell r="Q66">
            <v>3339.7550000000001</v>
          </cell>
          <cell r="R66">
            <v>3131.3610000000008</v>
          </cell>
          <cell r="S66">
            <v>3079.1860000000001</v>
          </cell>
          <cell r="T66">
            <v>3545.8139999999994</v>
          </cell>
          <cell r="U66">
            <v>4122.68</v>
          </cell>
          <cell r="V66">
            <v>4039.38</v>
          </cell>
          <cell r="W66">
            <v>3525.7849999999999</v>
          </cell>
          <cell r="X66">
            <v>3184.3739999999998</v>
          </cell>
          <cell r="Y66">
            <v>2781.277</v>
          </cell>
        </row>
        <row r="68">
          <cell r="B68">
            <v>101.5</v>
          </cell>
          <cell r="C68">
            <v>95</v>
          </cell>
          <cell r="D68">
            <v>96</v>
          </cell>
          <cell r="E68">
            <v>94</v>
          </cell>
          <cell r="F68">
            <v>95</v>
          </cell>
          <cell r="G68">
            <v>96.5</v>
          </cell>
          <cell r="H68">
            <v>100</v>
          </cell>
          <cell r="I68">
            <v>107.5</v>
          </cell>
          <cell r="J68">
            <v>107.5</v>
          </cell>
          <cell r="K68">
            <v>108</v>
          </cell>
          <cell r="L68">
            <v>109</v>
          </cell>
          <cell r="M68">
            <v>110.5</v>
          </cell>
          <cell r="N68">
            <v>116</v>
          </cell>
          <cell r="O68">
            <v>111</v>
          </cell>
          <cell r="P68">
            <v>106.5</v>
          </cell>
          <cell r="Q68">
            <v>110.5</v>
          </cell>
          <cell r="R68">
            <v>108</v>
          </cell>
          <cell r="S68">
            <v>111.5</v>
          </cell>
          <cell r="T68">
            <v>117.5</v>
          </cell>
          <cell r="U68">
            <v>136</v>
          </cell>
          <cell r="V68">
            <v>132.5</v>
          </cell>
          <cell r="W68">
            <v>118</v>
          </cell>
          <cell r="X68">
            <v>113.5</v>
          </cell>
          <cell r="Y68">
            <v>115</v>
          </cell>
        </row>
        <row r="72">
          <cell r="B72">
            <v>56</v>
          </cell>
          <cell r="C72">
            <v>19</v>
          </cell>
          <cell r="D72">
            <v>19</v>
          </cell>
          <cell r="E72">
            <v>19</v>
          </cell>
          <cell r="F72">
            <v>23</v>
          </cell>
          <cell r="H72">
            <v>2</v>
          </cell>
          <cell r="I72">
            <v>3</v>
          </cell>
          <cell r="J72">
            <v>59</v>
          </cell>
          <cell r="K72">
            <v>66</v>
          </cell>
          <cell r="L72">
            <v>87</v>
          </cell>
          <cell r="M72">
            <v>57</v>
          </cell>
          <cell r="N72">
            <v>104</v>
          </cell>
          <cell r="O72">
            <v>103</v>
          </cell>
          <cell r="P72">
            <v>123</v>
          </cell>
          <cell r="Q72">
            <v>116</v>
          </cell>
          <cell r="R72">
            <v>92</v>
          </cell>
          <cell r="S72">
            <v>114</v>
          </cell>
          <cell r="T72">
            <v>4</v>
          </cell>
          <cell r="U72">
            <v>66</v>
          </cell>
          <cell r="V72">
            <v>74</v>
          </cell>
          <cell r="W72">
            <v>71</v>
          </cell>
          <cell r="X72">
            <v>74</v>
          </cell>
          <cell r="Y72">
            <v>66</v>
          </cell>
        </row>
        <row r="73">
          <cell r="F73">
            <v>2</v>
          </cell>
          <cell r="H73">
            <v>2</v>
          </cell>
          <cell r="I73">
            <v>2</v>
          </cell>
          <cell r="J73">
            <v>51</v>
          </cell>
          <cell r="K73">
            <v>75</v>
          </cell>
          <cell r="L73">
            <v>58</v>
          </cell>
          <cell r="M73">
            <v>42</v>
          </cell>
          <cell r="N73">
            <v>26</v>
          </cell>
          <cell r="O73">
            <v>93.174999999999997</v>
          </cell>
          <cell r="P73">
            <v>152.31799999999998</v>
          </cell>
          <cell r="Q73">
            <v>30</v>
          </cell>
          <cell r="R73">
            <v>155.66800000000001</v>
          </cell>
          <cell r="S73">
            <v>1</v>
          </cell>
          <cell r="T73">
            <v>5</v>
          </cell>
          <cell r="U73">
            <v>18</v>
          </cell>
          <cell r="V73">
            <v>13</v>
          </cell>
          <cell r="W73">
            <v>13</v>
          </cell>
          <cell r="X73">
            <v>7</v>
          </cell>
          <cell r="Y73">
            <v>7</v>
          </cell>
        </row>
        <row r="74">
          <cell r="J74">
            <v>2</v>
          </cell>
          <cell r="M74">
            <v>56</v>
          </cell>
          <cell r="N74">
            <v>100</v>
          </cell>
          <cell r="O74">
            <v>50</v>
          </cell>
          <cell r="P74">
            <v>50</v>
          </cell>
          <cell r="Q74">
            <v>63</v>
          </cell>
          <cell r="R74">
            <v>50</v>
          </cell>
          <cell r="S74">
            <v>90</v>
          </cell>
        </row>
        <row r="76">
          <cell r="B76">
            <v>60.8</v>
          </cell>
          <cell r="C76">
            <v>108.5</v>
          </cell>
          <cell r="D76">
            <v>238.3</v>
          </cell>
          <cell r="E76">
            <v>277.5</v>
          </cell>
          <cell r="F76">
            <v>143.30000000000001</v>
          </cell>
          <cell r="G76">
            <v>34</v>
          </cell>
          <cell r="H76">
            <v>114.3</v>
          </cell>
          <cell r="J76">
            <v>218.5</v>
          </cell>
          <cell r="K76">
            <v>124.9</v>
          </cell>
          <cell r="L76">
            <v>280.89999999999998</v>
          </cell>
          <cell r="M76">
            <v>228.7</v>
          </cell>
          <cell r="N76">
            <v>71</v>
          </cell>
          <cell r="O76">
            <v>344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491.4</v>
          </cell>
          <cell r="Y76">
            <v>500</v>
          </cell>
        </row>
      </sheetData>
      <sheetData sheetId="18">
        <row r="7">
          <cell r="B7">
            <v>54.57</v>
          </cell>
          <cell r="C7">
            <v>50.97</v>
          </cell>
          <cell r="D7">
            <v>47.01</v>
          </cell>
          <cell r="E7">
            <v>42.9</v>
          </cell>
          <cell r="F7">
            <v>41.1</v>
          </cell>
          <cell r="G7">
            <v>49.62</v>
          </cell>
          <cell r="H7">
            <v>57</v>
          </cell>
          <cell r="I7">
            <v>54.77</v>
          </cell>
          <cell r="J7">
            <v>59.99</v>
          </cell>
          <cell r="K7">
            <v>63.32</v>
          </cell>
          <cell r="L7">
            <v>60.36</v>
          </cell>
          <cell r="M7">
            <v>55</v>
          </cell>
          <cell r="N7">
            <v>53.04</v>
          </cell>
          <cell r="O7">
            <v>42.2</v>
          </cell>
          <cell r="P7">
            <v>37.75</v>
          </cell>
          <cell r="Q7">
            <v>41.55</v>
          </cell>
          <cell r="R7">
            <v>42.41</v>
          </cell>
          <cell r="S7">
            <v>33.83</v>
          </cell>
          <cell r="T7">
            <v>57.25</v>
          </cell>
          <cell r="U7">
            <v>61.83</v>
          </cell>
          <cell r="V7">
            <v>63.32</v>
          </cell>
          <cell r="W7">
            <v>72</v>
          </cell>
          <cell r="X7">
            <v>66.47</v>
          </cell>
          <cell r="Y7">
            <v>57.17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44287</v>
          </cell>
        </row>
        <row r="4">
          <cell r="B4">
            <v>44287</v>
          </cell>
        </row>
        <row r="5">
          <cell r="B5">
            <v>44287</v>
          </cell>
        </row>
        <row r="6">
          <cell r="B6">
            <v>44287</v>
          </cell>
        </row>
        <row r="7">
          <cell r="B7">
            <v>44287</v>
          </cell>
        </row>
        <row r="8">
          <cell r="B8">
            <v>44287</v>
          </cell>
        </row>
        <row r="9">
          <cell r="B9">
            <v>44287</v>
          </cell>
        </row>
        <row r="10">
          <cell r="B10">
            <v>44287</v>
          </cell>
        </row>
        <row r="11">
          <cell r="B11">
            <v>44287</v>
          </cell>
        </row>
        <row r="12">
          <cell r="B12">
            <v>44287</v>
          </cell>
        </row>
        <row r="13">
          <cell r="B13">
            <v>44287</v>
          </cell>
        </row>
        <row r="14">
          <cell r="B14">
            <v>44287</v>
          </cell>
        </row>
        <row r="15">
          <cell r="B15">
            <v>44287</v>
          </cell>
        </row>
        <row r="16">
          <cell r="B16">
            <v>44287</v>
          </cell>
        </row>
      </sheetData>
      <sheetData sheetId="41">
        <row r="2">
          <cell r="C2">
            <v>44289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4731.0159999999996</v>
      </c>
      <c r="C4" s="18">
        <v>4591.0600000000004</v>
      </c>
      <c r="D4" s="18">
        <v>4568.7709999999997</v>
      </c>
      <c r="E4" s="18">
        <v>4519.4210000000003</v>
      </c>
      <c r="F4" s="18">
        <v>4447.366</v>
      </c>
      <c r="G4" s="18">
        <v>4500.8140000000012</v>
      </c>
      <c r="H4" s="18">
        <v>4780.0819999999985</v>
      </c>
      <c r="I4" s="18">
        <v>5067.18</v>
      </c>
      <c r="J4" s="18">
        <v>5774.027000000001</v>
      </c>
      <c r="K4" s="18">
        <v>6008.8860000000004</v>
      </c>
      <c r="L4" s="18">
        <v>6369.674</v>
      </c>
      <c r="M4" s="18">
        <v>6412.6510000000007</v>
      </c>
      <c r="N4" s="18">
        <v>6305.3539999999985</v>
      </c>
      <c r="O4" s="18">
        <v>6280.7259999999997</v>
      </c>
      <c r="P4" s="18">
        <v>6285.79</v>
      </c>
      <c r="Q4" s="18">
        <v>6060.0719999999983</v>
      </c>
      <c r="R4" s="18">
        <v>5913.1750000000002</v>
      </c>
      <c r="S4" s="18">
        <v>5763.6090000000004</v>
      </c>
      <c r="T4" s="18">
        <v>6095.6850000000013</v>
      </c>
      <c r="U4" s="18">
        <v>6818.2039999999997</v>
      </c>
      <c r="V4" s="18">
        <v>6707.853000000001</v>
      </c>
      <c r="W4" s="18">
        <v>6108.9139999999979</v>
      </c>
      <c r="X4" s="18">
        <v>5689.9079999999994</v>
      </c>
      <c r="Y4" s="18">
        <v>5248.3780000000006</v>
      </c>
      <c r="Z4" s="19"/>
      <c r="AA4" s="20">
        <f>SUM(B4:Z4)</f>
        <v>135048.61599999998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54.57</v>
      </c>
      <c r="C7" s="28">
        <v>50.97</v>
      </c>
      <c r="D7" s="28">
        <v>47.01</v>
      </c>
      <c r="E7" s="28">
        <v>42.9</v>
      </c>
      <c r="F7" s="28">
        <v>41.1</v>
      </c>
      <c r="G7" s="28">
        <v>49.62</v>
      </c>
      <c r="H7" s="28">
        <v>57</v>
      </c>
      <c r="I7" s="28">
        <v>54.77</v>
      </c>
      <c r="J7" s="28">
        <v>59.99</v>
      </c>
      <c r="K7" s="28">
        <v>63.32</v>
      </c>
      <c r="L7" s="28">
        <v>60.36</v>
      </c>
      <c r="M7" s="28">
        <v>55</v>
      </c>
      <c r="N7" s="28">
        <v>53.04</v>
      </c>
      <c r="O7" s="28">
        <v>42.2</v>
      </c>
      <c r="P7" s="28">
        <v>37.75</v>
      </c>
      <c r="Q7" s="28">
        <v>41.55</v>
      </c>
      <c r="R7" s="28">
        <v>42.41</v>
      </c>
      <c r="S7" s="28">
        <v>33.83</v>
      </c>
      <c r="T7" s="28">
        <v>57.25</v>
      </c>
      <c r="U7" s="28">
        <v>61.83</v>
      </c>
      <c r="V7" s="28">
        <v>63.32</v>
      </c>
      <c r="W7" s="28">
        <v>72</v>
      </c>
      <c r="X7" s="28">
        <v>66.47</v>
      </c>
      <c r="Y7" s="28">
        <v>57.17</v>
      </c>
      <c r="Z7" s="29"/>
      <c r="AA7" s="30">
        <f>IF(SUM(GR_MAINLAND_MCP_SUM_SELL)&lt;&gt;0,AVERAGEIF(GR_MAINLAND_MCP_SUM_SELL,"&lt;&gt;"""),"")</f>
        <v>52.72625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504</v>
      </c>
      <c r="C10" s="42">
        <v>504</v>
      </c>
      <c r="D10" s="42">
        <v>504</v>
      </c>
      <c r="E10" s="42">
        <v>504</v>
      </c>
      <c r="F10" s="42">
        <v>504</v>
      </c>
      <c r="G10" s="42">
        <v>504</v>
      </c>
      <c r="H10" s="42">
        <v>504</v>
      </c>
      <c r="I10" s="42">
        <v>504</v>
      </c>
      <c r="J10" s="42">
        <v>504</v>
      </c>
      <c r="K10" s="42">
        <v>504</v>
      </c>
      <c r="L10" s="42">
        <v>504</v>
      </c>
      <c r="M10" s="42">
        <v>504</v>
      </c>
      <c r="N10" s="42">
        <v>504</v>
      </c>
      <c r="O10" s="42">
        <v>504</v>
      </c>
      <c r="P10" s="42">
        <v>504</v>
      </c>
      <c r="Q10" s="42">
        <v>504</v>
      </c>
      <c r="R10" s="42">
        <v>504</v>
      </c>
      <c r="S10" s="42">
        <v>504</v>
      </c>
      <c r="T10" s="42">
        <v>504</v>
      </c>
      <c r="U10" s="42">
        <v>504</v>
      </c>
      <c r="V10" s="42">
        <v>504</v>
      </c>
      <c r="W10" s="42">
        <v>504</v>
      </c>
      <c r="X10" s="42">
        <v>504</v>
      </c>
      <c r="Y10" s="42">
        <v>504</v>
      </c>
      <c r="Z10" s="43"/>
      <c r="AA10" s="44">
        <f>SUM(B10:Z10)</f>
        <v>12096</v>
      </c>
    </row>
    <row r="11" spans="1:27" ht="24.95" customHeight="1" x14ac:dyDescent="0.2">
      <c r="A11" s="45" t="s">
        <v>7</v>
      </c>
      <c r="B11" s="46">
        <v>1819.9</v>
      </c>
      <c r="C11" s="47">
        <v>1652.9</v>
      </c>
      <c r="D11" s="47">
        <v>1562.9</v>
      </c>
      <c r="E11" s="47">
        <v>1562.9</v>
      </c>
      <c r="F11" s="47">
        <v>1562.9</v>
      </c>
      <c r="G11" s="47">
        <v>1562.9</v>
      </c>
      <c r="H11" s="47">
        <v>1699.588</v>
      </c>
      <c r="I11" s="47">
        <v>1427.6189999999999</v>
      </c>
      <c r="J11" s="47">
        <v>1601.942</v>
      </c>
      <c r="K11" s="47">
        <v>1639.4539999999997</v>
      </c>
      <c r="L11" s="47">
        <v>1555.9</v>
      </c>
      <c r="M11" s="47">
        <v>1392.9</v>
      </c>
      <c r="N11" s="47">
        <v>1062.9000000000001</v>
      </c>
      <c r="O11" s="47">
        <v>1062.9000000000001</v>
      </c>
      <c r="P11" s="47">
        <v>1062.9000000000001</v>
      </c>
      <c r="Q11" s="47">
        <v>1062.9000000000001</v>
      </c>
      <c r="R11" s="47">
        <v>1345.9</v>
      </c>
      <c r="S11" s="47">
        <v>1810.9</v>
      </c>
      <c r="T11" s="47">
        <v>1976.759</v>
      </c>
      <c r="U11" s="47">
        <v>2010.252</v>
      </c>
      <c r="V11" s="47">
        <v>2181.8040000000001</v>
      </c>
      <c r="W11" s="47">
        <v>2314.81</v>
      </c>
      <c r="X11" s="47">
        <v>2090.0569999999998</v>
      </c>
      <c r="Y11" s="47">
        <v>1919.0319999999999</v>
      </c>
      <c r="Z11" s="48"/>
      <c r="AA11" s="49">
        <f>SUM(B11:Z11)</f>
        <v>38942.917000000009</v>
      </c>
    </row>
    <row r="12" spans="1:27" ht="24.95" customHeight="1" x14ac:dyDescent="0.2">
      <c r="A12" s="45" t="s">
        <v>8</v>
      </c>
      <c r="B12" s="46">
        <v>50</v>
      </c>
      <c r="C12" s="47">
        <v>50</v>
      </c>
      <c r="D12" s="47">
        <v>30</v>
      </c>
      <c r="E12" s="47">
        <v>30</v>
      </c>
      <c r="F12" s="47">
        <v>30</v>
      </c>
      <c r="G12" s="47">
        <v>56</v>
      </c>
      <c r="H12" s="47">
        <v>126</v>
      </c>
      <c r="I12" s="47">
        <v>410</v>
      </c>
      <c r="J12" s="47">
        <v>535</v>
      </c>
      <c r="K12" s="47">
        <v>156</v>
      </c>
      <c r="L12" s="47">
        <v>14</v>
      </c>
      <c r="M12" s="47">
        <v>14</v>
      </c>
      <c r="N12" s="47">
        <v>130</v>
      </c>
      <c r="O12" s="47">
        <v>26</v>
      </c>
      <c r="P12" s="47"/>
      <c r="Q12" s="47">
        <v>35</v>
      </c>
      <c r="R12" s="47">
        <v>35</v>
      </c>
      <c r="S12" s="47"/>
      <c r="T12" s="47">
        <v>315</v>
      </c>
      <c r="U12" s="47">
        <v>1116</v>
      </c>
      <c r="V12" s="47">
        <v>1006</v>
      </c>
      <c r="W12" s="47">
        <v>276</v>
      </c>
      <c r="X12" s="47">
        <v>26</v>
      </c>
      <c r="Y12" s="47"/>
      <c r="Z12" s="48"/>
      <c r="AA12" s="49">
        <f>SUM(B12:Z12)</f>
        <v>4466</v>
      </c>
    </row>
    <row r="13" spans="1:27" ht="24.95" customHeight="1" x14ac:dyDescent="0.2">
      <c r="A13" s="50" t="s">
        <v>9</v>
      </c>
      <c r="B13" s="51">
        <v>1279.1160000000002</v>
      </c>
      <c r="C13" s="52">
        <v>1260.1600000000001</v>
      </c>
      <c r="D13" s="52">
        <v>1253.8709999999999</v>
      </c>
      <c r="E13" s="52">
        <v>1229.521</v>
      </c>
      <c r="F13" s="52">
        <v>1210.4659999999999</v>
      </c>
      <c r="G13" s="52">
        <v>1180.9140000000002</v>
      </c>
      <c r="H13" s="52">
        <v>1210.4939999999999</v>
      </c>
      <c r="I13" s="52">
        <v>1504.8610000000001</v>
      </c>
      <c r="J13" s="52">
        <v>1999.405</v>
      </c>
      <c r="K13" s="52">
        <v>2592.4320000000002</v>
      </c>
      <c r="L13" s="52">
        <v>3143.773999999999</v>
      </c>
      <c r="M13" s="52">
        <v>3558.7510000000002</v>
      </c>
      <c r="N13" s="52">
        <v>3851.4539999999997</v>
      </c>
      <c r="O13" s="52">
        <v>4011.826</v>
      </c>
      <c r="P13" s="52">
        <v>3942.89</v>
      </c>
      <c r="Q13" s="52">
        <v>3632.04</v>
      </c>
      <c r="R13" s="52">
        <v>3139.2749999999992</v>
      </c>
      <c r="S13" s="52">
        <v>2593.0099999999998</v>
      </c>
      <c r="T13" s="52">
        <v>2210.7890000000007</v>
      </c>
      <c r="U13" s="52">
        <v>2058.9520000000002</v>
      </c>
      <c r="V13" s="52">
        <v>1935.049</v>
      </c>
      <c r="W13" s="52">
        <v>1847.2329999999999</v>
      </c>
      <c r="X13" s="52">
        <v>1824.8509999999999</v>
      </c>
      <c r="Y13" s="52">
        <v>1790.3459999999998</v>
      </c>
      <c r="Z13" s="53"/>
      <c r="AA13" s="54">
        <f>SUM(B13:Z13)</f>
        <v>54261.48000000001</v>
      </c>
    </row>
    <row r="14" spans="1:27" ht="30" customHeight="1" thickBot="1" x14ac:dyDescent="0.25">
      <c r="A14" s="55" t="s">
        <v>10</v>
      </c>
      <c r="B14" s="56">
        <f>IF(LEN(B$2)&gt;0,SUM(B10:B13),"")</f>
        <v>3653.0160000000005</v>
      </c>
      <c r="C14" s="57">
        <f t="shared" ref="C14:Z14" si="0">IF(LEN(C$2)&gt;0,SUM(C10:C13),"")</f>
        <v>3467.0600000000004</v>
      </c>
      <c r="D14" s="57">
        <f t="shared" si="0"/>
        <v>3350.7709999999997</v>
      </c>
      <c r="E14" s="57">
        <f t="shared" si="0"/>
        <v>3326.4210000000003</v>
      </c>
      <c r="F14" s="57">
        <f t="shared" si="0"/>
        <v>3307.366</v>
      </c>
      <c r="G14" s="57">
        <f t="shared" si="0"/>
        <v>3303.8140000000003</v>
      </c>
      <c r="H14" s="57">
        <f t="shared" si="0"/>
        <v>3540.0819999999994</v>
      </c>
      <c r="I14" s="57">
        <f t="shared" si="0"/>
        <v>3846.4799999999996</v>
      </c>
      <c r="J14" s="57">
        <f t="shared" si="0"/>
        <v>4640.3469999999998</v>
      </c>
      <c r="K14" s="57">
        <f t="shared" si="0"/>
        <v>4891.8860000000004</v>
      </c>
      <c r="L14" s="57">
        <f t="shared" si="0"/>
        <v>5217.6739999999991</v>
      </c>
      <c r="M14" s="57">
        <f t="shared" si="0"/>
        <v>5469.6509999999998</v>
      </c>
      <c r="N14" s="57">
        <f t="shared" si="0"/>
        <v>5548.3539999999994</v>
      </c>
      <c r="O14" s="57">
        <f t="shared" si="0"/>
        <v>5604.7260000000006</v>
      </c>
      <c r="P14" s="57">
        <f t="shared" si="0"/>
        <v>5509.79</v>
      </c>
      <c r="Q14" s="57">
        <f t="shared" si="0"/>
        <v>5233.9400000000005</v>
      </c>
      <c r="R14" s="57">
        <f t="shared" si="0"/>
        <v>5024.1749999999993</v>
      </c>
      <c r="S14" s="57">
        <f t="shared" si="0"/>
        <v>4907.91</v>
      </c>
      <c r="T14" s="57">
        <f t="shared" si="0"/>
        <v>5006.5480000000007</v>
      </c>
      <c r="U14" s="57">
        <f t="shared" si="0"/>
        <v>5689.2039999999997</v>
      </c>
      <c r="V14" s="57">
        <f t="shared" si="0"/>
        <v>5626.8530000000001</v>
      </c>
      <c r="W14" s="57">
        <f t="shared" si="0"/>
        <v>4942.0429999999997</v>
      </c>
      <c r="X14" s="57">
        <f t="shared" si="0"/>
        <v>4444.9079999999994</v>
      </c>
      <c r="Y14" s="57">
        <f t="shared" si="0"/>
        <v>4213.3779999999997</v>
      </c>
      <c r="Z14" s="58" t="str">
        <f t="shared" si="0"/>
        <v/>
      </c>
      <c r="AA14" s="59">
        <f>SUM(AA9:AA13)</f>
        <v>109766.39700000003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2029.9</v>
      </c>
      <c r="C25" s="67">
        <v>2013.9</v>
      </c>
      <c r="D25" s="67">
        <v>1997.9</v>
      </c>
      <c r="E25" s="67">
        <v>1983.9</v>
      </c>
      <c r="F25" s="67">
        <v>1969.9</v>
      </c>
      <c r="G25" s="67">
        <v>1978.9</v>
      </c>
      <c r="H25" s="67">
        <v>2022.9</v>
      </c>
      <c r="I25" s="67">
        <v>2602.9</v>
      </c>
      <c r="J25" s="67">
        <v>3053.9</v>
      </c>
      <c r="K25" s="67">
        <v>3091.9</v>
      </c>
      <c r="L25" s="67">
        <v>3371.9</v>
      </c>
      <c r="M25" s="67">
        <v>3629.9</v>
      </c>
      <c r="N25" s="67">
        <v>3886.9</v>
      </c>
      <c r="O25" s="67">
        <v>3777.9</v>
      </c>
      <c r="P25" s="67">
        <v>3656.9</v>
      </c>
      <c r="Q25" s="67">
        <v>3435.9</v>
      </c>
      <c r="R25" s="67">
        <v>3035.9</v>
      </c>
      <c r="S25" s="67">
        <v>2713.9</v>
      </c>
      <c r="T25" s="67">
        <v>2607.9</v>
      </c>
      <c r="U25" s="67">
        <v>3162.9</v>
      </c>
      <c r="V25" s="67">
        <v>3142.9</v>
      </c>
      <c r="W25" s="67">
        <v>2552.9</v>
      </c>
      <c r="X25" s="67">
        <v>2358.9</v>
      </c>
      <c r="Y25" s="67">
        <v>2296.9</v>
      </c>
      <c r="Z25" s="68"/>
      <c r="AA25" s="69">
        <f>SUM(B25:Z25)</f>
        <v>66377.60000000002</v>
      </c>
    </row>
    <row r="26" spans="1:27" ht="24.95" customHeight="1" x14ac:dyDescent="0.2">
      <c r="A26" s="70" t="s">
        <v>20</v>
      </c>
      <c r="B26" s="71">
        <v>1122.116</v>
      </c>
      <c r="C26" s="72">
        <v>1048.1600000000001</v>
      </c>
      <c r="D26" s="72">
        <v>1131.8710000000001</v>
      </c>
      <c r="E26" s="72">
        <v>1096.521</v>
      </c>
      <c r="F26" s="72">
        <v>1038.4659999999999</v>
      </c>
      <c r="G26" s="72">
        <v>1082.914</v>
      </c>
      <c r="H26" s="72">
        <v>1308.182</v>
      </c>
      <c r="I26" s="72">
        <v>1417.58</v>
      </c>
      <c r="J26" s="72">
        <v>1704.127</v>
      </c>
      <c r="K26" s="72">
        <v>1900.9860000000001</v>
      </c>
      <c r="L26" s="72">
        <v>2001.7739999999999</v>
      </c>
      <c r="M26" s="72">
        <v>1843.751</v>
      </c>
      <c r="N26" s="72">
        <v>1479.454</v>
      </c>
      <c r="O26" s="72">
        <v>1563.826</v>
      </c>
      <c r="P26" s="72">
        <v>1689.89</v>
      </c>
      <c r="Q26" s="72">
        <v>1685.172</v>
      </c>
      <c r="R26" s="72">
        <v>1655.2750000000001</v>
      </c>
      <c r="S26" s="72">
        <v>1362.7090000000001</v>
      </c>
      <c r="T26" s="72">
        <v>1685.7850000000001</v>
      </c>
      <c r="U26" s="72">
        <v>1853.3040000000001</v>
      </c>
      <c r="V26" s="72">
        <v>1762.953</v>
      </c>
      <c r="W26" s="72">
        <v>1757.0139999999999</v>
      </c>
      <c r="X26" s="72">
        <v>2035.008</v>
      </c>
      <c r="Y26" s="72">
        <v>1655.4780000000001</v>
      </c>
      <c r="Z26" s="73"/>
      <c r="AA26" s="74">
        <f>SUM(B26:Z26)</f>
        <v>36882.316000000006</v>
      </c>
    </row>
    <row r="27" spans="1:27" ht="24.95" customHeight="1" x14ac:dyDescent="0.2">
      <c r="A27" s="77" t="s">
        <v>21</v>
      </c>
      <c r="B27" s="75">
        <v>1579</v>
      </c>
      <c r="C27" s="76">
        <v>1529</v>
      </c>
      <c r="D27" s="76">
        <v>1439</v>
      </c>
      <c r="E27" s="76">
        <v>1439</v>
      </c>
      <c r="F27" s="76">
        <v>1439</v>
      </c>
      <c r="G27" s="76">
        <v>1439</v>
      </c>
      <c r="H27" s="76">
        <v>1449</v>
      </c>
      <c r="I27" s="76">
        <v>1016</v>
      </c>
      <c r="J27" s="76">
        <v>1016</v>
      </c>
      <c r="K27" s="76">
        <v>1016</v>
      </c>
      <c r="L27" s="76">
        <v>996</v>
      </c>
      <c r="M27" s="76">
        <v>939</v>
      </c>
      <c r="N27" s="76">
        <v>939</v>
      </c>
      <c r="O27" s="76">
        <v>939</v>
      </c>
      <c r="P27" s="76">
        <v>939</v>
      </c>
      <c r="Q27" s="76">
        <v>939</v>
      </c>
      <c r="R27" s="76">
        <v>1222</v>
      </c>
      <c r="S27" s="76">
        <v>1687</v>
      </c>
      <c r="T27" s="76">
        <v>1802</v>
      </c>
      <c r="U27" s="76">
        <v>1802</v>
      </c>
      <c r="V27" s="76">
        <v>1802</v>
      </c>
      <c r="W27" s="76">
        <v>1799</v>
      </c>
      <c r="X27" s="76">
        <v>1296</v>
      </c>
      <c r="Y27" s="76">
        <v>1296</v>
      </c>
      <c r="Z27" s="78"/>
      <c r="AA27" s="79">
        <f>SUM(B27:Z27)</f>
        <v>31758</v>
      </c>
    </row>
    <row r="28" spans="1:27" ht="30" customHeight="1" thickBot="1" x14ac:dyDescent="0.25">
      <c r="A28" s="55" t="s">
        <v>22</v>
      </c>
      <c r="B28" s="56">
        <f>IF(LEN(B$2)&gt;0,SUM(B25:B27),"")</f>
        <v>4731.0159999999996</v>
      </c>
      <c r="C28" s="57">
        <f t="shared" ref="C28:Z28" si="2">IF(LEN(C$2)&gt;0,SUM(C25:C27),"")</f>
        <v>4591.0600000000004</v>
      </c>
      <c r="D28" s="57">
        <f t="shared" si="2"/>
        <v>4568.7710000000006</v>
      </c>
      <c r="E28" s="57">
        <f t="shared" si="2"/>
        <v>4519.4210000000003</v>
      </c>
      <c r="F28" s="57">
        <f t="shared" si="2"/>
        <v>4447.366</v>
      </c>
      <c r="G28" s="57">
        <f t="shared" si="2"/>
        <v>4500.8140000000003</v>
      </c>
      <c r="H28" s="57">
        <f t="shared" si="2"/>
        <v>4780.0820000000003</v>
      </c>
      <c r="I28" s="57">
        <f t="shared" si="2"/>
        <v>5036.4799999999996</v>
      </c>
      <c r="J28" s="57">
        <f t="shared" si="2"/>
        <v>5774.027</v>
      </c>
      <c r="K28" s="57">
        <f t="shared" si="2"/>
        <v>6008.8860000000004</v>
      </c>
      <c r="L28" s="57">
        <f t="shared" si="2"/>
        <v>6369.674</v>
      </c>
      <c r="M28" s="57">
        <f t="shared" si="2"/>
        <v>6412.6509999999998</v>
      </c>
      <c r="N28" s="57">
        <f t="shared" si="2"/>
        <v>6305.3540000000003</v>
      </c>
      <c r="O28" s="57">
        <f t="shared" si="2"/>
        <v>6280.7260000000006</v>
      </c>
      <c r="P28" s="57">
        <f t="shared" si="2"/>
        <v>6285.79</v>
      </c>
      <c r="Q28" s="57">
        <f t="shared" si="2"/>
        <v>6060.0720000000001</v>
      </c>
      <c r="R28" s="57">
        <f t="shared" si="2"/>
        <v>5913.1750000000002</v>
      </c>
      <c r="S28" s="57">
        <f t="shared" si="2"/>
        <v>5763.6090000000004</v>
      </c>
      <c r="T28" s="57">
        <f t="shared" si="2"/>
        <v>6095.6850000000004</v>
      </c>
      <c r="U28" s="57">
        <f t="shared" si="2"/>
        <v>6818.2039999999997</v>
      </c>
      <c r="V28" s="57">
        <f t="shared" si="2"/>
        <v>6707.8530000000001</v>
      </c>
      <c r="W28" s="57">
        <f t="shared" si="2"/>
        <v>6108.9139999999998</v>
      </c>
      <c r="X28" s="57">
        <f t="shared" si="2"/>
        <v>5689.9080000000004</v>
      </c>
      <c r="Y28" s="57">
        <f t="shared" si="2"/>
        <v>5248.3780000000006</v>
      </c>
      <c r="Z28" s="58" t="str">
        <f t="shared" si="2"/>
        <v/>
      </c>
      <c r="AA28" s="59">
        <f>SUM(AA25:AA27)</f>
        <v>135017.91600000003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29</v>
      </c>
      <c r="C31" s="90">
        <v>70</v>
      </c>
      <c r="D31" s="90">
        <v>180</v>
      </c>
      <c r="E31" s="90">
        <v>164</v>
      </c>
      <c r="F31" s="90">
        <v>175</v>
      </c>
      <c r="G31" s="90">
        <v>163</v>
      </c>
      <c r="H31" s="90">
        <v>217</v>
      </c>
      <c r="I31" s="90">
        <v>171</v>
      </c>
      <c r="J31" s="90">
        <v>129</v>
      </c>
      <c r="K31" s="90">
        <v>105</v>
      </c>
      <c r="L31" s="90">
        <v>139</v>
      </c>
      <c r="M31" s="90">
        <v>80</v>
      </c>
      <c r="N31" s="90">
        <v>50</v>
      </c>
      <c r="O31" s="90">
        <v>10</v>
      </c>
      <c r="P31" s="90">
        <v>50</v>
      </c>
      <c r="Q31" s="90">
        <v>90</v>
      </c>
      <c r="R31" s="90">
        <v>90</v>
      </c>
      <c r="S31" s="90">
        <v>116</v>
      </c>
      <c r="T31" s="90">
        <v>153.137</v>
      </c>
      <c r="U31" s="90">
        <v>132</v>
      </c>
      <c r="V31" s="90">
        <v>97</v>
      </c>
      <c r="W31" s="90">
        <v>143.87099999999998</v>
      </c>
      <c r="X31" s="90">
        <v>181</v>
      </c>
      <c r="Y31" s="90">
        <v>97</v>
      </c>
      <c r="Z31" s="91"/>
      <c r="AA31" s="69">
        <f t="shared" ref="AA31:AA36" si="3">SUM(B31:Z31)</f>
        <v>2832.0080000000003</v>
      </c>
    </row>
    <row r="32" spans="1:27" ht="24.95" customHeight="1" x14ac:dyDescent="0.2">
      <c r="A32" s="92" t="s">
        <v>25</v>
      </c>
      <c r="B32" s="93">
        <v>252</v>
      </c>
      <c r="C32" s="94">
        <v>254</v>
      </c>
      <c r="D32" s="94">
        <v>238</v>
      </c>
      <c r="E32" s="94">
        <v>234</v>
      </c>
      <c r="F32" s="94">
        <v>220</v>
      </c>
      <c r="G32" s="94">
        <v>234</v>
      </c>
      <c r="H32" s="94">
        <v>223</v>
      </c>
      <c r="I32" s="94">
        <v>219</v>
      </c>
      <c r="J32" s="94">
        <v>204.68</v>
      </c>
      <c r="K32" s="94">
        <v>213</v>
      </c>
      <c r="L32" s="94">
        <v>213</v>
      </c>
      <c r="M32" s="94">
        <v>198</v>
      </c>
      <c r="N32" s="94">
        <v>197</v>
      </c>
      <c r="O32" s="94">
        <v>96</v>
      </c>
      <c r="P32" s="94">
        <v>150</v>
      </c>
      <c r="Q32" s="94">
        <v>150</v>
      </c>
      <c r="R32" s="94">
        <v>164</v>
      </c>
      <c r="S32" s="94">
        <v>142</v>
      </c>
      <c r="T32" s="94">
        <v>171</v>
      </c>
      <c r="U32" s="94">
        <v>242</v>
      </c>
      <c r="V32" s="94">
        <v>209</v>
      </c>
      <c r="W32" s="94">
        <v>223</v>
      </c>
      <c r="X32" s="94">
        <v>264</v>
      </c>
      <c r="Y32" s="94">
        <v>223</v>
      </c>
      <c r="Z32" s="95"/>
      <c r="AA32" s="74">
        <f t="shared" si="3"/>
        <v>4933.68</v>
      </c>
    </row>
    <row r="33" spans="1:27" ht="24.95" customHeight="1" x14ac:dyDescent="0.2">
      <c r="A33" s="92" t="s">
        <v>26</v>
      </c>
      <c r="B33" s="93">
        <v>697</v>
      </c>
      <c r="C33" s="94">
        <v>700</v>
      </c>
      <c r="D33" s="94">
        <v>700</v>
      </c>
      <c r="E33" s="94">
        <v>695</v>
      </c>
      <c r="F33" s="94">
        <v>645</v>
      </c>
      <c r="G33" s="94">
        <v>700</v>
      </c>
      <c r="H33" s="94">
        <v>700</v>
      </c>
      <c r="I33" s="94">
        <v>700</v>
      </c>
      <c r="J33" s="94">
        <v>700</v>
      </c>
      <c r="K33" s="94">
        <v>699</v>
      </c>
      <c r="L33" s="94">
        <v>700</v>
      </c>
      <c r="M33" s="94">
        <v>565</v>
      </c>
      <c r="N33" s="94">
        <v>410</v>
      </c>
      <c r="O33" s="94">
        <v>470</v>
      </c>
      <c r="P33" s="94">
        <v>480</v>
      </c>
      <c r="Q33" s="94">
        <v>486.13200000000001</v>
      </c>
      <c r="R33" s="94">
        <v>535</v>
      </c>
      <c r="S33" s="94">
        <v>501.69900000000001</v>
      </c>
      <c r="T33" s="94">
        <v>665</v>
      </c>
      <c r="U33" s="94">
        <v>655</v>
      </c>
      <c r="V33" s="94">
        <v>675</v>
      </c>
      <c r="W33" s="94">
        <v>700</v>
      </c>
      <c r="X33" s="94">
        <v>700</v>
      </c>
      <c r="Y33" s="94">
        <v>615</v>
      </c>
      <c r="Z33" s="95"/>
      <c r="AA33" s="74">
        <f t="shared" si="3"/>
        <v>15093.831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96</v>
      </c>
      <c r="Q34" s="94">
        <v>100</v>
      </c>
      <c r="R34" s="94">
        <v>100</v>
      </c>
      <c r="S34" s="94">
        <v>96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2392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30.7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30.7</v>
      </c>
    </row>
    <row r="36" spans="1:27" ht="30" customHeight="1" thickBot="1" x14ac:dyDescent="0.25">
      <c r="A36" s="81" t="s">
        <v>29</v>
      </c>
      <c r="B36" s="82">
        <f>IF(LEN(B$2)&gt;0,SUM(B31:B35),"")</f>
        <v>1078</v>
      </c>
      <c r="C36" s="83">
        <f t="shared" ref="C36:Z36" si="4">IF(LEN(C$2)&gt;0,SUM(C31:C35),"")</f>
        <v>1124</v>
      </c>
      <c r="D36" s="83">
        <f t="shared" si="4"/>
        <v>1218</v>
      </c>
      <c r="E36" s="83">
        <f t="shared" si="4"/>
        <v>1193</v>
      </c>
      <c r="F36" s="83">
        <f t="shared" si="4"/>
        <v>1140</v>
      </c>
      <c r="G36" s="83">
        <f t="shared" si="4"/>
        <v>1197</v>
      </c>
      <c r="H36" s="83">
        <f t="shared" si="4"/>
        <v>1240</v>
      </c>
      <c r="I36" s="83">
        <f t="shared" si="4"/>
        <v>1220.7</v>
      </c>
      <c r="J36" s="83">
        <f t="shared" si="4"/>
        <v>1133.68</v>
      </c>
      <c r="K36" s="83">
        <f t="shared" si="4"/>
        <v>1117</v>
      </c>
      <c r="L36" s="83">
        <f t="shared" si="4"/>
        <v>1152</v>
      </c>
      <c r="M36" s="83">
        <f t="shared" si="4"/>
        <v>943</v>
      </c>
      <c r="N36" s="83">
        <f t="shared" si="4"/>
        <v>757</v>
      </c>
      <c r="O36" s="83">
        <f t="shared" si="4"/>
        <v>676</v>
      </c>
      <c r="P36" s="83">
        <f t="shared" si="4"/>
        <v>776</v>
      </c>
      <c r="Q36" s="83">
        <f t="shared" si="4"/>
        <v>826.13200000000006</v>
      </c>
      <c r="R36" s="83">
        <f t="shared" si="4"/>
        <v>889</v>
      </c>
      <c r="S36" s="83">
        <f t="shared" si="4"/>
        <v>855.69900000000007</v>
      </c>
      <c r="T36" s="83">
        <f t="shared" si="4"/>
        <v>1089.1369999999999</v>
      </c>
      <c r="U36" s="83">
        <f t="shared" si="4"/>
        <v>1129</v>
      </c>
      <c r="V36" s="83">
        <f t="shared" si="4"/>
        <v>1081</v>
      </c>
      <c r="W36" s="83">
        <f t="shared" si="4"/>
        <v>1166.8710000000001</v>
      </c>
      <c r="X36" s="83">
        <f t="shared" si="4"/>
        <v>1245</v>
      </c>
      <c r="Y36" s="83">
        <f t="shared" si="4"/>
        <v>1035</v>
      </c>
      <c r="Z36" s="84" t="str">
        <f t="shared" si="4"/>
        <v/>
      </c>
      <c r="AA36" s="85">
        <f t="shared" si="3"/>
        <v>25282.219000000001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30.7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30.7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30.7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30.7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4731.0160000000005</v>
      </c>
      <c r="C47" s="83">
        <f t="shared" ref="C47:Z47" si="8">IF(LEN(C$2)&gt;0,C14+C22+C36,"")</f>
        <v>4591.0600000000004</v>
      </c>
      <c r="D47" s="83">
        <f t="shared" si="8"/>
        <v>4568.7709999999997</v>
      </c>
      <c r="E47" s="83">
        <f t="shared" si="8"/>
        <v>4519.4210000000003</v>
      </c>
      <c r="F47" s="83">
        <f t="shared" si="8"/>
        <v>4447.366</v>
      </c>
      <c r="G47" s="83">
        <f t="shared" si="8"/>
        <v>4500.8140000000003</v>
      </c>
      <c r="H47" s="83">
        <f t="shared" si="8"/>
        <v>4780.0819999999994</v>
      </c>
      <c r="I47" s="83">
        <f t="shared" si="8"/>
        <v>5067.1799999999994</v>
      </c>
      <c r="J47" s="83">
        <f t="shared" si="8"/>
        <v>5774.027</v>
      </c>
      <c r="K47" s="83">
        <f t="shared" si="8"/>
        <v>6008.8860000000004</v>
      </c>
      <c r="L47" s="83">
        <f t="shared" si="8"/>
        <v>6369.6739999999991</v>
      </c>
      <c r="M47" s="83">
        <f t="shared" si="8"/>
        <v>6412.6509999999998</v>
      </c>
      <c r="N47" s="83">
        <f t="shared" si="8"/>
        <v>6305.3539999999994</v>
      </c>
      <c r="O47" s="83">
        <f t="shared" si="8"/>
        <v>6280.7260000000006</v>
      </c>
      <c r="P47" s="83">
        <f t="shared" si="8"/>
        <v>6285.79</v>
      </c>
      <c r="Q47" s="83">
        <f t="shared" si="8"/>
        <v>6060.0720000000001</v>
      </c>
      <c r="R47" s="83">
        <f t="shared" si="8"/>
        <v>5913.1749999999993</v>
      </c>
      <c r="S47" s="83">
        <f t="shared" si="8"/>
        <v>5763.6090000000004</v>
      </c>
      <c r="T47" s="83">
        <f t="shared" si="8"/>
        <v>6095.6850000000004</v>
      </c>
      <c r="U47" s="83">
        <f t="shared" si="8"/>
        <v>6818.2039999999997</v>
      </c>
      <c r="V47" s="83">
        <f t="shared" si="8"/>
        <v>6707.8530000000001</v>
      </c>
      <c r="W47" s="83">
        <f t="shared" si="8"/>
        <v>6108.9139999999998</v>
      </c>
      <c r="X47" s="83">
        <f t="shared" si="8"/>
        <v>5689.9079999999994</v>
      </c>
      <c r="Y47" s="83">
        <f t="shared" si="8"/>
        <v>5248.3779999999997</v>
      </c>
      <c r="Z47" s="84" t="str">
        <f t="shared" si="8"/>
        <v/>
      </c>
      <c r="AA47" s="100">
        <f>SUM(B47:Z47)</f>
        <v>135048.61599999998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4731.0340000000006</v>
      </c>
      <c r="C4" s="18">
        <v>4591.1020000000008</v>
      </c>
      <c r="D4" s="18">
        <v>4568.7230000000018</v>
      </c>
      <c r="E4" s="18">
        <v>4519.4370000000008</v>
      </c>
      <c r="F4" s="18">
        <v>4447.3589999999995</v>
      </c>
      <c r="G4" s="18">
        <v>4500.8239999999996</v>
      </c>
      <c r="H4" s="18">
        <v>4780.1309999999985</v>
      </c>
      <c r="I4" s="18">
        <v>5067.2239999999983</v>
      </c>
      <c r="J4" s="18">
        <v>5774.0529999999999</v>
      </c>
      <c r="K4" s="18">
        <v>6008.8930000000018</v>
      </c>
      <c r="L4" s="18">
        <v>6369.7200000000021</v>
      </c>
      <c r="M4" s="18">
        <v>6412.69</v>
      </c>
      <c r="N4" s="18">
        <v>6305.3729999999996</v>
      </c>
      <c r="O4" s="18">
        <v>6280.7150000000011</v>
      </c>
      <c r="P4" s="18">
        <v>6285.7900000000018</v>
      </c>
      <c r="Q4" s="18">
        <v>6060.0719999999992</v>
      </c>
      <c r="R4" s="18">
        <v>5913.1749999999993</v>
      </c>
      <c r="S4" s="18">
        <v>5763.6090000000004</v>
      </c>
      <c r="T4" s="18">
        <v>6095.6850000000013</v>
      </c>
      <c r="U4" s="18">
        <v>6818.2039999999997</v>
      </c>
      <c r="V4" s="18">
        <v>6707.8529999999992</v>
      </c>
      <c r="W4" s="18">
        <v>6108.9139999999979</v>
      </c>
      <c r="X4" s="18">
        <v>5689.8629999999994</v>
      </c>
      <c r="Y4" s="18">
        <v>5248.3779999999997</v>
      </c>
      <c r="Z4" s="19"/>
      <c r="AA4" s="20">
        <f>SUM(B4:Z4)</f>
        <v>135048.82100000003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54.57</v>
      </c>
      <c r="C7" s="28">
        <v>50.97</v>
      </c>
      <c r="D7" s="28">
        <v>47.01</v>
      </c>
      <c r="E7" s="28">
        <v>42.9</v>
      </c>
      <c r="F7" s="28">
        <v>41.1</v>
      </c>
      <c r="G7" s="28">
        <v>49.62</v>
      </c>
      <c r="H7" s="28">
        <v>57</v>
      </c>
      <c r="I7" s="28">
        <v>54.77</v>
      </c>
      <c r="J7" s="28">
        <v>59.99</v>
      </c>
      <c r="K7" s="28">
        <v>63.32</v>
      </c>
      <c r="L7" s="28">
        <v>60.36</v>
      </c>
      <c r="M7" s="28">
        <v>55</v>
      </c>
      <c r="N7" s="28">
        <v>53.04</v>
      </c>
      <c r="O7" s="28">
        <v>42.2</v>
      </c>
      <c r="P7" s="28">
        <v>37.75</v>
      </c>
      <c r="Q7" s="28">
        <v>41.55</v>
      </c>
      <c r="R7" s="28">
        <v>42.41</v>
      </c>
      <c r="S7" s="28">
        <v>33.83</v>
      </c>
      <c r="T7" s="28">
        <v>57.25</v>
      </c>
      <c r="U7" s="28">
        <v>61.83</v>
      </c>
      <c r="V7" s="28">
        <v>63.32</v>
      </c>
      <c r="W7" s="28">
        <v>72</v>
      </c>
      <c r="X7" s="28">
        <v>66.47</v>
      </c>
      <c r="Y7" s="28">
        <v>57.17</v>
      </c>
      <c r="Z7" s="29"/>
      <c r="AA7" s="30">
        <v>52.72625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1015.5410000000001</v>
      </c>
      <c r="C17" s="67">
        <v>1026.0840000000001</v>
      </c>
      <c r="D17" s="67">
        <v>1038.0889999999999</v>
      </c>
      <c r="E17" s="67">
        <v>1028.1030000000001</v>
      </c>
      <c r="F17" s="67">
        <v>1036.0889999999999</v>
      </c>
      <c r="G17" s="67">
        <v>1035.0900000000001</v>
      </c>
      <c r="H17" s="67">
        <v>1018.31</v>
      </c>
      <c r="I17" s="67">
        <v>1000.7860000000001</v>
      </c>
      <c r="J17" s="67">
        <v>1005.102</v>
      </c>
      <c r="K17" s="67">
        <v>1006.1079999999999</v>
      </c>
      <c r="L17" s="67">
        <v>1001.116</v>
      </c>
      <c r="M17" s="67">
        <v>999.11400000000003</v>
      </c>
      <c r="N17" s="67">
        <v>999.11</v>
      </c>
      <c r="O17" s="67">
        <v>998.11</v>
      </c>
      <c r="P17" s="67">
        <v>983.11199999999997</v>
      </c>
      <c r="Q17" s="67">
        <v>968.98099999999999</v>
      </c>
      <c r="R17" s="67">
        <v>974.97900000000004</v>
      </c>
      <c r="S17" s="67">
        <v>987.774</v>
      </c>
      <c r="T17" s="67">
        <v>995.774</v>
      </c>
      <c r="U17" s="67">
        <v>999.76900000000001</v>
      </c>
      <c r="V17" s="67">
        <v>1002.773</v>
      </c>
      <c r="W17" s="67">
        <v>1003.773</v>
      </c>
      <c r="X17" s="67">
        <v>984.774</v>
      </c>
      <c r="Y17" s="67">
        <v>986.77200000000005</v>
      </c>
      <c r="Z17" s="68"/>
      <c r="AA17" s="69">
        <f>SUM(B17:Z17)</f>
        <v>24095.233000000007</v>
      </c>
    </row>
    <row r="18" spans="1:27" ht="24.95" customHeight="1" x14ac:dyDescent="0.2">
      <c r="A18" s="70" t="s">
        <v>13</v>
      </c>
      <c r="B18" s="71">
        <v>901.31700000000001</v>
      </c>
      <c r="C18" s="72">
        <v>867.98699999999985</v>
      </c>
      <c r="D18" s="72">
        <v>846.79699999999991</v>
      </c>
      <c r="E18" s="72">
        <v>837.79099999999983</v>
      </c>
      <c r="F18" s="72">
        <v>836.89400000000001</v>
      </c>
      <c r="G18" s="72">
        <v>862.49300000000005</v>
      </c>
      <c r="H18" s="72">
        <v>917.80999999999983</v>
      </c>
      <c r="I18" s="72">
        <v>983.8570000000002</v>
      </c>
      <c r="J18" s="72">
        <v>1031.952</v>
      </c>
      <c r="K18" s="72">
        <v>1063.393</v>
      </c>
      <c r="L18" s="72">
        <v>1071.423</v>
      </c>
      <c r="M18" s="72">
        <v>1069.8829999999998</v>
      </c>
      <c r="N18" s="72">
        <v>1049.8579999999999</v>
      </c>
      <c r="O18" s="72">
        <v>995.45199999999988</v>
      </c>
      <c r="P18" s="72">
        <v>951.53599999999994</v>
      </c>
      <c r="Q18" s="72">
        <v>931.83600000000001</v>
      </c>
      <c r="R18" s="72">
        <v>901.16700000000003</v>
      </c>
      <c r="S18" s="72">
        <v>880.14899999999989</v>
      </c>
      <c r="T18" s="72">
        <v>927.59700000000009</v>
      </c>
      <c r="U18" s="72">
        <v>975.75499999999988</v>
      </c>
      <c r="V18" s="72">
        <v>946.2</v>
      </c>
      <c r="W18" s="72">
        <v>877.35599999999988</v>
      </c>
      <c r="X18" s="72">
        <v>834.81500000000005</v>
      </c>
      <c r="Y18" s="72">
        <v>792.32900000000006</v>
      </c>
      <c r="Z18" s="73"/>
      <c r="AA18" s="74">
        <f>SUM(B18:Z18)</f>
        <v>22355.647000000001</v>
      </c>
    </row>
    <row r="19" spans="1:27" ht="24.95" customHeight="1" x14ac:dyDescent="0.2">
      <c r="A19" s="70" t="s">
        <v>14</v>
      </c>
      <c r="B19" s="75">
        <v>2595.8759999999997</v>
      </c>
      <c r="C19" s="76">
        <v>2474.5310000000004</v>
      </c>
      <c r="D19" s="76">
        <v>2330.5369999999994</v>
      </c>
      <c r="E19" s="76">
        <v>2263.0429999999992</v>
      </c>
      <c r="F19" s="76">
        <v>2311.076</v>
      </c>
      <c r="G19" s="76">
        <v>2472.7410000000004</v>
      </c>
      <c r="H19" s="76">
        <v>2625.7109999999998</v>
      </c>
      <c r="I19" s="76">
        <v>2970.0810000000006</v>
      </c>
      <c r="J19" s="76">
        <v>3298.9990000000003</v>
      </c>
      <c r="K19" s="76">
        <v>3565.4920000000002</v>
      </c>
      <c r="L19" s="76">
        <v>3762.2809999999999</v>
      </c>
      <c r="M19" s="76">
        <v>3849.4929999999999</v>
      </c>
      <c r="N19" s="76">
        <v>3839.4049999999997</v>
      </c>
      <c r="O19" s="76">
        <v>3585.9780000000001</v>
      </c>
      <c r="P19" s="76">
        <v>3419.3239999999996</v>
      </c>
      <c r="Q19" s="76">
        <v>3339.7550000000001</v>
      </c>
      <c r="R19" s="76">
        <v>3131.3610000000008</v>
      </c>
      <c r="S19" s="76">
        <v>3079.1860000000001</v>
      </c>
      <c r="T19" s="76">
        <v>3545.8139999999994</v>
      </c>
      <c r="U19" s="76">
        <v>4122.68</v>
      </c>
      <c r="V19" s="76">
        <v>4039.38</v>
      </c>
      <c r="W19" s="76">
        <v>3525.7849999999999</v>
      </c>
      <c r="X19" s="76">
        <v>3184.3739999999998</v>
      </c>
      <c r="Y19" s="76">
        <v>2781.277</v>
      </c>
      <c r="Z19" s="73"/>
      <c r="AA19" s="74">
        <f>SUM(B19:Z19)</f>
        <v>76114.179999999993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101.5</v>
      </c>
      <c r="C21" s="72">
        <v>95</v>
      </c>
      <c r="D21" s="72">
        <v>96</v>
      </c>
      <c r="E21" s="72">
        <v>94</v>
      </c>
      <c r="F21" s="72">
        <v>95</v>
      </c>
      <c r="G21" s="72">
        <v>96.5</v>
      </c>
      <c r="H21" s="72">
        <v>100</v>
      </c>
      <c r="I21" s="72">
        <v>107.5</v>
      </c>
      <c r="J21" s="72">
        <v>107.5</v>
      </c>
      <c r="K21" s="72">
        <v>108</v>
      </c>
      <c r="L21" s="72">
        <v>109</v>
      </c>
      <c r="M21" s="72">
        <v>110.5</v>
      </c>
      <c r="N21" s="72">
        <v>116</v>
      </c>
      <c r="O21" s="72">
        <v>111</v>
      </c>
      <c r="P21" s="72">
        <v>106.5</v>
      </c>
      <c r="Q21" s="72">
        <v>110.5</v>
      </c>
      <c r="R21" s="72">
        <v>108</v>
      </c>
      <c r="S21" s="72">
        <v>111.5</v>
      </c>
      <c r="T21" s="72">
        <v>117.5</v>
      </c>
      <c r="U21" s="72">
        <v>136</v>
      </c>
      <c r="V21" s="72">
        <v>132.5</v>
      </c>
      <c r="W21" s="72">
        <v>118</v>
      </c>
      <c r="X21" s="72">
        <v>113.5</v>
      </c>
      <c r="Y21" s="72">
        <v>115</v>
      </c>
      <c r="Z21" s="72"/>
      <c r="AA21" s="74">
        <f>SUM(B21:Z21)</f>
        <v>2616.5</v>
      </c>
    </row>
    <row r="22" spans="1:27" ht="30" customHeight="1" thickBot="1" x14ac:dyDescent="0.25">
      <c r="A22" s="81" t="s">
        <v>17</v>
      </c>
      <c r="B22" s="82">
        <f t="shared" ref="B22:AA22" si="1">SUM(B17:B21)</f>
        <v>4614.2340000000004</v>
      </c>
      <c r="C22" s="83">
        <f t="shared" si="1"/>
        <v>4463.6020000000008</v>
      </c>
      <c r="D22" s="83">
        <f t="shared" si="1"/>
        <v>4311.4229999999989</v>
      </c>
      <c r="E22" s="83">
        <f t="shared" si="1"/>
        <v>4222.936999999999</v>
      </c>
      <c r="F22" s="83">
        <f t="shared" si="1"/>
        <v>4279.0590000000002</v>
      </c>
      <c r="G22" s="83">
        <f t="shared" si="1"/>
        <v>4466.8240000000005</v>
      </c>
      <c r="H22" s="83">
        <f t="shared" si="1"/>
        <v>4661.8310000000001</v>
      </c>
      <c r="I22" s="83">
        <f t="shared" si="1"/>
        <v>5062.2240000000011</v>
      </c>
      <c r="J22" s="83">
        <f t="shared" si="1"/>
        <v>5443.5529999999999</v>
      </c>
      <c r="K22" s="83">
        <f t="shared" si="1"/>
        <v>5742.9930000000004</v>
      </c>
      <c r="L22" s="83">
        <f t="shared" si="1"/>
        <v>5943.82</v>
      </c>
      <c r="M22" s="83">
        <f t="shared" si="1"/>
        <v>6028.99</v>
      </c>
      <c r="N22" s="83">
        <f t="shared" si="1"/>
        <v>6004.3729999999996</v>
      </c>
      <c r="O22" s="83">
        <f t="shared" si="1"/>
        <v>5690.54</v>
      </c>
      <c r="P22" s="83">
        <f t="shared" si="1"/>
        <v>5460.4719999999998</v>
      </c>
      <c r="Q22" s="83">
        <f t="shared" si="1"/>
        <v>5351.0720000000001</v>
      </c>
      <c r="R22" s="83">
        <f t="shared" si="1"/>
        <v>5115.5070000000014</v>
      </c>
      <c r="S22" s="83">
        <f t="shared" si="1"/>
        <v>5058.6090000000004</v>
      </c>
      <c r="T22" s="83">
        <f t="shared" si="1"/>
        <v>5586.6849999999995</v>
      </c>
      <c r="U22" s="83">
        <f t="shared" si="1"/>
        <v>6234.2039999999997</v>
      </c>
      <c r="V22" s="83">
        <f t="shared" si="1"/>
        <v>6120.8530000000001</v>
      </c>
      <c r="W22" s="83">
        <f t="shared" si="1"/>
        <v>5524.9139999999998</v>
      </c>
      <c r="X22" s="83">
        <f t="shared" si="1"/>
        <v>5117.4629999999997</v>
      </c>
      <c r="Y22" s="83">
        <f t="shared" si="1"/>
        <v>4675.3780000000006</v>
      </c>
      <c r="Z22" s="84">
        <f t="shared" si="1"/>
        <v>0</v>
      </c>
      <c r="AA22" s="85">
        <f t="shared" si="1"/>
        <v>125181.56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601.5</v>
      </c>
      <c r="C25" s="67">
        <v>595</v>
      </c>
      <c r="D25" s="67">
        <v>596</v>
      </c>
      <c r="E25" s="67">
        <v>594</v>
      </c>
      <c r="F25" s="67">
        <v>595</v>
      </c>
      <c r="G25" s="67">
        <v>596.5</v>
      </c>
      <c r="H25" s="67">
        <v>600</v>
      </c>
      <c r="I25" s="67">
        <v>607.5</v>
      </c>
      <c r="J25" s="67">
        <v>607.5</v>
      </c>
      <c r="K25" s="67">
        <v>608</v>
      </c>
      <c r="L25" s="67">
        <v>614</v>
      </c>
      <c r="M25" s="67">
        <v>617.5</v>
      </c>
      <c r="N25" s="67">
        <v>644</v>
      </c>
      <c r="O25" s="67">
        <v>639</v>
      </c>
      <c r="P25" s="67">
        <v>634.5</v>
      </c>
      <c r="Q25" s="67">
        <v>638.5</v>
      </c>
      <c r="R25" s="67">
        <v>641</v>
      </c>
      <c r="S25" s="67">
        <v>621.5</v>
      </c>
      <c r="T25" s="67">
        <v>617.5</v>
      </c>
      <c r="U25" s="67">
        <v>636</v>
      </c>
      <c r="V25" s="67">
        <v>632.5</v>
      </c>
      <c r="W25" s="67">
        <v>618</v>
      </c>
      <c r="X25" s="67">
        <v>613.5</v>
      </c>
      <c r="Y25" s="67">
        <v>615</v>
      </c>
      <c r="Z25" s="68"/>
      <c r="AA25" s="69">
        <f>SUM(B25:Z25)</f>
        <v>14783.5</v>
      </c>
    </row>
    <row r="26" spans="1:27" ht="24.95" customHeight="1" x14ac:dyDescent="0.2">
      <c r="A26" s="70" t="s">
        <v>20</v>
      </c>
      <c r="B26" s="71">
        <v>4068.7339999999999</v>
      </c>
      <c r="C26" s="72">
        <v>3887.6019999999999</v>
      </c>
      <c r="D26" s="72">
        <v>3734.4229999999998</v>
      </c>
      <c r="E26" s="72">
        <v>3647.9369999999999</v>
      </c>
      <c r="F26" s="72">
        <v>3709.0590000000002</v>
      </c>
      <c r="G26" s="72">
        <v>3870.3240000000001</v>
      </c>
      <c r="H26" s="72">
        <v>4065.8310000000001</v>
      </c>
      <c r="I26" s="72">
        <v>4459.7240000000002</v>
      </c>
      <c r="J26" s="72">
        <v>4948.0529999999999</v>
      </c>
      <c r="K26" s="72">
        <v>5275.9930000000004</v>
      </c>
      <c r="L26" s="72">
        <v>5474.82</v>
      </c>
      <c r="M26" s="72">
        <v>5566.49</v>
      </c>
      <c r="N26" s="72">
        <v>5590.3729999999996</v>
      </c>
      <c r="O26" s="72">
        <v>5297.7150000000001</v>
      </c>
      <c r="P26" s="72">
        <v>5151.29</v>
      </c>
      <c r="Q26" s="72">
        <v>4921.5720000000001</v>
      </c>
      <c r="R26" s="72">
        <v>4772.1750000000002</v>
      </c>
      <c r="S26" s="72">
        <v>4642.1090000000004</v>
      </c>
      <c r="T26" s="72">
        <v>4978.1850000000004</v>
      </c>
      <c r="U26" s="72">
        <v>5682.2039999999997</v>
      </c>
      <c r="V26" s="72">
        <v>5575.3530000000001</v>
      </c>
      <c r="W26" s="72">
        <v>4990.9139999999998</v>
      </c>
      <c r="X26" s="72">
        <v>4584.9629999999997</v>
      </c>
      <c r="Y26" s="72">
        <v>4133.3779999999997</v>
      </c>
      <c r="Z26" s="73"/>
      <c r="AA26" s="74">
        <f>SUM(B26:Z26)</f>
        <v>113029.22099999999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4670.2340000000004</v>
      </c>
      <c r="C28" s="57">
        <f t="shared" si="2"/>
        <v>4482.6019999999999</v>
      </c>
      <c r="D28" s="57">
        <f t="shared" si="2"/>
        <v>4330.4229999999998</v>
      </c>
      <c r="E28" s="57">
        <f t="shared" si="2"/>
        <v>4241.9369999999999</v>
      </c>
      <c r="F28" s="57">
        <f t="shared" si="2"/>
        <v>4304.0590000000002</v>
      </c>
      <c r="G28" s="57">
        <f t="shared" si="2"/>
        <v>4466.8240000000005</v>
      </c>
      <c r="H28" s="57">
        <f t="shared" si="2"/>
        <v>4665.8310000000001</v>
      </c>
      <c r="I28" s="57">
        <f t="shared" si="2"/>
        <v>5067.2240000000002</v>
      </c>
      <c r="J28" s="57">
        <f t="shared" si="2"/>
        <v>5555.5529999999999</v>
      </c>
      <c r="K28" s="57">
        <f t="shared" si="2"/>
        <v>5883.9930000000004</v>
      </c>
      <c r="L28" s="57">
        <f t="shared" si="2"/>
        <v>6088.82</v>
      </c>
      <c r="M28" s="57">
        <f t="shared" si="2"/>
        <v>6183.99</v>
      </c>
      <c r="N28" s="57">
        <f t="shared" si="2"/>
        <v>6234.3729999999996</v>
      </c>
      <c r="O28" s="57">
        <f t="shared" si="2"/>
        <v>5936.7150000000001</v>
      </c>
      <c r="P28" s="57">
        <f t="shared" si="2"/>
        <v>5785.79</v>
      </c>
      <c r="Q28" s="57">
        <f t="shared" si="2"/>
        <v>5560.0720000000001</v>
      </c>
      <c r="R28" s="57">
        <f t="shared" si="2"/>
        <v>5413.1750000000002</v>
      </c>
      <c r="S28" s="57">
        <f t="shared" si="2"/>
        <v>5263.6090000000004</v>
      </c>
      <c r="T28" s="57">
        <f t="shared" si="2"/>
        <v>5595.6850000000004</v>
      </c>
      <c r="U28" s="57">
        <f t="shared" si="2"/>
        <v>6318.2039999999997</v>
      </c>
      <c r="V28" s="57">
        <f t="shared" si="2"/>
        <v>6207.8530000000001</v>
      </c>
      <c r="W28" s="57">
        <f t="shared" si="2"/>
        <v>5608.9139999999998</v>
      </c>
      <c r="X28" s="57">
        <f t="shared" si="2"/>
        <v>5198.4629999999997</v>
      </c>
      <c r="Y28" s="57">
        <f t="shared" si="2"/>
        <v>4748.3779999999997</v>
      </c>
      <c r="Z28" s="58">
        <f t="shared" si="2"/>
        <v>0</v>
      </c>
      <c r="AA28" s="59">
        <f t="shared" si="2"/>
        <v>127812.72099999999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56</v>
      </c>
      <c r="C31" s="90">
        <v>19</v>
      </c>
      <c r="D31" s="90">
        <v>19</v>
      </c>
      <c r="E31" s="90">
        <v>19</v>
      </c>
      <c r="F31" s="90">
        <v>23</v>
      </c>
      <c r="G31" s="90"/>
      <c r="H31" s="90">
        <v>2</v>
      </c>
      <c r="I31" s="90">
        <v>3</v>
      </c>
      <c r="J31" s="90">
        <v>59</v>
      </c>
      <c r="K31" s="90">
        <v>66</v>
      </c>
      <c r="L31" s="90">
        <v>87</v>
      </c>
      <c r="M31" s="90">
        <v>57</v>
      </c>
      <c r="N31" s="90">
        <v>104</v>
      </c>
      <c r="O31" s="90">
        <v>103</v>
      </c>
      <c r="P31" s="90">
        <v>123</v>
      </c>
      <c r="Q31" s="90">
        <v>116</v>
      </c>
      <c r="R31" s="90">
        <v>92</v>
      </c>
      <c r="S31" s="90">
        <v>114</v>
      </c>
      <c r="T31" s="90">
        <v>4</v>
      </c>
      <c r="U31" s="90">
        <v>66</v>
      </c>
      <c r="V31" s="90">
        <v>74</v>
      </c>
      <c r="W31" s="90">
        <v>71</v>
      </c>
      <c r="X31" s="90">
        <v>74</v>
      </c>
      <c r="Y31" s="90">
        <v>66</v>
      </c>
      <c r="Z31" s="91"/>
      <c r="AA31" s="69">
        <f t="shared" ref="AA31:AA36" si="3">SUM(B31:Z31)</f>
        <v>1417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>
        <v>2</v>
      </c>
      <c r="G32" s="94"/>
      <c r="H32" s="94">
        <v>2</v>
      </c>
      <c r="I32" s="94">
        <v>2</v>
      </c>
      <c r="J32" s="94">
        <v>51</v>
      </c>
      <c r="K32" s="94">
        <v>75</v>
      </c>
      <c r="L32" s="94">
        <v>58</v>
      </c>
      <c r="M32" s="94">
        <v>42</v>
      </c>
      <c r="N32" s="94">
        <v>26</v>
      </c>
      <c r="O32" s="94">
        <v>93.174999999999997</v>
      </c>
      <c r="P32" s="94">
        <v>152.31799999999998</v>
      </c>
      <c r="Q32" s="94">
        <v>30</v>
      </c>
      <c r="R32" s="94">
        <v>155.66800000000001</v>
      </c>
      <c r="S32" s="94">
        <v>1</v>
      </c>
      <c r="T32" s="94">
        <v>5</v>
      </c>
      <c r="U32" s="94">
        <v>18</v>
      </c>
      <c r="V32" s="94">
        <v>13</v>
      </c>
      <c r="W32" s="94">
        <v>13</v>
      </c>
      <c r="X32" s="94">
        <v>7</v>
      </c>
      <c r="Y32" s="94">
        <v>7</v>
      </c>
      <c r="Z32" s="95"/>
      <c r="AA32" s="74">
        <f t="shared" si="3"/>
        <v>753.16099999999994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2</v>
      </c>
      <c r="K33" s="94"/>
      <c r="L33" s="94"/>
      <c r="M33" s="94">
        <v>56</v>
      </c>
      <c r="N33" s="94">
        <v>100</v>
      </c>
      <c r="O33" s="94">
        <v>50</v>
      </c>
      <c r="P33" s="94">
        <v>50</v>
      </c>
      <c r="Q33" s="94">
        <v>63</v>
      </c>
      <c r="R33" s="94">
        <v>50</v>
      </c>
      <c r="S33" s="94">
        <v>90</v>
      </c>
      <c r="T33" s="94"/>
      <c r="U33" s="94"/>
      <c r="V33" s="94"/>
      <c r="W33" s="94"/>
      <c r="X33" s="94"/>
      <c r="Y33" s="94"/>
      <c r="Z33" s="95"/>
      <c r="AA33" s="74">
        <f t="shared" si="3"/>
        <v>461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60.8</v>
      </c>
      <c r="C35" s="94">
        <v>108.5</v>
      </c>
      <c r="D35" s="94">
        <v>238.3</v>
      </c>
      <c r="E35" s="94">
        <v>277.5</v>
      </c>
      <c r="F35" s="94">
        <v>143.30000000000001</v>
      </c>
      <c r="G35" s="94">
        <v>34</v>
      </c>
      <c r="H35" s="94">
        <v>114.3</v>
      </c>
      <c r="I35" s="94"/>
      <c r="J35" s="94">
        <v>218.5</v>
      </c>
      <c r="K35" s="94">
        <v>124.9</v>
      </c>
      <c r="L35" s="94">
        <v>280.89999999999998</v>
      </c>
      <c r="M35" s="94">
        <v>228.7</v>
      </c>
      <c r="N35" s="94">
        <v>71</v>
      </c>
      <c r="O35" s="94">
        <v>344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491.4</v>
      </c>
      <c r="Y35" s="94">
        <v>500</v>
      </c>
      <c r="Z35" s="95"/>
      <c r="AA35" s="74">
        <f t="shared" si="3"/>
        <v>7236.0999999999995</v>
      </c>
    </row>
    <row r="36" spans="1:27" ht="30" customHeight="1" thickBot="1" x14ac:dyDescent="0.25">
      <c r="A36" s="81" t="s">
        <v>41</v>
      </c>
      <c r="B36" s="82">
        <f>SUM(B31:B35)</f>
        <v>116.8</v>
      </c>
      <c r="C36" s="83">
        <f t="shared" ref="C36:Z36" si="4">SUM(C31:C35)</f>
        <v>127.5</v>
      </c>
      <c r="D36" s="83">
        <f t="shared" si="4"/>
        <v>257.3</v>
      </c>
      <c r="E36" s="83">
        <f t="shared" si="4"/>
        <v>296.5</v>
      </c>
      <c r="F36" s="83">
        <f t="shared" si="4"/>
        <v>168.3</v>
      </c>
      <c r="G36" s="83">
        <f t="shared" si="4"/>
        <v>34</v>
      </c>
      <c r="H36" s="83">
        <f t="shared" si="4"/>
        <v>118.3</v>
      </c>
      <c r="I36" s="83">
        <f t="shared" si="4"/>
        <v>5</v>
      </c>
      <c r="J36" s="83">
        <f t="shared" si="4"/>
        <v>330.5</v>
      </c>
      <c r="K36" s="83">
        <f t="shared" si="4"/>
        <v>265.89999999999998</v>
      </c>
      <c r="L36" s="83">
        <f t="shared" si="4"/>
        <v>425.9</v>
      </c>
      <c r="M36" s="83">
        <f t="shared" si="4"/>
        <v>383.7</v>
      </c>
      <c r="N36" s="83">
        <f t="shared" si="4"/>
        <v>301</v>
      </c>
      <c r="O36" s="83">
        <f t="shared" si="4"/>
        <v>590.17499999999995</v>
      </c>
      <c r="P36" s="83">
        <f t="shared" si="4"/>
        <v>825.31799999999998</v>
      </c>
      <c r="Q36" s="83">
        <f t="shared" si="4"/>
        <v>709</v>
      </c>
      <c r="R36" s="83">
        <f t="shared" si="4"/>
        <v>797.66800000000001</v>
      </c>
      <c r="S36" s="83">
        <f t="shared" si="4"/>
        <v>705</v>
      </c>
      <c r="T36" s="83">
        <f t="shared" si="4"/>
        <v>509</v>
      </c>
      <c r="U36" s="83">
        <f t="shared" si="4"/>
        <v>584</v>
      </c>
      <c r="V36" s="83">
        <f t="shared" si="4"/>
        <v>587</v>
      </c>
      <c r="W36" s="83">
        <f t="shared" si="4"/>
        <v>584</v>
      </c>
      <c r="X36" s="83">
        <f t="shared" si="4"/>
        <v>572.4</v>
      </c>
      <c r="Y36" s="83">
        <f t="shared" si="4"/>
        <v>573</v>
      </c>
      <c r="Z36" s="84">
        <f t="shared" si="4"/>
        <v>0</v>
      </c>
      <c r="AA36" s="85">
        <f t="shared" si="3"/>
        <v>9867.2610000000004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60.8</v>
      </c>
      <c r="C43" s="94">
        <v>108.5</v>
      </c>
      <c r="D43" s="94">
        <v>238.3</v>
      </c>
      <c r="E43" s="94">
        <v>277.5</v>
      </c>
      <c r="F43" s="94">
        <v>143.30000000000001</v>
      </c>
      <c r="G43" s="94">
        <v>34</v>
      </c>
      <c r="H43" s="94">
        <v>114.3</v>
      </c>
      <c r="I43" s="94"/>
      <c r="J43" s="94">
        <v>218.5</v>
      </c>
      <c r="K43" s="94">
        <v>124.9</v>
      </c>
      <c r="L43" s="94">
        <v>280.89999999999998</v>
      </c>
      <c r="M43" s="94">
        <v>228.7</v>
      </c>
      <c r="N43" s="94">
        <v>71</v>
      </c>
      <c r="O43" s="94">
        <v>344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491.4</v>
      </c>
      <c r="Y43" s="94">
        <v>500</v>
      </c>
      <c r="Z43" s="95"/>
      <c r="AA43" s="74">
        <f t="shared" si="5"/>
        <v>7236.0999999999995</v>
      </c>
    </row>
    <row r="44" spans="1:27" ht="30" customHeight="1" thickBot="1" x14ac:dyDescent="0.25">
      <c r="A44" s="81" t="s">
        <v>43</v>
      </c>
      <c r="B44" s="82">
        <f>SUM(B39:B43)</f>
        <v>60.8</v>
      </c>
      <c r="C44" s="83">
        <f t="shared" ref="C44:Z44" si="6">SUM(C39:C43)</f>
        <v>108.5</v>
      </c>
      <c r="D44" s="83">
        <f t="shared" si="6"/>
        <v>238.3</v>
      </c>
      <c r="E44" s="83">
        <f t="shared" si="6"/>
        <v>277.5</v>
      </c>
      <c r="F44" s="83">
        <f t="shared" si="6"/>
        <v>143.30000000000001</v>
      </c>
      <c r="G44" s="83">
        <f t="shared" si="6"/>
        <v>34</v>
      </c>
      <c r="H44" s="83">
        <f t="shared" si="6"/>
        <v>114.3</v>
      </c>
      <c r="I44" s="83">
        <f t="shared" si="6"/>
        <v>0</v>
      </c>
      <c r="J44" s="83">
        <f t="shared" si="6"/>
        <v>218.5</v>
      </c>
      <c r="K44" s="83">
        <f t="shared" si="6"/>
        <v>124.9</v>
      </c>
      <c r="L44" s="83">
        <f t="shared" si="6"/>
        <v>280.89999999999998</v>
      </c>
      <c r="M44" s="83">
        <f t="shared" si="6"/>
        <v>228.7</v>
      </c>
      <c r="N44" s="83">
        <f t="shared" si="6"/>
        <v>71</v>
      </c>
      <c r="O44" s="83">
        <f t="shared" si="6"/>
        <v>344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491.4</v>
      </c>
      <c r="Y44" s="83">
        <f t="shared" si="6"/>
        <v>500</v>
      </c>
      <c r="Z44" s="84">
        <f t="shared" si="6"/>
        <v>0</v>
      </c>
      <c r="AA44" s="85">
        <f t="shared" si="5"/>
        <v>7236.0999999999995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4731.0340000000006</v>
      </c>
      <c r="C47" s="83">
        <f t="shared" ref="C47:Z47" si="8">SUM(C10:C13)+C22+C36</f>
        <v>4591.1020000000008</v>
      </c>
      <c r="D47" s="83">
        <f t="shared" si="8"/>
        <v>4568.722999999999</v>
      </c>
      <c r="E47" s="83">
        <f t="shared" si="8"/>
        <v>4519.436999999999</v>
      </c>
      <c r="F47" s="83">
        <f t="shared" si="8"/>
        <v>4447.3590000000004</v>
      </c>
      <c r="G47" s="83">
        <f t="shared" si="8"/>
        <v>4500.8240000000005</v>
      </c>
      <c r="H47" s="83">
        <f t="shared" si="8"/>
        <v>4780.1310000000003</v>
      </c>
      <c r="I47" s="83">
        <f t="shared" si="8"/>
        <v>5067.2240000000011</v>
      </c>
      <c r="J47" s="83">
        <f t="shared" si="8"/>
        <v>5774.0529999999999</v>
      </c>
      <c r="K47" s="83">
        <f t="shared" si="8"/>
        <v>6008.893</v>
      </c>
      <c r="L47" s="83">
        <f t="shared" si="8"/>
        <v>6369.7199999999993</v>
      </c>
      <c r="M47" s="83">
        <f t="shared" si="8"/>
        <v>6412.69</v>
      </c>
      <c r="N47" s="83">
        <f t="shared" si="8"/>
        <v>6305.3729999999996</v>
      </c>
      <c r="O47" s="83">
        <f t="shared" si="8"/>
        <v>6280.7150000000001</v>
      </c>
      <c r="P47" s="83">
        <f t="shared" si="8"/>
        <v>6285.79</v>
      </c>
      <c r="Q47" s="83">
        <f t="shared" si="8"/>
        <v>6060.0720000000001</v>
      </c>
      <c r="R47" s="83">
        <f t="shared" si="8"/>
        <v>5913.1750000000011</v>
      </c>
      <c r="S47" s="83">
        <f t="shared" si="8"/>
        <v>5763.6090000000004</v>
      </c>
      <c r="T47" s="83">
        <f t="shared" si="8"/>
        <v>6095.6849999999995</v>
      </c>
      <c r="U47" s="83">
        <f t="shared" si="8"/>
        <v>6818.2039999999997</v>
      </c>
      <c r="V47" s="83">
        <f t="shared" si="8"/>
        <v>6707.8530000000001</v>
      </c>
      <c r="W47" s="83">
        <f t="shared" si="8"/>
        <v>6108.9139999999998</v>
      </c>
      <c r="X47" s="83">
        <f t="shared" si="8"/>
        <v>5689.8629999999994</v>
      </c>
      <c r="Y47" s="83">
        <f t="shared" si="8"/>
        <v>5248.3780000000006</v>
      </c>
      <c r="Z47" s="84">
        <f t="shared" si="8"/>
        <v>0</v>
      </c>
      <c r="AA47" s="100">
        <f>SUM(B47:Z47)</f>
        <v>135048.821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60.8</v>
      </c>
      <c r="C4" s="18">
        <v>108.5</v>
      </c>
      <c r="D4" s="18">
        <v>238.3</v>
      </c>
      <c r="E4" s="18">
        <v>277.5</v>
      </c>
      <c r="F4" s="18">
        <v>143.30000000000001</v>
      </c>
      <c r="G4" s="18">
        <v>34</v>
      </c>
      <c r="H4" s="18">
        <v>114.3</v>
      </c>
      <c r="I4" s="18">
        <v>-30.7</v>
      </c>
      <c r="J4" s="18">
        <v>218.5</v>
      </c>
      <c r="K4" s="18">
        <v>124.9</v>
      </c>
      <c r="L4" s="18">
        <v>280.89999999999998</v>
      </c>
      <c r="M4" s="18">
        <v>228.7</v>
      </c>
      <c r="N4" s="18">
        <v>71</v>
      </c>
      <c r="O4" s="18">
        <v>344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491.4</v>
      </c>
      <c r="Y4" s="18">
        <v>500</v>
      </c>
      <c r="Z4" s="19"/>
      <c r="AA4" s="107">
        <f>SUM(B4:Z4)</f>
        <v>7205.4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54.57</v>
      </c>
      <c r="C7" s="113">
        <v>50.97</v>
      </c>
      <c r="D7" s="113">
        <v>47.01</v>
      </c>
      <c r="E7" s="113">
        <v>42.9</v>
      </c>
      <c r="F7" s="113">
        <v>41.1</v>
      </c>
      <c r="G7" s="113">
        <v>49.62</v>
      </c>
      <c r="H7" s="113">
        <v>57</v>
      </c>
      <c r="I7" s="113">
        <v>54.77</v>
      </c>
      <c r="J7" s="113">
        <v>59.99</v>
      </c>
      <c r="K7" s="113">
        <v>63.32</v>
      </c>
      <c r="L7" s="113">
        <v>60.36</v>
      </c>
      <c r="M7" s="113">
        <v>55</v>
      </c>
      <c r="N7" s="113">
        <v>53.04</v>
      </c>
      <c r="O7" s="113">
        <v>42.2</v>
      </c>
      <c r="P7" s="113">
        <v>37.75</v>
      </c>
      <c r="Q7" s="113">
        <v>41.55</v>
      </c>
      <c r="R7" s="113">
        <v>42.41</v>
      </c>
      <c r="S7" s="113">
        <v>33.83</v>
      </c>
      <c r="T7" s="113">
        <v>57.25</v>
      </c>
      <c r="U7" s="113">
        <v>61.83</v>
      </c>
      <c r="V7" s="113">
        <v>63.32</v>
      </c>
      <c r="W7" s="113">
        <v>72</v>
      </c>
      <c r="X7" s="113">
        <v>66.47</v>
      </c>
      <c r="Y7" s="113">
        <v>57.17</v>
      </c>
      <c r="Z7" s="114"/>
      <c r="AA7" s="115">
        <v>52.72625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30.7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30.7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30.7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30.7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60.8</v>
      </c>
      <c r="C23" s="129">
        <v>108.5</v>
      </c>
      <c r="D23" s="129">
        <v>238.3</v>
      </c>
      <c r="E23" s="129">
        <v>277.5</v>
      </c>
      <c r="F23" s="129">
        <v>143.30000000000001</v>
      </c>
      <c r="G23" s="129">
        <v>34</v>
      </c>
      <c r="H23" s="129">
        <v>114.3</v>
      </c>
      <c r="I23" s="129"/>
      <c r="J23" s="129">
        <v>218.5</v>
      </c>
      <c r="K23" s="129">
        <v>124.9</v>
      </c>
      <c r="L23" s="129">
        <v>280.89999999999998</v>
      </c>
      <c r="M23" s="129">
        <v>228.7</v>
      </c>
      <c r="N23" s="129">
        <v>71</v>
      </c>
      <c r="O23" s="129">
        <v>344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491.4</v>
      </c>
      <c r="Y23" s="129">
        <v>500</v>
      </c>
      <c r="Z23" s="127"/>
      <c r="AA23" s="128">
        <f t="shared" si="2"/>
        <v>7236.0999999999995</v>
      </c>
    </row>
    <row r="24" spans="1:27" ht="30" customHeight="1" thickBot="1" x14ac:dyDescent="0.25">
      <c r="A24" s="81" t="s">
        <v>43</v>
      </c>
      <c r="B24" s="130">
        <f>IF(LEN(B$2)&gt;0,SUM(B19:B23),"")</f>
        <v>60.8</v>
      </c>
      <c r="C24" s="131">
        <f t="shared" ref="C24:Z24" si="3">IF(LEN(C$2)&gt;0,SUM(C19:C23),"")</f>
        <v>108.5</v>
      </c>
      <c r="D24" s="131">
        <f t="shared" si="3"/>
        <v>238.3</v>
      </c>
      <c r="E24" s="131">
        <f t="shared" si="3"/>
        <v>277.5</v>
      </c>
      <c r="F24" s="131">
        <f t="shared" si="3"/>
        <v>143.30000000000001</v>
      </c>
      <c r="G24" s="131">
        <f t="shared" si="3"/>
        <v>34</v>
      </c>
      <c r="H24" s="131">
        <f t="shared" si="3"/>
        <v>114.3</v>
      </c>
      <c r="I24" s="131">
        <f t="shared" si="3"/>
        <v>0</v>
      </c>
      <c r="J24" s="131">
        <f t="shared" si="3"/>
        <v>218.5</v>
      </c>
      <c r="K24" s="131">
        <f t="shared" si="3"/>
        <v>124.9</v>
      </c>
      <c r="L24" s="131">
        <f t="shared" si="3"/>
        <v>280.89999999999998</v>
      </c>
      <c r="M24" s="131">
        <f t="shared" si="3"/>
        <v>228.7</v>
      </c>
      <c r="N24" s="131">
        <f t="shared" si="3"/>
        <v>71</v>
      </c>
      <c r="O24" s="131">
        <f t="shared" si="3"/>
        <v>344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491.4</v>
      </c>
      <c r="Y24" s="131">
        <f t="shared" si="3"/>
        <v>500</v>
      </c>
      <c r="Z24" s="132" t="str">
        <f t="shared" si="3"/>
        <v/>
      </c>
      <c r="AA24" s="85">
        <f t="shared" si="2"/>
        <v>7236.0999999999995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2021-04-02T11:22:30Z</dcterms:created>
  <dcterms:modified xsi:type="dcterms:W3CDTF">2021-04-02T11:22:31Z</dcterms:modified>
</cp:coreProperties>
</file>