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[1]SPOT_Orders_OverView_01!$A$47:$A$84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<sst xmlns="http://schemas.openxmlformats.org/spreadsheetml/2006/main" count="109" uniqueCount="49">
  <si>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01/04/2021 14:17:38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</si>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</sst>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659</c:v>
                </c:pt>
                <c:pt idx="1">
                  <c:v>659</c:v>
                </c:pt>
                <c:pt idx="2">
                  <c:v>659</c:v>
                </c:pt>
                <c:pt idx="3">
                  <c:v>659</c:v>
                </c:pt>
                <c:pt idx="4">
                  <c:v>659</c:v>
                </c:pt>
                <c:pt idx="5">
                  <c:v>659</c:v>
                </c:pt>
                <c:pt idx="6">
                  <c:v>659</c:v>
                </c:pt>
                <c:pt idx="7">
                  <c:v>659</c:v>
                </c:pt>
                <c:pt idx="8">
                  <c:v>659</c:v>
                </c:pt>
                <c:pt idx="9">
                  <c:v>659</c:v>
                </c:pt>
                <c:pt idx="10">
                  <c:v>659</c:v>
                </c:pt>
                <c:pt idx="11">
                  <c:v>659</c:v>
                </c:pt>
                <c:pt idx="12">
                  <c:v>659</c:v>
                </c:pt>
                <c:pt idx="13">
                  <c:v>659</c:v>
                </c:pt>
                <c:pt idx="14">
                  <c:v>659</c:v>
                </c:pt>
                <c:pt idx="15">
                  <c:v>659</c:v>
                </c:pt>
                <c:pt idx="16">
                  <c:v>659</c:v>
                </c:pt>
                <c:pt idx="17">
                  <c:v>659</c:v>
                </c:pt>
                <c:pt idx="18">
                  <c:v>659</c:v>
                </c:pt>
                <c:pt idx="19">
                  <c:v>659</c:v>
                </c:pt>
                <c:pt idx="20">
                  <c:v>659</c:v>
                </c:pt>
                <c:pt idx="21">
                  <c:v>659</c:v>
                </c:pt>
                <c:pt idx="22">
                  <c:v>659</c:v>
                </c:pt>
                <c:pt idx="23">
                  <c:v>659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1874.2170000000001</c:v>
                </c:pt>
                <c:pt idx="1">
                  <c:v>1795.345</c:v>
                </c:pt>
                <c:pt idx="2">
                  <c:v>1795.075</c:v>
                </c:pt>
                <c:pt idx="3">
                  <c:v>1795.2649999999999</c:v>
                </c:pt>
                <c:pt idx="4">
                  <c:v>1885.345</c:v>
                </c:pt>
                <c:pt idx="5">
                  <c:v>1978.76</c:v>
                </c:pt>
                <c:pt idx="6">
                  <c:v>2372.1590000000001</c:v>
                </c:pt>
                <c:pt idx="7">
                  <c:v>2478.2260000000001</c:v>
                </c:pt>
                <c:pt idx="8">
                  <c:v>2479.08</c:v>
                </c:pt>
                <c:pt idx="9">
                  <c:v>2278.0519999999997</c:v>
                </c:pt>
                <c:pt idx="10">
                  <c:v>1885.1309999999999</c:v>
                </c:pt>
                <c:pt idx="11">
                  <c:v>1434.9</c:v>
                </c:pt>
                <c:pt idx="12">
                  <c:v>1344.9</c:v>
                </c:pt>
                <c:pt idx="13">
                  <c:v>1344.9</c:v>
                </c:pt>
                <c:pt idx="14">
                  <c:v>1344.9</c:v>
                </c:pt>
                <c:pt idx="15">
                  <c:v>1344.9</c:v>
                </c:pt>
                <c:pt idx="16">
                  <c:v>1444.9</c:v>
                </c:pt>
                <c:pt idx="17">
                  <c:v>1883.635</c:v>
                </c:pt>
                <c:pt idx="18">
                  <c:v>2176.3209999999999</c:v>
                </c:pt>
                <c:pt idx="19">
                  <c:v>2627.5889999999999</c:v>
                </c:pt>
                <c:pt idx="20">
                  <c:v>2561.453</c:v>
                </c:pt>
                <c:pt idx="21">
                  <c:v>2277.7660000000001</c:v>
                </c:pt>
                <c:pt idx="22">
                  <c:v>1895.38</c:v>
                </c:pt>
                <c:pt idx="23">
                  <c:v>1564.9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1572.6</c:v>
                </c:pt>
                <c:pt idx="1">
                  <c:v>1506.1</c:v>
                </c:pt>
                <c:pt idx="2">
                  <c:v>1300.9000000000001</c:v>
                </c:pt>
                <c:pt idx="3">
                  <c:v>1308</c:v>
                </c:pt>
                <c:pt idx="4">
                  <c:v>1305</c:v>
                </c:pt>
                <c:pt idx="5">
                  <c:v>1410.7</c:v>
                </c:pt>
                <c:pt idx="6">
                  <c:v>1309</c:v>
                </c:pt>
                <c:pt idx="7">
                  <c:v>1262</c:v>
                </c:pt>
                <c:pt idx="8">
                  <c:v>1225</c:v>
                </c:pt>
                <c:pt idx="9">
                  <c:v>1063</c:v>
                </c:pt>
                <c:pt idx="10">
                  <c:v>879</c:v>
                </c:pt>
                <c:pt idx="11">
                  <c:v>664</c:v>
                </c:pt>
                <c:pt idx="12">
                  <c:v>644</c:v>
                </c:pt>
                <c:pt idx="13">
                  <c:v>444.48099999999999</c:v>
                </c:pt>
                <c:pt idx="14">
                  <c:v>363</c:v>
                </c:pt>
                <c:pt idx="15">
                  <c:v>450</c:v>
                </c:pt>
                <c:pt idx="16">
                  <c:v>652.96900000000005</c:v>
                </c:pt>
                <c:pt idx="17">
                  <c:v>1001</c:v>
                </c:pt>
                <c:pt idx="18">
                  <c:v>1205</c:v>
                </c:pt>
                <c:pt idx="19">
                  <c:v>1256</c:v>
                </c:pt>
                <c:pt idx="20">
                  <c:v>1220</c:v>
                </c:pt>
                <c:pt idx="21">
                  <c:v>1148</c:v>
                </c:pt>
                <c:pt idx="22">
                  <c:v>1322.5</c:v>
                </c:pt>
                <c:pt idx="23">
                  <c:v>1370.4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544.87200000000007</c:v>
                </c:pt>
                <c:pt idx="1">
                  <c:v>540.57500000000005</c:v>
                </c:pt>
                <c:pt idx="2">
                  <c:v>575.38700000000006</c:v>
                </c:pt>
                <c:pt idx="3">
                  <c:v>602.58200000000011</c:v>
                </c:pt>
                <c:pt idx="4">
                  <c:v>644.38499999999999</c:v>
                </c:pt>
                <c:pt idx="5">
                  <c:v>702.53900000000021</c:v>
                </c:pt>
                <c:pt idx="6">
                  <c:v>831.00099999999998</c:v>
                </c:pt>
                <c:pt idx="7">
                  <c:v>1222.9370000000001</c:v>
                </c:pt>
                <c:pt idx="8">
                  <c:v>1813.701</c:v>
                </c:pt>
                <c:pt idx="9">
                  <c:v>2415.1499999999996</c:v>
                </c:pt>
                <c:pt idx="10">
                  <c:v>2915.0139999999997</c:v>
                </c:pt>
                <c:pt idx="11">
                  <c:v>3240.1769999999997</c:v>
                </c:pt>
                <c:pt idx="12">
                  <c:v>3436.7559999999989</c:v>
                </c:pt>
                <c:pt idx="13">
                  <c:v>3507.15</c:v>
                </c:pt>
                <c:pt idx="14">
                  <c:v>3379.4920000000002</c:v>
                </c:pt>
                <c:pt idx="15">
                  <c:v>3064.7040000000002</c:v>
                </c:pt>
                <c:pt idx="16">
                  <c:v>2587.1620000000007</c:v>
                </c:pt>
                <c:pt idx="17">
                  <c:v>2051.2939999999999</c:v>
                </c:pt>
                <c:pt idx="18">
                  <c:v>1705.1619999999998</c:v>
                </c:pt>
                <c:pt idx="19">
                  <c:v>1584.8019999999999</c:v>
                </c:pt>
                <c:pt idx="20">
                  <c:v>1510.961</c:v>
                </c:pt>
                <c:pt idx="21">
                  <c:v>1448.7489999999996</c:v>
                </c:pt>
                <c:pt idx="22">
                  <c:v>1407.6400000000003</c:v>
                </c:pt>
                <c:pt idx="23">
                  <c:v>1379.9010000000003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56</c:v>
                </c:pt>
                <c:pt idx="5">
                  <c:v>56</c:v>
                </c:pt>
                <c:pt idx="6">
                  <c:v>211</c:v>
                </c:pt>
                <c:pt idx="7">
                  <c:v>564</c:v>
                </c:pt>
                <c:pt idx="8">
                  <c:v>466</c:v>
                </c:pt>
                <c:pt idx="9">
                  <c:v>306</c:v>
                </c:pt>
                <c:pt idx="10">
                  <c:v>244</c:v>
                </c:pt>
                <c:pt idx="11">
                  <c:v>220</c:v>
                </c:pt>
                <c:pt idx="12">
                  <c:v>230</c:v>
                </c:pt>
                <c:pt idx="13">
                  <c:v>126</c:v>
                </c:pt>
                <c:pt idx="14">
                  <c:v>164</c:v>
                </c:pt>
                <c:pt idx="15">
                  <c:v>192</c:v>
                </c:pt>
                <c:pt idx="16">
                  <c:v>192</c:v>
                </c:pt>
                <c:pt idx="17">
                  <c:v>138</c:v>
                </c:pt>
                <c:pt idx="18">
                  <c:v>491</c:v>
                </c:pt>
                <c:pt idx="19">
                  <c:v>846</c:v>
                </c:pt>
                <c:pt idx="20">
                  <c:v>710</c:v>
                </c:pt>
                <c:pt idx="21">
                  <c:v>416</c:v>
                </c:pt>
                <c:pt idx="22">
                  <c:v>166</c:v>
                </c:pt>
                <c:pt idx="23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58124584"/>
        <c:axId val="4581249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4680.639000000001</c:v>
                </c:pt>
                <c:pt idx="1">
                  <c:v>4531.054000000001</c:v>
                </c:pt>
                <c:pt idx="2">
                  <c:v>4360.407000000002</c:v>
                </c:pt>
                <c:pt idx="3">
                  <c:v>4394.8849999999993</c:v>
                </c:pt>
                <c:pt idx="4">
                  <c:v>4549.7490000000007</c:v>
                </c:pt>
                <c:pt idx="5">
                  <c:v>4806.951</c:v>
                </c:pt>
                <c:pt idx="6">
                  <c:v>5382.14</c:v>
                </c:pt>
                <c:pt idx="7">
                  <c:v>6186.1710000000003</c:v>
                </c:pt>
                <c:pt idx="8">
                  <c:v>6642.8279999999986</c:v>
                </c:pt>
                <c:pt idx="9">
                  <c:v>6721.215000000002</c:v>
                </c:pt>
                <c:pt idx="10">
                  <c:v>6582.1309999999994</c:v>
                </c:pt>
                <c:pt idx="11">
                  <c:v>6218.043999999999</c:v>
                </c:pt>
                <c:pt idx="12">
                  <c:v>6314.6420000000007</c:v>
                </c:pt>
                <c:pt idx="13">
                  <c:v>6081.5309999999999</c:v>
                </c:pt>
                <c:pt idx="14">
                  <c:v>5910.3919999999998</c:v>
                </c:pt>
                <c:pt idx="15">
                  <c:v>5710.6040000000021</c:v>
                </c:pt>
                <c:pt idx="16">
                  <c:v>5536.030999999999</c:v>
                </c:pt>
                <c:pt idx="17">
                  <c:v>5732.9420000000009</c:v>
                </c:pt>
                <c:pt idx="18">
                  <c:v>6236.49</c:v>
                </c:pt>
                <c:pt idx="19">
                  <c:v>6973.3909999999996</c:v>
                </c:pt>
                <c:pt idx="20">
                  <c:v>6661.3710000000001</c:v>
                </c:pt>
                <c:pt idx="21">
                  <c:v>5949.4800000000005</c:v>
                </c:pt>
                <c:pt idx="22">
                  <c:v>5450.5209999999997</c:v>
                </c:pt>
                <c:pt idx="23">
                  <c:v>5000.2080000000014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8124584"/>
        <c:axId val="4581249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57.6</c:v>
                </c:pt>
                <c:pt idx="1">
                  <c:v>55.31</c:v>
                </c:pt>
                <c:pt idx="2">
                  <c:v>54.6</c:v>
                </c:pt>
                <c:pt idx="3">
                  <c:v>55.1</c:v>
                </c:pt>
                <c:pt idx="4">
                  <c:v>55.31</c:v>
                </c:pt>
                <c:pt idx="5">
                  <c:v>56.4</c:v>
                </c:pt>
                <c:pt idx="6">
                  <c:v>65.760000000000005</c:v>
                </c:pt>
                <c:pt idx="7">
                  <c:v>66.37</c:v>
                </c:pt>
                <c:pt idx="8">
                  <c:v>74.25</c:v>
                </c:pt>
                <c:pt idx="9">
                  <c:v>65.760000000000005</c:v>
                </c:pt>
                <c:pt idx="10">
                  <c:v>60</c:v>
                </c:pt>
                <c:pt idx="11">
                  <c:v>54.08</c:v>
                </c:pt>
                <c:pt idx="12">
                  <c:v>46.13</c:v>
                </c:pt>
                <c:pt idx="13">
                  <c:v>35.1</c:v>
                </c:pt>
                <c:pt idx="14">
                  <c:v>28.99</c:v>
                </c:pt>
                <c:pt idx="15">
                  <c:v>36.17</c:v>
                </c:pt>
                <c:pt idx="16">
                  <c:v>40.99</c:v>
                </c:pt>
                <c:pt idx="17">
                  <c:v>54.56</c:v>
                </c:pt>
                <c:pt idx="18">
                  <c:v>59.96</c:v>
                </c:pt>
                <c:pt idx="19">
                  <c:v>66</c:v>
                </c:pt>
                <c:pt idx="20">
                  <c:v>65.760000000000005</c:v>
                </c:pt>
                <c:pt idx="21">
                  <c:v>63.19</c:v>
                </c:pt>
                <c:pt idx="22">
                  <c:v>55.8</c:v>
                </c:pt>
                <c:pt idx="23">
                  <c:v>51.53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8125760"/>
        <c:axId val="458125368"/>
      </c:lineChart>
      <c:catAx>
        <c:axId val="458124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124976"/>
        <c:crosses val="autoZero"/>
        <c:auto val="1"/>
        <c:lblAlgn val="ctr"/>
        <c:lblOffset val="100"/>
        <c:noMultiLvlLbl val="0"/>
      </c:catAx>
      <c:valAx>
        <c:axId val="458124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124584"/>
        <c:crosses val="autoZero"/>
        <c:crossBetween val="between"/>
      </c:valAx>
      <c:valAx>
        <c:axId val="458125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125760"/>
        <c:crosses val="max"/>
        <c:crossBetween val="between"/>
      </c:valAx>
      <c:catAx>
        <c:axId val="4581257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8125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44288</v>
          </cell>
        </row>
        <row r="5">
          <cell r="C5" t="str">
            <v>DAM</v>
          </cell>
        </row>
        <row r="26">
          <cell r="C26">
            <v>15816</v>
          </cell>
        </row>
        <row r="27">
          <cell r="C27">
            <v>45863.099000000046</v>
          </cell>
        </row>
        <row r="28">
          <cell r="C28">
            <v>5940</v>
          </cell>
        </row>
        <row r="29">
          <cell r="C29">
            <v>25882.65</v>
          </cell>
        </row>
        <row r="30">
          <cell r="C30">
            <v>43112.093000000001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21925.666000000001</v>
          </cell>
        </row>
        <row r="39">
          <cell r="C39">
            <v>27063.831999999999</v>
          </cell>
        </row>
        <row r="40">
          <cell r="C40">
            <v>76074.231000000014</v>
          </cell>
        </row>
        <row r="41">
          <cell r="C41">
            <v>0</v>
          </cell>
        </row>
        <row r="42">
          <cell r="C42">
            <v>8816.0879999999997</v>
          </cell>
        </row>
        <row r="43">
          <cell r="C43">
            <v>2734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57.6</v>
          </cell>
          <cell r="C7">
            <v>55.31</v>
          </cell>
          <cell r="D7">
            <v>54.6</v>
          </cell>
          <cell r="E7">
            <v>55.1</v>
          </cell>
          <cell r="F7">
            <v>55.31</v>
          </cell>
          <cell r="G7">
            <v>56.4</v>
          </cell>
          <cell r="H7">
            <v>65.760000000000005</v>
          </cell>
          <cell r="I7">
            <v>66.37</v>
          </cell>
          <cell r="J7">
            <v>74.25</v>
          </cell>
          <cell r="K7">
            <v>65.760000000000005</v>
          </cell>
          <cell r="L7">
            <v>60</v>
          </cell>
          <cell r="M7">
            <v>54.08</v>
          </cell>
          <cell r="N7">
            <v>46.13</v>
          </cell>
          <cell r="O7">
            <v>35.1</v>
          </cell>
          <cell r="P7">
            <v>28.99</v>
          </cell>
          <cell r="Q7">
            <v>36.17</v>
          </cell>
          <cell r="R7">
            <v>40.99</v>
          </cell>
          <cell r="S7">
            <v>54.56</v>
          </cell>
          <cell r="T7">
            <v>59.96</v>
          </cell>
          <cell r="U7">
            <v>66</v>
          </cell>
          <cell r="V7">
            <v>65.760000000000005</v>
          </cell>
          <cell r="W7">
            <v>63.19</v>
          </cell>
          <cell r="X7">
            <v>55.8</v>
          </cell>
          <cell r="Y7">
            <v>51.53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57.6</v>
          </cell>
          <cell r="C7">
            <v>55.31</v>
          </cell>
          <cell r="D7">
            <v>54.6</v>
          </cell>
          <cell r="E7">
            <v>55.1</v>
          </cell>
          <cell r="F7">
            <v>55.31</v>
          </cell>
          <cell r="G7">
            <v>56.4</v>
          </cell>
          <cell r="H7">
            <v>65.760000000000005</v>
          </cell>
          <cell r="I7">
            <v>66.37</v>
          </cell>
          <cell r="J7">
            <v>74.25</v>
          </cell>
          <cell r="K7">
            <v>65.760000000000005</v>
          </cell>
          <cell r="L7">
            <v>60</v>
          </cell>
          <cell r="M7">
            <v>54.08</v>
          </cell>
          <cell r="N7">
            <v>46.13</v>
          </cell>
          <cell r="O7">
            <v>35.1</v>
          </cell>
          <cell r="P7">
            <v>28.99</v>
          </cell>
          <cell r="Q7">
            <v>36.17</v>
          </cell>
          <cell r="R7">
            <v>40.99</v>
          </cell>
          <cell r="S7">
            <v>54.56</v>
          </cell>
          <cell r="T7">
            <v>59.96</v>
          </cell>
          <cell r="U7">
            <v>66</v>
          </cell>
          <cell r="V7">
            <v>65.760000000000005</v>
          </cell>
          <cell r="W7">
            <v>63.19</v>
          </cell>
          <cell r="X7">
            <v>55.8</v>
          </cell>
          <cell r="Y7">
            <v>51.53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5">
          <cell r="B25">
            <v>412</v>
          </cell>
          <cell r="C25">
            <v>412</v>
          </cell>
          <cell r="D25">
            <v>412</v>
          </cell>
          <cell r="E25">
            <v>412</v>
          </cell>
          <cell r="F25">
            <v>412</v>
          </cell>
          <cell r="G25">
            <v>412</v>
          </cell>
          <cell r="H25">
            <v>412</v>
          </cell>
          <cell r="I25">
            <v>417</v>
          </cell>
          <cell r="J25">
            <v>417</v>
          </cell>
          <cell r="K25">
            <v>417</v>
          </cell>
          <cell r="L25">
            <v>417</v>
          </cell>
          <cell r="M25">
            <v>182</v>
          </cell>
          <cell r="N25">
            <v>182</v>
          </cell>
          <cell r="O25">
            <v>182</v>
          </cell>
          <cell r="P25">
            <v>182</v>
          </cell>
          <cell r="Q25">
            <v>182</v>
          </cell>
          <cell r="R25">
            <v>282</v>
          </cell>
          <cell r="S25">
            <v>405.57600000000002</v>
          </cell>
          <cell r="T25">
            <v>417</v>
          </cell>
          <cell r="U25">
            <v>417</v>
          </cell>
          <cell r="V25">
            <v>417</v>
          </cell>
          <cell r="W25">
            <v>417</v>
          </cell>
          <cell r="X25">
            <v>417</v>
          </cell>
          <cell r="Y25">
            <v>182</v>
          </cell>
        </row>
        <row r="26">
          <cell r="B26">
            <v>100</v>
          </cell>
          <cell r="C26">
            <v>100</v>
          </cell>
          <cell r="D26">
            <v>100</v>
          </cell>
          <cell r="E26">
            <v>100</v>
          </cell>
          <cell r="F26">
            <v>100</v>
          </cell>
          <cell r="G26">
            <v>163</v>
          </cell>
          <cell r="H26">
            <v>245</v>
          </cell>
          <cell r="I26">
            <v>346</v>
          </cell>
          <cell r="J26">
            <v>346</v>
          </cell>
          <cell r="K26">
            <v>163</v>
          </cell>
          <cell r="L26">
            <v>100</v>
          </cell>
          <cell r="M26">
            <v>100</v>
          </cell>
          <cell r="N26">
            <v>100</v>
          </cell>
          <cell r="O26">
            <v>100</v>
          </cell>
          <cell r="P26">
            <v>100</v>
          </cell>
          <cell r="Q26">
            <v>100</v>
          </cell>
          <cell r="R26">
            <v>100</v>
          </cell>
          <cell r="S26">
            <v>100</v>
          </cell>
          <cell r="T26">
            <v>163</v>
          </cell>
          <cell r="U26">
            <v>310.79300000000001</v>
          </cell>
          <cell r="V26">
            <v>245</v>
          </cell>
          <cell r="W26">
            <v>163</v>
          </cell>
          <cell r="X26">
            <v>100</v>
          </cell>
          <cell r="Y26">
            <v>100</v>
          </cell>
        </row>
        <row r="27">
          <cell r="B27">
            <v>378</v>
          </cell>
          <cell r="C27">
            <v>300</v>
          </cell>
          <cell r="D27">
            <v>300</v>
          </cell>
          <cell r="E27">
            <v>300</v>
          </cell>
          <cell r="F27">
            <v>300</v>
          </cell>
          <cell r="G27">
            <v>300</v>
          </cell>
          <cell r="H27">
            <v>378</v>
          </cell>
          <cell r="I27">
            <v>378</v>
          </cell>
          <cell r="J27">
            <v>378</v>
          </cell>
          <cell r="K27">
            <v>378</v>
          </cell>
          <cell r="L27">
            <v>378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220</v>
          </cell>
          <cell r="S27">
            <v>300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220</v>
          </cell>
          <cell r="Y27">
            <v>220</v>
          </cell>
        </row>
        <row r="28">
          <cell r="B28">
            <v>130</v>
          </cell>
          <cell r="C28">
            <v>130</v>
          </cell>
          <cell r="D28">
            <v>130</v>
          </cell>
          <cell r="E28">
            <v>130</v>
          </cell>
          <cell r="F28">
            <v>220</v>
          </cell>
          <cell r="G28">
            <v>250</v>
          </cell>
          <cell r="H28">
            <v>428</v>
          </cell>
          <cell r="I28">
            <v>428</v>
          </cell>
          <cell r="J28">
            <v>428</v>
          </cell>
          <cell r="K28">
            <v>428</v>
          </cell>
          <cell r="L28">
            <v>130</v>
          </cell>
          <cell r="M28">
            <v>130</v>
          </cell>
          <cell r="N28">
            <v>130</v>
          </cell>
          <cell r="O28">
            <v>130</v>
          </cell>
          <cell r="P28">
            <v>130</v>
          </cell>
          <cell r="Q28">
            <v>130</v>
          </cell>
          <cell r="R28">
            <v>130</v>
          </cell>
          <cell r="S28">
            <v>220</v>
          </cell>
          <cell r="T28">
            <v>250</v>
          </cell>
          <cell r="U28">
            <v>428</v>
          </cell>
          <cell r="V28">
            <v>428</v>
          </cell>
          <cell r="W28">
            <v>250</v>
          </cell>
          <cell r="X28">
            <v>220</v>
          </cell>
          <cell r="Y28">
            <v>130</v>
          </cell>
        </row>
        <row r="31">
          <cell r="B31">
            <v>5</v>
          </cell>
          <cell r="C31">
            <v>5</v>
          </cell>
          <cell r="D31">
            <v>5</v>
          </cell>
          <cell r="E31">
            <v>5</v>
          </cell>
          <cell r="F31">
            <v>5</v>
          </cell>
          <cell r="G31">
            <v>5</v>
          </cell>
          <cell r="H31">
            <v>5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  <cell r="W31">
            <v>5</v>
          </cell>
          <cell r="X31">
            <v>5</v>
          </cell>
          <cell r="Y31">
            <v>5</v>
          </cell>
        </row>
        <row r="32">
          <cell r="H32">
            <v>5</v>
          </cell>
          <cell r="I32">
            <v>5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5</v>
          </cell>
          <cell r="R32">
            <v>5</v>
          </cell>
          <cell r="S32">
            <v>5</v>
          </cell>
          <cell r="T32">
            <v>5</v>
          </cell>
          <cell r="U32">
            <v>5</v>
          </cell>
          <cell r="V32">
            <v>5</v>
          </cell>
          <cell r="W32">
            <v>5</v>
          </cell>
          <cell r="X32">
            <v>5</v>
          </cell>
          <cell r="Y32">
            <v>5</v>
          </cell>
        </row>
        <row r="33">
          <cell r="B33">
            <v>300</v>
          </cell>
          <cell r="C33">
            <v>300</v>
          </cell>
          <cell r="D33">
            <v>300</v>
          </cell>
          <cell r="E33">
            <v>300</v>
          </cell>
          <cell r="F33">
            <v>300</v>
          </cell>
          <cell r="G33">
            <v>300</v>
          </cell>
          <cell r="H33">
            <v>300</v>
          </cell>
          <cell r="I33">
            <v>300</v>
          </cell>
          <cell r="J33">
            <v>300</v>
          </cell>
          <cell r="K33">
            <v>300</v>
          </cell>
          <cell r="L33">
            <v>300</v>
          </cell>
          <cell r="M33">
            <v>300</v>
          </cell>
          <cell r="N33">
            <v>210</v>
          </cell>
          <cell r="O33">
            <v>210</v>
          </cell>
          <cell r="P33">
            <v>210</v>
          </cell>
          <cell r="Q33">
            <v>210</v>
          </cell>
          <cell r="R33">
            <v>210</v>
          </cell>
          <cell r="S33">
            <v>300</v>
          </cell>
          <cell r="T33">
            <v>300</v>
          </cell>
          <cell r="U33">
            <v>300</v>
          </cell>
          <cell r="V33">
            <v>300</v>
          </cell>
          <cell r="W33">
            <v>300</v>
          </cell>
          <cell r="X33">
            <v>300</v>
          </cell>
          <cell r="Y33">
            <v>250</v>
          </cell>
        </row>
        <row r="34">
          <cell r="B34">
            <v>200</v>
          </cell>
          <cell r="C34">
            <v>200</v>
          </cell>
          <cell r="D34">
            <v>200</v>
          </cell>
          <cell r="E34">
            <v>200</v>
          </cell>
          <cell r="F34">
            <v>200</v>
          </cell>
          <cell r="G34">
            <v>200</v>
          </cell>
          <cell r="H34">
            <v>200</v>
          </cell>
          <cell r="I34">
            <v>200</v>
          </cell>
          <cell r="J34">
            <v>200</v>
          </cell>
          <cell r="K34">
            <v>200</v>
          </cell>
          <cell r="L34">
            <v>200</v>
          </cell>
          <cell r="M34">
            <v>200</v>
          </cell>
          <cell r="N34">
            <v>200</v>
          </cell>
          <cell r="O34">
            <v>200</v>
          </cell>
          <cell r="P34">
            <v>200</v>
          </cell>
          <cell r="Q34">
            <v>200</v>
          </cell>
          <cell r="R34">
            <v>200</v>
          </cell>
          <cell r="S34">
            <v>200</v>
          </cell>
          <cell r="T34">
            <v>250</v>
          </cell>
          <cell r="U34">
            <v>355.04</v>
          </cell>
          <cell r="V34">
            <v>354.714</v>
          </cell>
          <cell r="W34">
            <v>351.21199999999999</v>
          </cell>
          <cell r="X34">
            <v>250</v>
          </cell>
          <cell r="Y34">
            <v>295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221.31700000000001</v>
          </cell>
          <cell r="C37">
            <v>220.44499999999999</v>
          </cell>
          <cell r="D37">
            <v>220.17500000000001</v>
          </cell>
          <cell r="E37">
            <v>220.36500000000001</v>
          </cell>
          <cell r="F37">
            <v>220.44499999999999</v>
          </cell>
          <cell r="G37">
            <v>220.86</v>
          </cell>
          <cell r="H37">
            <v>271.25900000000001</v>
          </cell>
          <cell r="I37">
            <v>271.32600000000002</v>
          </cell>
          <cell r="J37">
            <v>272.18</v>
          </cell>
          <cell r="K37">
            <v>254.15199999999999</v>
          </cell>
          <cell r="L37">
            <v>222.23099999999999</v>
          </cell>
          <cell r="M37">
            <v>165</v>
          </cell>
          <cell r="N37">
            <v>165</v>
          </cell>
          <cell r="O37">
            <v>165</v>
          </cell>
          <cell r="P37">
            <v>165</v>
          </cell>
          <cell r="Q37">
            <v>165</v>
          </cell>
          <cell r="R37">
            <v>165</v>
          </cell>
          <cell r="S37">
            <v>220.15899999999999</v>
          </cell>
          <cell r="T37">
            <v>280.42099999999999</v>
          </cell>
          <cell r="U37">
            <v>300.85599999999999</v>
          </cell>
          <cell r="V37">
            <v>300.839</v>
          </cell>
          <cell r="W37">
            <v>280.654</v>
          </cell>
          <cell r="X37">
            <v>250.48</v>
          </cell>
          <cell r="Y37">
            <v>250</v>
          </cell>
        </row>
        <row r="40">
          <cell r="J40">
            <v>100</v>
          </cell>
          <cell r="K40">
            <v>100</v>
          </cell>
          <cell r="L40">
            <v>100</v>
          </cell>
          <cell r="M40">
            <v>100</v>
          </cell>
          <cell r="N40">
            <v>100</v>
          </cell>
          <cell r="O40">
            <v>100</v>
          </cell>
          <cell r="P40">
            <v>100</v>
          </cell>
          <cell r="Q40">
            <v>100</v>
          </cell>
          <cell r="R40">
            <v>100</v>
          </cell>
          <cell r="S40">
            <v>100</v>
          </cell>
          <cell r="T40">
            <v>100</v>
          </cell>
          <cell r="U40">
            <v>100</v>
          </cell>
          <cell r="V40">
            <v>100</v>
          </cell>
          <cell r="W40">
            <v>100</v>
          </cell>
        </row>
        <row r="41">
          <cell r="I41">
            <v>80</v>
          </cell>
          <cell r="J41">
            <v>80</v>
          </cell>
          <cell r="K41">
            <v>80</v>
          </cell>
          <cell r="L41">
            <v>80</v>
          </cell>
          <cell r="M41">
            <v>80</v>
          </cell>
          <cell r="T41">
            <v>80</v>
          </cell>
          <cell r="U41">
            <v>80</v>
          </cell>
          <cell r="V41">
            <v>80</v>
          </cell>
          <cell r="W41">
            <v>80</v>
          </cell>
          <cell r="X41">
            <v>80</v>
          </cell>
        </row>
        <row r="42">
          <cell r="I42">
            <v>50</v>
          </cell>
          <cell r="J42">
            <v>50</v>
          </cell>
          <cell r="K42">
            <v>50</v>
          </cell>
          <cell r="L42">
            <v>50</v>
          </cell>
          <cell r="T42">
            <v>50</v>
          </cell>
          <cell r="U42">
            <v>50</v>
          </cell>
          <cell r="V42">
            <v>50</v>
          </cell>
          <cell r="W42">
            <v>50</v>
          </cell>
        </row>
        <row r="43">
          <cell r="I43">
            <v>50</v>
          </cell>
          <cell r="U43">
            <v>50</v>
          </cell>
          <cell r="V43">
            <v>50</v>
          </cell>
        </row>
        <row r="44">
          <cell r="I44">
            <v>97</v>
          </cell>
          <cell r="T44">
            <v>97</v>
          </cell>
          <cell r="U44">
            <v>97</v>
          </cell>
        </row>
        <row r="45">
          <cell r="N45">
            <v>90</v>
          </cell>
        </row>
        <row r="46">
          <cell r="Q46">
            <v>54</v>
          </cell>
          <cell r="R46">
            <v>54</v>
          </cell>
        </row>
        <row r="49">
          <cell r="H49">
            <v>125</v>
          </cell>
          <cell r="I49">
            <v>125</v>
          </cell>
          <cell r="J49">
            <v>100</v>
          </cell>
          <cell r="T49">
            <v>100</v>
          </cell>
          <cell r="U49">
            <v>125</v>
          </cell>
          <cell r="V49">
            <v>125</v>
          </cell>
          <cell r="W49">
            <v>100</v>
          </cell>
        </row>
        <row r="50">
          <cell r="F50">
            <v>26</v>
          </cell>
          <cell r="G50">
            <v>26</v>
          </cell>
          <cell r="H50">
            <v>26</v>
          </cell>
          <cell r="I50">
            <v>26</v>
          </cell>
          <cell r="M50">
            <v>26</v>
          </cell>
          <cell r="N50">
            <v>26</v>
          </cell>
          <cell r="O50">
            <v>26</v>
          </cell>
          <cell r="P50">
            <v>26</v>
          </cell>
          <cell r="T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  <cell r="Y50">
            <v>26</v>
          </cell>
        </row>
        <row r="51">
          <cell r="I51">
            <v>60</v>
          </cell>
          <cell r="J51">
            <v>60</v>
          </cell>
          <cell r="U51">
            <v>190</v>
          </cell>
          <cell r="V51">
            <v>190</v>
          </cell>
        </row>
        <row r="52">
          <cell r="I52">
            <v>16</v>
          </cell>
          <cell r="U52">
            <v>30</v>
          </cell>
          <cell r="V52">
            <v>29</v>
          </cell>
        </row>
        <row r="54">
          <cell r="B54">
            <v>30</v>
          </cell>
          <cell r="C54">
            <v>30</v>
          </cell>
          <cell r="D54">
            <v>30</v>
          </cell>
          <cell r="E54">
            <v>30</v>
          </cell>
          <cell r="F54">
            <v>30</v>
          </cell>
          <cell r="G54">
            <v>30</v>
          </cell>
          <cell r="H54">
            <v>60</v>
          </cell>
          <cell r="I54">
            <v>60</v>
          </cell>
          <cell r="J54">
            <v>60</v>
          </cell>
          <cell r="K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</row>
        <row r="55">
          <cell r="P55">
            <v>38</v>
          </cell>
          <cell r="Q55">
            <v>38</v>
          </cell>
          <cell r="R55">
            <v>38</v>
          </cell>
          <cell r="S55">
            <v>38</v>
          </cell>
          <cell r="T55">
            <v>38</v>
          </cell>
          <cell r="U55">
            <v>38</v>
          </cell>
        </row>
        <row r="57"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544.87200000000007</v>
          </cell>
          <cell r="C59">
            <v>540.57500000000005</v>
          </cell>
          <cell r="D59">
            <v>575.38700000000006</v>
          </cell>
          <cell r="E59">
            <v>602.58200000000011</v>
          </cell>
          <cell r="F59">
            <v>644.38499999999999</v>
          </cell>
          <cell r="G59">
            <v>702.53900000000021</v>
          </cell>
          <cell r="H59">
            <v>831.00099999999998</v>
          </cell>
          <cell r="I59">
            <v>1222.9370000000001</v>
          </cell>
          <cell r="J59">
            <v>1813.701</v>
          </cell>
          <cell r="K59">
            <v>2415.1499999999996</v>
          </cell>
          <cell r="L59">
            <v>2915.0139999999997</v>
          </cell>
          <cell r="M59">
            <v>3240.1769999999997</v>
          </cell>
          <cell r="N59">
            <v>3436.7559999999989</v>
          </cell>
          <cell r="O59">
            <v>3507.15</v>
          </cell>
          <cell r="P59">
            <v>3379.4920000000002</v>
          </cell>
          <cell r="Q59">
            <v>3064.7040000000002</v>
          </cell>
          <cell r="R59">
            <v>2587.1620000000007</v>
          </cell>
          <cell r="S59">
            <v>2051.2939999999999</v>
          </cell>
          <cell r="T59">
            <v>1705.1619999999998</v>
          </cell>
          <cell r="U59">
            <v>1584.8019999999999</v>
          </cell>
          <cell r="V59">
            <v>1510.961</v>
          </cell>
          <cell r="W59">
            <v>1448.7489999999996</v>
          </cell>
          <cell r="X59">
            <v>1407.6400000000003</v>
          </cell>
          <cell r="Y59">
            <v>1379.9010000000003</v>
          </cell>
        </row>
        <row r="72">
          <cell r="B72">
            <v>115</v>
          </cell>
          <cell r="C72">
            <v>200</v>
          </cell>
          <cell r="D72">
            <v>218</v>
          </cell>
          <cell r="E72">
            <v>251</v>
          </cell>
          <cell r="F72">
            <v>226</v>
          </cell>
          <cell r="G72">
            <v>261</v>
          </cell>
          <cell r="H72">
            <v>248</v>
          </cell>
          <cell r="I72">
            <v>229</v>
          </cell>
          <cell r="J72">
            <v>270</v>
          </cell>
          <cell r="K72">
            <v>173</v>
          </cell>
          <cell r="L72">
            <v>183</v>
          </cell>
          <cell r="M72">
            <v>61</v>
          </cell>
          <cell r="N72">
            <v>57</v>
          </cell>
          <cell r="O72">
            <v>15.481</v>
          </cell>
          <cell r="P72">
            <v>10</v>
          </cell>
          <cell r="Q72">
            <v>50</v>
          </cell>
          <cell r="R72">
            <v>75</v>
          </cell>
          <cell r="S72">
            <v>124</v>
          </cell>
          <cell r="T72">
            <v>151</v>
          </cell>
          <cell r="U72">
            <v>270</v>
          </cell>
          <cell r="V72">
            <v>210</v>
          </cell>
          <cell r="W72">
            <v>141</v>
          </cell>
          <cell r="X72">
            <v>121</v>
          </cell>
          <cell r="Y72">
            <v>116</v>
          </cell>
        </row>
        <row r="73">
          <cell r="B73">
            <v>215</v>
          </cell>
          <cell r="C73">
            <v>215</v>
          </cell>
          <cell r="D73">
            <v>247</v>
          </cell>
          <cell r="E73">
            <v>282</v>
          </cell>
          <cell r="F73">
            <v>279</v>
          </cell>
          <cell r="G73">
            <v>242</v>
          </cell>
          <cell r="H73">
            <v>261</v>
          </cell>
          <cell r="I73">
            <v>233</v>
          </cell>
          <cell r="J73">
            <v>229</v>
          </cell>
          <cell r="K73">
            <v>230</v>
          </cell>
          <cell r="L73">
            <v>138</v>
          </cell>
          <cell r="M73">
            <v>109</v>
          </cell>
          <cell r="N73">
            <v>94</v>
          </cell>
          <cell r="O73">
            <v>94</v>
          </cell>
          <cell r="P73">
            <v>94</v>
          </cell>
          <cell r="Q73">
            <v>94</v>
          </cell>
          <cell r="R73">
            <v>137</v>
          </cell>
          <cell r="S73">
            <v>187</v>
          </cell>
          <cell r="T73">
            <v>254</v>
          </cell>
          <cell r="U73">
            <v>186</v>
          </cell>
          <cell r="V73">
            <v>210</v>
          </cell>
          <cell r="W73">
            <v>207</v>
          </cell>
          <cell r="X73">
            <v>208</v>
          </cell>
          <cell r="Y73">
            <v>208</v>
          </cell>
        </row>
        <row r="74">
          <cell r="B74">
            <v>700</v>
          </cell>
          <cell r="C74">
            <v>700</v>
          </cell>
          <cell r="D74">
            <v>700</v>
          </cell>
          <cell r="E74">
            <v>675</v>
          </cell>
          <cell r="F74">
            <v>700</v>
          </cell>
          <cell r="G74">
            <v>700</v>
          </cell>
          <cell r="H74">
            <v>700</v>
          </cell>
          <cell r="I74">
            <v>700</v>
          </cell>
          <cell r="J74">
            <v>626</v>
          </cell>
          <cell r="K74">
            <v>560</v>
          </cell>
          <cell r="L74">
            <v>458</v>
          </cell>
          <cell r="M74">
            <v>394</v>
          </cell>
          <cell r="N74">
            <v>393</v>
          </cell>
          <cell r="O74">
            <v>235</v>
          </cell>
          <cell r="P74">
            <v>191</v>
          </cell>
          <cell r="Q74">
            <v>206</v>
          </cell>
          <cell r="R74">
            <v>340.96899999999999</v>
          </cell>
          <cell r="S74">
            <v>590</v>
          </cell>
          <cell r="T74">
            <v>700</v>
          </cell>
          <cell r="U74">
            <v>700</v>
          </cell>
          <cell r="V74">
            <v>700</v>
          </cell>
          <cell r="W74">
            <v>700</v>
          </cell>
          <cell r="X74">
            <v>700</v>
          </cell>
          <cell r="Y74">
            <v>700</v>
          </cell>
        </row>
        <row r="75">
          <cell r="B75">
            <v>100</v>
          </cell>
          <cell r="C75">
            <v>100</v>
          </cell>
          <cell r="D75">
            <v>100</v>
          </cell>
          <cell r="E75">
            <v>100</v>
          </cell>
          <cell r="F75">
            <v>100</v>
          </cell>
          <cell r="G75">
            <v>100</v>
          </cell>
          <cell r="H75">
            <v>100</v>
          </cell>
          <cell r="I75">
            <v>100</v>
          </cell>
          <cell r="J75">
            <v>100</v>
          </cell>
          <cell r="K75">
            <v>100</v>
          </cell>
          <cell r="L75">
            <v>100</v>
          </cell>
          <cell r="M75">
            <v>100</v>
          </cell>
          <cell r="N75">
            <v>100</v>
          </cell>
          <cell r="O75">
            <v>100</v>
          </cell>
          <cell r="P75">
            <v>68</v>
          </cell>
          <cell r="Q75">
            <v>100</v>
          </cell>
          <cell r="R75">
            <v>100</v>
          </cell>
          <cell r="S75">
            <v>100</v>
          </cell>
          <cell r="T75">
            <v>100</v>
          </cell>
          <cell r="U75">
            <v>100</v>
          </cell>
          <cell r="V75">
            <v>100</v>
          </cell>
          <cell r="W75">
            <v>100</v>
          </cell>
          <cell r="X75">
            <v>100</v>
          </cell>
          <cell r="Y75">
            <v>100</v>
          </cell>
        </row>
        <row r="76">
          <cell r="B76">
            <v>442.6</v>
          </cell>
          <cell r="C76">
            <v>291.10000000000002</v>
          </cell>
          <cell r="D76">
            <v>35.9</v>
          </cell>
          <cell r="G76">
            <v>107.7</v>
          </cell>
          <cell r="X76">
            <v>193.5</v>
          </cell>
          <cell r="Y76">
            <v>246.4</v>
          </cell>
        </row>
      </sheetData>
      <sheetData sheetId="17">
        <row r="64">
          <cell r="B64">
            <v>998.05399999999997</v>
          </cell>
          <cell r="C64">
            <v>1012.6369999999999</v>
          </cell>
          <cell r="D64">
            <v>1022.641</v>
          </cell>
          <cell r="E64">
            <v>1022.645</v>
          </cell>
          <cell r="F64">
            <v>1023.634</v>
          </cell>
          <cell r="G64">
            <v>1020.636</v>
          </cell>
          <cell r="H64">
            <v>1005.393</v>
          </cell>
          <cell r="I64">
            <v>986.39099999999996</v>
          </cell>
          <cell r="J64">
            <v>958.16899999999998</v>
          </cell>
          <cell r="K64">
            <v>920.16800000000001</v>
          </cell>
          <cell r="L64">
            <v>822.38199999999995</v>
          </cell>
          <cell r="M64">
            <v>796.38</v>
          </cell>
          <cell r="N64">
            <v>784.05899999999997</v>
          </cell>
          <cell r="O64">
            <v>778.06700000000001</v>
          </cell>
          <cell r="P64">
            <v>836.06499999999994</v>
          </cell>
          <cell r="Q64">
            <v>836.55700000000002</v>
          </cell>
          <cell r="R64">
            <v>852.56400000000008</v>
          </cell>
          <cell r="S64">
            <v>921.96799999999996</v>
          </cell>
          <cell r="T64">
            <v>870.20799999999997</v>
          </cell>
          <cell r="U64">
            <v>872.21100000000001</v>
          </cell>
          <cell r="V64">
            <v>874.21799999999996</v>
          </cell>
          <cell r="W64">
            <v>900.21600000000001</v>
          </cell>
          <cell r="X64">
            <v>822.702</v>
          </cell>
          <cell r="Y64">
            <v>987.70100000000002</v>
          </cell>
        </row>
        <row r="65">
          <cell r="B65">
            <v>918.28899999999999</v>
          </cell>
          <cell r="C65">
            <v>892.36399999999992</v>
          </cell>
          <cell r="D65">
            <v>878.73200000000008</v>
          </cell>
          <cell r="E65">
            <v>882.68899999999985</v>
          </cell>
          <cell r="F65">
            <v>923.94899999999996</v>
          </cell>
          <cell r="G65">
            <v>1026.143</v>
          </cell>
          <cell r="H65">
            <v>1175.9200000000003</v>
          </cell>
          <cell r="I65">
            <v>1302.8770000000002</v>
          </cell>
          <cell r="J65">
            <v>1376.8169999999998</v>
          </cell>
          <cell r="K65">
            <v>1391.211</v>
          </cell>
          <cell r="L65">
            <v>1381.1609999999998</v>
          </cell>
          <cell r="M65">
            <v>1350.3999999999999</v>
          </cell>
          <cell r="N65">
            <v>1349.5280000000002</v>
          </cell>
          <cell r="O65">
            <v>1252.433</v>
          </cell>
          <cell r="P65">
            <v>1184.0350000000003</v>
          </cell>
          <cell r="Q65">
            <v>1144.2399999999998</v>
          </cell>
          <cell r="R65">
            <v>1100.348</v>
          </cell>
          <cell r="S65">
            <v>1097.4549999999999</v>
          </cell>
          <cell r="T65">
            <v>1145.8810000000001</v>
          </cell>
          <cell r="U65">
            <v>1183.3950000000002</v>
          </cell>
          <cell r="V65">
            <v>1135.9390000000001</v>
          </cell>
          <cell r="W65">
            <v>1039.925</v>
          </cell>
          <cell r="X65">
            <v>1005.155</v>
          </cell>
          <cell r="Y65">
            <v>924.94600000000003</v>
          </cell>
        </row>
        <row r="66">
          <cell r="B66">
            <v>2543.7960000000003</v>
          </cell>
          <cell r="C66">
            <v>2464.5530000000003</v>
          </cell>
          <cell r="D66">
            <v>2358.5339999999992</v>
          </cell>
          <cell r="E66">
            <v>2301.8509999999997</v>
          </cell>
          <cell r="F66">
            <v>2379.7660000000005</v>
          </cell>
          <cell r="G66">
            <v>2622.6720000000005</v>
          </cell>
          <cell r="H66">
            <v>2959.0270000000005</v>
          </cell>
          <cell r="I66">
            <v>3307.4029999999998</v>
          </cell>
          <cell r="J66">
            <v>3609.9420000000005</v>
          </cell>
          <cell r="K66">
            <v>3757.5359999999996</v>
          </cell>
          <cell r="L66">
            <v>3850.6880000000001</v>
          </cell>
          <cell r="M66">
            <v>3676.5639999999999</v>
          </cell>
          <cell r="N66">
            <v>3655.6550000000002</v>
          </cell>
          <cell r="O66">
            <v>3137.0309999999999</v>
          </cell>
          <cell r="P66">
            <v>2945.2170000000006</v>
          </cell>
          <cell r="Q66">
            <v>2932.2940000000003</v>
          </cell>
          <cell r="R66">
            <v>2843.6190000000001</v>
          </cell>
          <cell r="S66">
            <v>3057.5190000000002</v>
          </cell>
          <cell r="T66">
            <v>3608.5010000000002</v>
          </cell>
          <cell r="U66">
            <v>4211.7849999999999</v>
          </cell>
          <cell r="V66">
            <v>4106.0140000000001</v>
          </cell>
          <cell r="W66">
            <v>3586.0390000000002</v>
          </cell>
          <cell r="X66">
            <v>3354.1639999999998</v>
          </cell>
          <cell r="Y66">
            <v>2804.0609999999997</v>
          </cell>
        </row>
        <row r="68">
          <cell r="B68">
            <v>100.5</v>
          </cell>
          <cell r="C68">
            <v>97.5</v>
          </cell>
          <cell r="D68">
            <v>95.5</v>
          </cell>
          <cell r="E68">
            <v>94.5</v>
          </cell>
          <cell r="F68">
            <v>99.5</v>
          </cell>
          <cell r="G68">
            <v>105.5</v>
          </cell>
          <cell r="H68">
            <v>111</v>
          </cell>
          <cell r="I68">
            <v>122</v>
          </cell>
          <cell r="J68">
            <v>120</v>
          </cell>
          <cell r="K68">
            <v>114.5</v>
          </cell>
          <cell r="L68">
            <v>109.5</v>
          </cell>
          <cell r="M68">
            <v>109.5</v>
          </cell>
          <cell r="N68">
            <v>113</v>
          </cell>
          <cell r="O68">
            <v>112</v>
          </cell>
          <cell r="P68">
            <v>113.5</v>
          </cell>
          <cell r="Q68">
            <v>119</v>
          </cell>
          <cell r="R68">
            <v>118.5</v>
          </cell>
          <cell r="S68">
            <v>127.5</v>
          </cell>
          <cell r="T68">
            <v>138</v>
          </cell>
          <cell r="U68">
            <v>148</v>
          </cell>
          <cell r="V68">
            <v>131.5</v>
          </cell>
          <cell r="W68">
            <v>117.5</v>
          </cell>
          <cell r="X68">
            <v>112.5</v>
          </cell>
          <cell r="Y68">
            <v>103.5</v>
          </cell>
        </row>
        <row r="72">
          <cell r="B72">
            <v>71</v>
          </cell>
          <cell r="C72">
            <v>28</v>
          </cell>
          <cell r="E72">
            <v>25</v>
          </cell>
          <cell r="F72">
            <v>22.5</v>
          </cell>
          <cell r="G72">
            <v>25</v>
          </cell>
          <cell r="L72">
            <v>25</v>
          </cell>
          <cell r="M72">
            <v>77</v>
          </cell>
          <cell r="N72">
            <v>134</v>
          </cell>
          <cell r="O72">
            <v>118</v>
          </cell>
          <cell r="P72">
            <v>118</v>
          </cell>
          <cell r="Q72">
            <v>98</v>
          </cell>
          <cell r="R72">
            <v>98</v>
          </cell>
          <cell r="S72">
            <v>25</v>
          </cell>
          <cell r="W72">
            <v>8</v>
          </cell>
          <cell r="X72">
            <v>90</v>
          </cell>
          <cell r="Y72">
            <v>86</v>
          </cell>
        </row>
        <row r="73">
          <cell r="B73">
            <v>44</v>
          </cell>
          <cell r="C73">
            <v>36</v>
          </cell>
          <cell r="G73">
            <v>7</v>
          </cell>
          <cell r="H73">
            <v>26</v>
          </cell>
          <cell r="I73">
            <v>60</v>
          </cell>
          <cell r="J73">
            <v>84</v>
          </cell>
          <cell r="K73">
            <v>85</v>
          </cell>
          <cell r="L73">
            <v>89</v>
          </cell>
          <cell r="M73">
            <v>85</v>
          </cell>
          <cell r="N73">
            <v>84</v>
          </cell>
          <cell r="O73">
            <v>95</v>
          </cell>
          <cell r="P73">
            <v>75</v>
          </cell>
          <cell r="Q73">
            <v>49</v>
          </cell>
          <cell r="R73">
            <v>23</v>
          </cell>
          <cell r="S73">
            <v>18</v>
          </cell>
          <cell r="T73">
            <v>40</v>
          </cell>
          <cell r="U73">
            <v>58</v>
          </cell>
          <cell r="V73">
            <v>58</v>
          </cell>
          <cell r="W73">
            <v>76</v>
          </cell>
          <cell r="X73">
            <v>66</v>
          </cell>
          <cell r="Y73">
            <v>94</v>
          </cell>
        </row>
        <row r="74">
          <cell r="B74">
            <v>5</v>
          </cell>
          <cell r="D74">
            <v>5</v>
          </cell>
          <cell r="E74">
            <v>5</v>
          </cell>
          <cell r="M74">
            <v>4</v>
          </cell>
          <cell r="N74">
            <v>14</v>
          </cell>
          <cell r="O74">
            <v>89</v>
          </cell>
          <cell r="P74">
            <v>89</v>
          </cell>
          <cell r="Q74">
            <v>31.512999999999998</v>
          </cell>
        </row>
        <row r="75">
          <cell r="P75">
            <v>49.575000000000003</v>
          </cell>
        </row>
        <row r="76">
          <cell r="E76">
            <v>63.2</v>
          </cell>
          <cell r="F76">
            <v>100.4</v>
          </cell>
          <cell r="H76">
            <v>104.8</v>
          </cell>
          <cell r="I76">
            <v>407.5</v>
          </cell>
          <cell r="J76">
            <v>493.9</v>
          </cell>
          <cell r="K76">
            <v>452.8</v>
          </cell>
          <cell r="L76">
            <v>304.39999999999998</v>
          </cell>
          <cell r="M76">
            <v>119.2</v>
          </cell>
          <cell r="N76">
            <v>180.4</v>
          </cell>
          <cell r="O76">
            <v>500</v>
          </cell>
          <cell r="P76">
            <v>500</v>
          </cell>
          <cell r="Q76">
            <v>500</v>
          </cell>
          <cell r="R76">
            <v>500</v>
          </cell>
          <cell r="S76">
            <v>485.5</v>
          </cell>
          <cell r="T76">
            <v>433.9</v>
          </cell>
          <cell r="U76">
            <v>500</v>
          </cell>
          <cell r="V76">
            <v>355.7</v>
          </cell>
          <cell r="W76">
            <v>221.8</v>
          </cell>
        </row>
      </sheetData>
      <sheetData sheetId="18">
        <row r="7">
          <cell r="B7">
            <v>57.6</v>
          </cell>
          <cell r="C7">
            <v>55.31</v>
          </cell>
          <cell r="D7">
            <v>54.6</v>
          </cell>
          <cell r="E7">
            <v>55.1</v>
          </cell>
          <cell r="F7">
            <v>55.31</v>
          </cell>
          <cell r="G7">
            <v>56.4</v>
          </cell>
          <cell r="H7">
            <v>65.760000000000005</v>
          </cell>
          <cell r="I7">
            <v>66.37</v>
          </cell>
          <cell r="J7">
            <v>74.25</v>
          </cell>
          <cell r="K7">
            <v>65.760000000000005</v>
          </cell>
          <cell r="L7">
            <v>60</v>
          </cell>
          <cell r="M7">
            <v>54.08</v>
          </cell>
          <cell r="N7">
            <v>46.13</v>
          </cell>
          <cell r="O7">
            <v>35.1</v>
          </cell>
          <cell r="P7">
            <v>28.99</v>
          </cell>
          <cell r="Q7">
            <v>36.17</v>
          </cell>
          <cell r="R7">
            <v>40.99</v>
          </cell>
          <cell r="S7">
            <v>54.56</v>
          </cell>
          <cell r="T7">
            <v>59.96</v>
          </cell>
          <cell r="U7">
            <v>66</v>
          </cell>
          <cell r="V7">
            <v>65.760000000000005</v>
          </cell>
          <cell r="W7">
            <v>63.19</v>
          </cell>
          <cell r="X7">
            <v>55.8</v>
          </cell>
          <cell r="Y7">
            <v>51.53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LIG_MEGALOPOLIS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SUSAKI_POWER</v>
          </cell>
        </row>
        <row r="36">
          <cell r="A36" t="str">
            <v>TERNA_ENERGY</v>
          </cell>
        </row>
        <row r="37">
          <cell r="A37" t="str">
            <v>VIENER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ALPIQ_ENERGY</v>
          </cell>
        </row>
        <row r="49">
          <cell r="A49" t="str">
            <v>ATTIKI_GSC</v>
          </cell>
        </row>
        <row r="50">
          <cell r="A50" t="str">
            <v>AXPO_ROMANIA</v>
          </cell>
        </row>
        <row r="51">
          <cell r="A51" t="str">
            <v>AYEN_ENERGIJA</v>
          </cell>
        </row>
        <row r="52">
          <cell r="A52" t="str">
            <v>CEZ_AS</v>
          </cell>
        </row>
        <row r="53">
          <cell r="A53" t="str">
            <v>DANSKECOM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EVN_TRADING_SEE</v>
          </cell>
        </row>
        <row r="61">
          <cell r="A61" t="str">
            <v>GEN-I-ATHENS</v>
          </cell>
        </row>
        <row r="62">
          <cell r="A62" t="str">
            <v>GREENENV</v>
          </cell>
        </row>
        <row r="63">
          <cell r="A63" t="str">
            <v>HERON</v>
          </cell>
        </row>
        <row r="64">
          <cell r="A64" t="str">
            <v>HSE</v>
          </cell>
        </row>
        <row r="65">
          <cell r="A65" t="str">
            <v>INTERENERGO</v>
          </cell>
        </row>
        <row r="66">
          <cell r="A66" t="str">
            <v>KEN</v>
          </cell>
        </row>
        <row r="67">
          <cell r="A67" t="str">
            <v>KVMARKOUSA</v>
          </cell>
        </row>
        <row r="68">
          <cell r="A68" t="str">
            <v>LE_TRADING</v>
          </cell>
        </row>
        <row r="69">
          <cell r="A69" t="str">
            <v>LIG_MEGALOPOLIS</v>
          </cell>
        </row>
        <row r="70">
          <cell r="A70" t="str">
            <v>LIG_MELITIS</v>
          </cell>
        </row>
        <row r="71">
          <cell r="A71" t="str">
            <v>MYTILINEOS</v>
          </cell>
        </row>
        <row r="72">
          <cell r="A72" t="str">
            <v>NRG_TRADING_HOUS</v>
          </cell>
        </row>
        <row r="73">
          <cell r="A73" t="str">
            <v>OTEESTATE</v>
          </cell>
        </row>
        <row r="74">
          <cell r="A74" t="str">
            <v>PETROGAZ</v>
          </cell>
        </row>
        <row r="75">
          <cell r="A75" t="str">
            <v>PPC</v>
          </cell>
        </row>
        <row r="76">
          <cell r="A76" t="str">
            <v>SOLARENERGY</v>
          </cell>
        </row>
        <row r="77">
          <cell r="A77" t="str">
            <v>STATKRAFT-DE1</v>
          </cell>
        </row>
        <row r="78">
          <cell r="A78" t="str">
            <v>VIENER</v>
          </cell>
        </row>
        <row r="79">
          <cell r="A79" t="str">
            <v>VIOLAR</v>
          </cell>
        </row>
        <row r="80">
          <cell r="A80" t="str">
            <v>VOLTERRA</v>
          </cell>
        </row>
        <row r="81">
          <cell r="A81" t="str">
            <v>VOLTON</v>
          </cell>
        </row>
        <row r="82">
          <cell r="A82" t="str">
            <v>WATT_AND_VOLT</v>
          </cell>
        </row>
        <row r="83">
          <cell r="A8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44286</v>
          </cell>
        </row>
        <row r="4">
          <cell r="B4">
            <v>44286</v>
          </cell>
        </row>
        <row r="5">
          <cell r="B5">
            <v>44286</v>
          </cell>
        </row>
        <row r="6">
          <cell r="B6">
            <v>44286</v>
          </cell>
        </row>
        <row r="7">
          <cell r="B7">
            <v>44286</v>
          </cell>
        </row>
        <row r="8">
          <cell r="B8">
            <v>44286</v>
          </cell>
        </row>
        <row r="9">
          <cell r="B9">
            <v>44286</v>
          </cell>
        </row>
        <row r="10">
          <cell r="B10">
            <v>44286</v>
          </cell>
        </row>
        <row r="11">
          <cell r="B11">
            <v>44286</v>
          </cell>
        </row>
        <row r="12">
          <cell r="B12">
            <v>44286</v>
          </cell>
        </row>
        <row r="13">
          <cell r="B13">
            <v>44286</v>
          </cell>
        </row>
        <row r="14">
          <cell r="B14">
            <v>44286</v>
          </cell>
        </row>
        <row r="15">
          <cell r="B15">
            <v>44286</v>
          </cell>
        </row>
        <row r="16">
          <cell r="B16">
            <v>44286</v>
          </cell>
        </row>
      </sheetData>
      <sheetData sheetId="41">
        <row r="2">
          <cell r="C2">
            <v>44289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743.82659999999998</v>
          </cell>
          <cell r="J12">
            <v>743.827</v>
          </cell>
          <cell r="K12">
            <v>743.827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44288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4680.6889999999994</v>
      </c>
      <c r="C4" s="18">
        <v>4531.0200000000013</v>
      </c>
      <c r="D4" s="18">
        <v>4360.3620000000001</v>
      </c>
      <c r="E4" s="18">
        <v>4394.8469999999988</v>
      </c>
      <c r="F4" s="18">
        <v>4549.7299999999996</v>
      </c>
      <c r="G4" s="18">
        <v>4806.9990000000007</v>
      </c>
      <c r="H4" s="18">
        <v>5382.1599999999989</v>
      </c>
      <c r="I4" s="18">
        <v>6186.1630000000005</v>
      </c>
      <c r="J4" s="18">
        <v>6642.780999999999</v>
      </c>
      <c r="K4" s="18">
        <v>6721.2020000000002</v>
      </c>
      <c r="L4" s="18">
        <v>6582.1449999999986</v>
      </c>
      <c r="M4" s="18">
        <v>6218.077000000002</v>
      </c>
      <c r="N4" s="18">
        <v>6314.6559999999999</v>
      </c>
      <c r="O4" s="18">
        <v>6081.5309999999999</v>
      </c>
      <c r="P4" s="18">
        <v>5910.3919999999998</v>
      </c>
      <c r="Q4" s="18">
        <v>5710.6040000000012</v>
      </c>
      <c r="R4" s="18">
        <v>5536.030999999999</v>
      </c>
      <c r="S4" s="18">
        <v>5732.9289999999983</v>
      </c>
      <c r="T4" s="18">
        <v>6236.4829999999993</v>
      </c>
      <c r="U4" s="18">
        <v>6973.3909999999996</v>
      </c>
      <c r="V4" s="18">
        <v>6661.4140000000007</v>
      </c>
      <c r="W4" s="18">
        <v>5949.5150000000012</v>
      </c>
      <c r="X4" s="18">
        <v>5450.5199999999995</v>
      </c>
      <c r="Y4" s="18">
        <v>5000.2009999999982</v>
      </c>
      <c r="Z4" s="19"/>
      <c r="AA4" s="20">
        <f>SUM(B4:Z4)</f>
        <v>136613.84200000003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57.6</v>
      </c>
      <c r="C7" s="28">
        <v>55.31</v>
      </c>
      <c r="D7" s="28">
        <v>54.6</v>
      </c>
      <c r="E7" s="28">
        <v>55.1</v>
      </c>
      <c r="F7" s="28">
        <v>55.31</v>
      </c>
      <c r="G7" s="28">
        <v>56.4</v>
      </c>
      <c r="H7" s="28">
        <v>65.760000000000005</v>
      </c>
      <c r="I7" s="28">
        <v>66.37</v>
      </c>
      <c r="J7" s="28">
        <v>74.25</v>
      </c>
      <c r="K7" s="28">
        <v>65.760000000000005</v>
      </c>
      <c r="L7" s="28">
        <v>60</v>
      </c>
      <c r="M7" s="28">
        <v>54.08</v>
      </c>
      <c r="N7" s="28">
        <v>46.13</v>
      </c>
      <c r="O7" s="28">
        <v>35.1</v>
      </c>
      <c r="P7" s="28">
        <v>28.99</v>
      </c>
      <c r="Q7" s="28">
        <v>36.17</v>
      </c>
      <c r="R7" s="28">
        <v>40.99</v>
      </c>
      <c r="S7" s="28">
        <v>54.56</v>
      </c>
      <c r="T7" s="28">
        <v>59.96</v>
      </c>
      <c r="U7" s="28">
        <v>66</v>
      </c>
      <c r="V7" s="28">
        <v>65.760000000000005</v>
      </c>
      <c r="W7" s="28">
        <v>63.19</v>
      </c>
      <c r="X7" s="28">
        <v>55.8</v>
      </c>
      <c r="Y7" s="28">
        <v>51.53</v>
      </c>
      <c r="Z7" s="29"/>
      <c r="AA7" s="30">
        <f>IF(SUM(GR_MAINLAND_MCP_SUM_SELL)&lt;&gt;0,AVERAGEIF(GR_MAINLAND_MCP_SUM_SELL,"&lt;&gt;"""),"")</f>
        <v>55.196666666666665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659</v>
      </c>
      <c r="C10" s="42">
        <v>659</v>
      </c>
      <c r="D10" s="42">
        <v>659</v>
      </c>
      <c r="E10" s="42">
        <v>659</v>
      </c>
      <c r="F10" s="42">
        <v>659</v>
      </c>
      <c r="G10" s="42">
        <v>659</v>
      </c>
      <c r="H10" s="42">
        <v>659</v>
      </c>
      <c r="I10" s="42">
        <v>659</v>
      </c>
      <c r="J10" s="42">
        <v>659</v>
      </c>
      <c r="K10" s="42">
        <v>659</v>
      </c>
      <c r="L10" s="42">
        <v>659</v>
      </c>
      <c r="M10" s="42">
        <v>659</v>
      </c>
      <c r="N10" s="42">
        <v>659</v>
      </c>
      <c r="O10" s="42">
        <v>659</v>
      </c>
      <c r="P10" s="42">
        <v>659</v>
      </c>
      <c r="Q10" s="42">
        <v>659</v>
      </c>
      <c r="R10" s="42">
        <v>659</v>
      </c>
      <c r="S10" s="42">
        <v>659</v>
      </c>
      <c r="T10" s="42">
        <v>659</v>
      </c>
      <c r="U10" s="42">
        <v>659</v>
      </c>
      <c r="V10" s="42">
        <v>659</v>
      </c>
      <c r="W10" s="42">
        <v>659</v>
      </c>
      <c r="X10" s="42">
        <v>659</v>
      </c>
      <c r="Y10" s="42">
        <v>659</v>
      </c>
      <c r="Z10" s="43"/>
      <c r="AA10" s="44">
        <f>SUM(B10:Z10)</f>
        <v>15816</v>
      </c>
    </row>
    <row r="11" spans="1:27" ht="24.95" customHeight="1" x14ac:dyDescent="0.2">
      <c r="A11" s="45" t="s">
        <v>7</v>
      </c>
      <c r="B11" s="46">
        <v>1874.2170000000001</v>
      </c>
      <c r="C11" s="47">
        <v>1795.345</v>
      </c>
      <c r="D11" s="47">
        <v>1795.075</v>
      </c>
      <c r="E11" s="47">
        <v>1795.2649999999999</v>
      </c>
      <c r="F11" s="47">
        <v>1885.345</v>
      </c>
      <c r="G11" s="47">
        <v>1978.76</v>
      </c>
      <c r="H11" s="47">
        <v>2372.1590000000001</v>
      </c>
      <c r="I11" s="47">
        <v>2478.2260000000001</v>
      </c>
      <c r="J11" s="47">
        <v>2479.08</v>
      </c>
      <c r="K11" s="47">
        <v>2278.0519999999997</v>
      </c>
      <c r="L11" s="47">
        <v>1885.1309999999999</v>
      </c>
      <c r="M11" s="47">
        <v>1434.9</v>
      </c>
      <c r="N11" s="47">
        <v>1344.9</v>
      </c>
      <c r="O11" s="47">
        <v>1344.9</v>
      </c>
      <c r="P11" s="47">
        <v>1344.9</v>
      </c>
      <c r="Q11" s="47">
        <v>1344.9</v>
      </c>
      <c r="R11" s="47">
        <v>1444.9</v>
      </c>
      <c r="S11" s="47">
        <v>1883.635</v>
      </c>
      <c r="T11" s="47">
        <v>2176.3209999999999</v>
      </c>
      <c r="U11" s="47">
        <v>2627.5889999999999</v>
      </c>
      <c r="V11" s="47">
        <v>2561.453</v>
      </c>
      <c r="W11" s="47">
        <v>2277.7660000000001</v>
      </c>
      <c r="X11" s="47">
        <v>1895.38</v>
      </c>
      <c r="Y11" s="47">
        <v>1564.9</v>
      </c>
      <c r="Z11" s="48"/>
      <c r="AA11" s="49">
        <f>SUM(B11:Z11)</f>
        <v>45863.099000000017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>
        <v>30</v>
      </c>
      <c r="E12" s="47">
        <v>30</v>
      </c>
      <c r="F12" s="47">
        <v>56</v>
      </c>
      <c r="G12" s="47">
        <v>56</v>
      </c>
      <c r="H12" s="47">
        <v>211</v>
      </c>
      <c r="I12" s="47">
        <v>564</v>
      </c>
      <c r="J12" s="47">
        <v>466</v>
      </c>
      <c r="K12" s="47">
        <v>306</v>
      </c>
      <c r="L12" s="47">
        <v>244</v>
      </c>
      <c r="M12" s="47">
        <v>220</v>
      </c>
      <c r="N12" s="47">
        <v>230</v>
      </c>
      <c r="O12" s="47">
        <v>126</v>
      </c>
      <c r="P12" s="47">
        <v>164</v>
      </c>
      <c r="Q12" s="47">
        <v>192</v>
      </c>
      <c r="R12" s="47">
        <v>192</v>
      </c>
      <c r="S12" s="47">
        <v>138</v>
      </c>
      <c r="T12" s="47">
        <v>491</v>
      </c>
      <c r="U12" s="47">
        <v>846</v>
      </c>
      <c r="V12" s="47">
        <v>710</v>
      </c>
      <c r="W12" s="47">
        <v>416</v>
      </c>
      <c r="X12" s="47">
        <v>166</v>
      </c>
      <c r="Y12" s="47">
        <v>26</v>
      </c>
      <c r="Z12" s="48"/>
      <c r="AA12" s="49">
        <f>SUM(B12:Z12)</f>
        <v>5940</v>
      </c>
    </row>
    <row r="13" spans="1:27" ht="24.95" customHeight="1" x14ac:dyDescent="0.2">
      <c r="A13" s="50" t="s">
        <v>9</v>
      </c>
      <c r="B13" s="51">
        <v>544.87200000000007</v>
      </c>
      <c r="C13" s="52">
        <v>540.57500000000005</v>
      </c>
      <c r="D13" s="52">
        <v>575.38700000000006</v>
      </c>
      <c r="E13" s="52">
        <v>602.58200000000011</v>
      </c>
      <c r="F13" s="52">
        <v>644.38499999999999</v>
      </c>
      <c r="G13" s="52">
        <v>702.53900000000021</v>
      </c>
      <c r="H13" s="52">
        <v>831.00099999999998</v>
      </c>
      <c r="I13" s="52">
        <v>1222.9370000000001</v>
      </c>
      <c r="J13" s="52">
        <v>1813.701</v>
      </c>
      <c r="K13" s="52">
        <v>2415.1499999999996</v>
      </c>
      <c r="L13" s="52">
        <v>2915.0139999999997</v>
      </c>
      <c r="M13" s="52">
        <v>3240.1769999999997</v>
      </c>
      <c r="N13" s="52">
        <v>3436.7559999999989</v>
      </c>
      <c r="O13" s="52">
        <v>3507.15</v>
      </c>
      <c r="P13" s="52">
        <v>3379.4920000000002</v>
      </c>
      <c r="Q13" s="52">
        <v>3064.7040000000002</v>
      </c>
      <c r="R13" s="52">
        <v>2587.1620000000007</v>
      </c>
      <c r="S13" s="52">
        <v>2051.2939999999999</v>
      </c>
      <c r="T13" s="52">
        <v>1705.1619999999998</v>
      </c>
      <c r="U13" s="52">
        <v>1584.8019999999999</v>
      </c>
      <c r="V13" s="52">
        <v>1510.961</v>
      </c>
      <c r="W13" s="52">
        <v>1448.7489999999996</v>
      </c>
      <c r="X13" s="52">
        <v>1407.6400000000003</v>
      </c>
      <c r="Y13" s="52">
        <v>1379.9010000000003</v>
      </c>
      <c r="Z13" s="53"/>
      <c r="AA13" s="54">
        <f>SUM(B13:Z13)</f>
        <v>43112.093000000001</v>
      </c>
    </row>
    <row r="14" spans="1:27" ht="30" customHeight="1" thickBot="1" x14ac:dyDescent="0.25">
      <c r="A14" s="55" t="s">
        <v>10</v>
      </c>
      <c r="B14" s="56">
        <f>IF(LEN(B$2)&gt;0,SUM(B10:B13),"")</f>
        <v>3108.0889999999999</v>
      </c>
      <c r="C14" s="57">
        <f t="shared" ref="C14:Z14" si="0">IF(LEN(C$2)&gt;0,SUM(C10:C13),"")</f>
        <v>3024.92</v>
      </c>
      <c r="D14" s="57">
        <f t="shared" si="0"/>
        <v>3059.462</v>
      </c>
      <c r="E14" s="57">
        <f t="shared" si="0"/>
        <v>3086.8469999999998</v>
      </c>
      <c r="F14" s="57">
        <f t="shared" si="0"/>
        <v>3244.7300000000005</v>
      </c>
      <c r="G14" s="57">
        <f t="shared" si="0"/>
        <v>3396.2990000000004</v>
      </c>
      <c r="H14" s="57">
        <f t="shared" si="0"/>
        <v>4073.16</v>
      </c>
      <c r="I14" s="57">
        <f t="shared" si="0"/>
        <v>4924.1630000000005</v>
      </c>
      <c r="J14" s="57">
        <f t="shared" si="0"/>
        <v>5417.7809999999999</v>
      </c>
      <c r="K14" s="57">
        <f t="shared" si="0"/>
        <v>5658.2019999999993</v>
      </c>
      <c r="L14" s="57">
        <f t="shared" si="0"/>
        <v>5703.1449999999995</v>
      </c>
      <c r="M14" s="57">
        <f t="shared" si="0"/>
        <v>5554.0769999999993</v>
      </c>
      <c r="N14" s="57">
        <f t="shared" si="0"/>
        <v>5670.655999999999</v>
      </c>
      <c r="O14" s="57">
        <f t="shared" si="0"/>
        <v>5637.05</v>
      </c>
      <c r="P14" s="57">
        <f t="shared" si="0"/>
        <v>5547.3919999999998</v>
      </c>
      <c r="Q14" s="57">
        <f t="shared" si="0"/>
        <v>5260.6040000000003</v>
      </c>
      <c r="R14" s="57">
        <f t="shared" si="0"/>
        <v>4883.0620000000008</v>
      </c>
      <c r="S14" s="57">
        <f t="shared" si="0"/>
        <v>4731.9290000000001</v>
      </c>
      <c r="T14" s="57">
        <f t="shared" si="0"/>
        <v>5031.4830000000002</v>
      </c>
      <c r="U14" s="57">
        <f t="shared" si="0"/>
        <v>5717.3909999999996</v>
      </c>
      <c r="V14" s="57">
        <f t="shared" si="0"/>
        <v>5441.4139999999998</v>
      </c>
      <c r="W14" s="57">
        <f t="shared" si="0"/>
        <v>4801.5149999999994</v>
      </c>
      <c r="X14" s="57">
        <f t="shared" si="0"/>
        <v>4128.0200000000004</v>
      </c>
      <c r="Y14" s="57">
        <f t="shared" si="0"/>
        <v>3629.8010000000004</v>
      </c>
      <c r="Z14" s="58" t="str">
        <f t="shared" si="0"/>
        <v/>
      </c>
      <c r="AA14" s="59">
        <f>SUM(AA9:AA13)</f>
        <v>110731.19200000001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1498.9</v>
      </c>
      <c r="C25" s="67">
        <v>1493.9</v>
      </c>
      <c r="D25" s="67">
        <v>1504.9</v>
      </c>
      <c r="E25" s="67">
        <v>1520.9</v>
      </c>
      <c r="F25" s="67">
        <v>1575.9</v>
      </c>
      <c r="G25" s="67">
        <v>1625.9</v>
      </c>
      <c r="H25" s="67">
        <v>1874.9</v>
      </c>
      <c r="I25" s="67">
        <v>2481.9</v>
      </c>
      <c r="J25" s="67">
        <v>2880.9</v>
      </c>
      <c r="K25" s="67">
        <v>3163.9</v>
      </c>
      <c r="L25" s="67">
        <v>3464.9</v>
      </c>
      <c r="M25" s="67">
        <v>3576.9</v>
      </c>
      <c r="N25" s="67">
        <v>3688.9</v>
      </c>
      <c r="O25" s="67">
        <v>3580.9</v>
      </c>
      <c r="P25" s="67">
        <v>3474.9</v>
      </c>
      <c r="Q25" s="67">
        <v>3223.9</v>
      </c>
      <c r="R25" s="67">
        <v>2928.9</v>
      </c>
      <c r="S25" s="67">
        <v>2493.9</v>
      </c>
      <c r="T25" s="67">
        <v>2580.9</v>
      </c>
      <c r="U25" s="67">
        <v>2676.9</v>
      </c>
      <c r="V25" s="67">
        <v>2507.9</v>
      </c>
      <c r="W25" s="67">
        <v>2401.9</v>
      </c>
      <c r="X25" s="67">
        <v>2130.9</v>
      </c>
      <c r="Y25" s="67">
        <v>1979.9</v>
      </c>
      <c r="Z25" s="68"/>
      <c r="AA25" s="69">
        <f>SUM(B25:Z25)</f>
        <v>60333.60000000002</v>
      </c>
    </row>
    <row r="26" spans="1:27" ht="24.95" customHeight="1" x14ac:dyDescent="0.2">
      <c r="A26" s="70" t="s">
        <v>20</v>
      </c>
      <c r="B26" s="71">
        <v>1025.1890000000001</v>
      </c>
      <c r="C26" s="72">
        <v>1032.02</v>
      </c>
      <c r="D26" s="72">
        <v>1105.5619999999999</v>
      </c>
      <c r="E26" s="72">
        <v>1159.9469999999999</v>
      </c>
      <c r="F26" s="72">
        <v>1169.83</v>
      </c>
      <c r="G26" s="72">
        <v>1176.3989999999999</v>
      </c>
      <c r="H26" s="72">
        <v>1473.26</v>
      </c>
      <c r="I26" s="72">
        <v>1918.2629999999999</v>
      </c>
      <c r="J26" s="72">
        <v>1975.8810000000001</v>
      </c>
      <c r="K26" s="72">
        <v>1903.3019999999999</v>
      </c>
      <c r="L26" s="72">
        <v>1646.2449999999999</v>
      </c>
      <c r="M26" s="72">
        <v>1265.1769999999999</v>
      </c>
      <c r="N26" s="72">
        <v>1249.7560000000001</v>
      </c>
      <c r="O26" s="72">
        <v>1124.6310000000001</v>
      </c>
      <c r="P26" s="72">
        <v>1059.492</v>
      </c>
      <c r="Q26" s="72">
        <v>1110.704</v>
      </c>
      <c r="R26" s="72">
        <v>1131.1310000000001</v>
      </c>
      <c r="S26" s="72">
        <v>1498.029</v>
      </c>
      <c r="T26" s="72">
        <v>1711.5830000000001</v>
      </c>
      <c r="U26" s="72">
        <v>2250.491</v>
      </c>
      <c r="V26" s="72">
        <v>2107.5140000000001</v>
      </c>
      <c r="W26" s="72">
        <v>1603.615</v>
      </c>
      <c r="X26" s="72">
        <v>1485.12</v>
      </c>
      <c r="Y26" s="72">
        <v>1222.9010000000001</v>
      </c>
      <c r="Z26" s="73"/>
      <c r="AA26" s="74">
        <f>SUM(B26:Z26)</f>
        <v>34406.042000000001</v>
      </c>
    </row>
    <row r="27" spans="1:27" ht="24.95" customHeight="1" x14ac:dyDescent="0.2">
      <c r="A27" s="77" t="s">
        <v>21</v>
      </c>
      <c r="B27" s="75">
        <v>1714</v>
      </c>
      <c r="C27" s="76">
        <v>1714</v>
      </c>
      <c r="D27" s="76">
        <v>1714</v>
      </c>
      <c r="E27" s="76">
        <v>1714</v>
      </c>
      <c r="F27" s="76">
        <v>1804</v>
      </c>
      <c r="G27" s="76">
        <v>1897</v>
      </c>
      <c r="H27" s="76">
        <v>2034</v>
      </c>
      <c r="I27" s="76">
        <v>1786</v>
      </c>
      <c r="J27" s="76">
        <v>1786</v>
      </c>
      <c r="K27" s="76">
        <v>1654</v>
      </c>
      <c r="L27" s="76">
        <v>1471</v>
      </c>
      <c r="M27" s="76">
        <v>1376</v>
      </c>
      <c r="N27" s="76">
        <v>1376</v>
      </c>
      <c r="O27" s="76">
        <v>1376</v>
      </c>
      <c r="P27" s="76">
        <v>1376</v>
      </c>
      <c r="Q27" s="76">
        <v>1376</v>
      </c>
      <c r="R27" s="76">
        <v>1476</v>
      </c>
      <c r="S27" s="76">
        <v>1741</v>
      </c>
      <c r="T27" s="76">
        <v>1944</v>
      </c>
      <c r="U27" s="76">
        <v>2046</v>
      </c>
      <c r="V27" s="76">
        <v>2046</v>
      </c>
      <c r="W27" s="76">
        <v>1944</v>
      </c>
      <c r="X27" s="76">
        <v>1641</v>
      </c>
      <c r="Y27" s="76">
        <v>1551</v>
      </c>
      <c r="Z27" s="78"/>
      <c r="AA27" s="79">
        <f>SUM(B27:Z27)</f>
        <v>40557</v>
      </c>
    </row>
    <row r="28" spans="1:27" ht="30" customHeight="1" thickBot="1" x14ac:dyDescent="0.25">
      <c r="A28" s="55" t="s">
        <v>22</v>
      </c>
      <c r="B28" s="56">
        <f>IF(LEN(B$2)&gt;0,SUM(B25:B27),"")</f>
        <v>4238.0889999999999</v>
      </c>
      <c r="C28" s="57">
        <f t="shared" ref="C28:Z28" si="2">IF(LEN(C$2)&gt;0,SUM(C25:C27),"")</f>
        <v>4239.92</v>
      </c>
      <c r="D28" s="57">
        <f t="shared" si="2"/>
        <v>4324.4619999999995</v>
      </c>
      <c r="E28" s="57">
        <f t="shared" si="2"/>
        <v>4394.8469999999998</v>
      </c>
      <c r="F28" s="57">
        <f t="shared" si="2"/>
        <v>4549.7299999999996</v>
      </c>
      <c r="G28" s="57">
        <f t="shared" si="2"/>
        <v>4699.299</v>
      </c>
      <c r="H28" s="57">
        <f t="shared" si="2"/>
        <v>5382.16</v>
      </c>
      <c r="I28" s="57">
        <f t="shared" si="2"/>
        <v>6186.1630000000005</v>
      </c>
      <c r="J28" s="57">
        <f t="shared" si="2"/>
        <v>6642.7809999999999</v>
      </c>
      <c r="K28" s="57">
        <f t="shared" si="2"/>
        <v>6721.2020000000002</v>
      </c>
      <c r="L28" s="57">
        <f t="shared" si="2"/>
        <v>6582.1450000000004</v>
      </c>
      <c r="M28" s="57">
        <f t="shared" si="2"/>
        <v>6218.0770000000002</v>
      </c>
      <c r="N28" s="57">
        <f t="shared" si="2"/>
        <v>6314.6559999999999</v>
      </c>
      <c r="O28" s="57">
        <f t="shared" si="2"/>
        <v>6081.5309999999999</v>
      </c>
      <c r="P28" s="57">
        <f t="shared" si="2"/>
        <v>5910.3919999999998</v>
      </c>
      <c r="Q28" s="57">
        <f t="shared" si="2"/>
        <v>5710.6040000000003</v>
      </c>
      <c r="R28" s="57">
        <f t="shared" si="2"/>
        <v>5536.0309999999999</v>
      </c>
      <c r="S28" s="57">
        <f t="shared" si="2"/>
        <v>5732.9290000000001</v>
      </c>
      <c r="T28" s="57">
        <f t="shared" si="2"/>
        <v>6236.4830000000002</v>
      </c>
      <c r="U28" s="57">
        <f t="shared" si="2"/>
        <v>6973.3909999999996</v>
      </c>
      <c r="V28" s="57">
        <f t="shared" si="2"/>
        <v>6661.4140000000007</v>
      </c>
      <c r="W28" s="57">
        <f t="shared" si="2"/>
        <v>5949.5150000000003</v>
      </c>
      <c r="X28" s="57">
        <f t="shared" si="2"/>
        <v>5257.02</v>
      </c>
      <c r="Y28" s="57">
        <f t="shared" si="2"/>
        <v>4753.8010000000004</v>
      </c>
      <c r="Z28" s="58" t="str">
        <f t="shared" si="2"/>
        <v/>
      </c>
      <c r="AA28" s="59">
        <f>SUM(AA25:AA27)</f>
        <v>135296.64200000002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115</v>
      </c>
      <c r="C31" s="90">
        <v>200</v>
      </c>
      <c r="D31" s="90">
        <v>218</v>
      </c>
      <c r="E31" s="90">
        <v>251</v>
      </c>
      <c r="F31" s="90">
        <v>226</v>
      </c>
      <c r="G31" s="90">
        <v>261</v>
      </c>
      <c r="H31" s="90">
        <v>248</v>
      </c>
      <c r="I31" s="90">
        <v>229</v>
      </c>
      <c r="J31" s="90">
        <v>270</v>
      </c>
      <c r="K31" s="90">
        <v>173</v>
      </c>
      <c r="L31" s="90">
        <v>183</v>
      </c>
      <c r="M31" s="90">
        <v>61</v>
      </c>
      <c r="N31" s="90">
        <v>57</v>
      </c>
      <c r="O31" s="90">
        <v>15.481</v>
      </c>
      <c r="P31" s="90">
        <v>10</v>
      </c>
      <c r="Q31" s="90">
        <v>50</v>
      </c>
      <c r="R31" s="90">
        <v>75</v>
      </c>
      <c r="S31" s="90">
        <v>124</v>
      </c>
      <c r="T31" s="90">
        <v>151</v>
      </c>
      <c r="U31" s="90">
        <v>270</v>
      </c>
      <c r="V31" s="90">
        <v>210</v>
      </c>
      <c r="W31" s="90">
        <v>141</v>
      </c>
      <c r="X31" s="90">
        <v>121</v>
      </c>
      <c r="Y31" s="90">
        <v>116</v>
      </c>
      <c r="Z31" s="91"/>
      <c r="AA31" s="69">
        <f t="shared" ref="AA31:AA36" si="3">SUM(B31:Z31)</f>
        <v>3775.4810000000002</v>
      </c>
    </row>
    <row r="32" spans="1:27" ht="24.95" customHeight="1" x14ac:dyDescent="0.2">
      <c r="A32" s="92" t="s">
        <v>25</v>
      </c>
      <c r="B32" s="93">
        <v>215</v>
      </c>
      <c r="C32" s="94">
        <v>215</v>
      </c>
      <c r="D32" s="94">
        <v>247</v>
      </c>
      <c r="E32" s="94">
        <v>282</v>
      </c>
      <c r="F32" s="94">
        <v>279</v>
      </c>
      <c r="G32" s="94">
        <v>242</v>
      </c>
      <c r="H32" s="94">
        <v>261</v>
      </c>
      <c r="I32" s="94">
        <v>233</v>
      </c>
      <c r="J32" s="94">
        <v>229</v>
      </c>
      <c r="K32" s="94">
        <v>230</v>
      </c>
      <c r="L32" s="94">
        <v>138</v>
      </c>
      <c r="M32" s="94">
        <v>109</v>
      </c>
      <c r="N32" s="94">
        <v>94</v>
      </c>
      <c r="O32" s="94">
        <v>94</v>
      </c>
      <c r="P32" s="94">
        <v>94</v>
      </c>
      <c r="Q32" s="94">
        <v>94</v>
      </c>
      <c r="R32" s="94">
        <v>137</v>
      </c>
      <c r="S32" s="94">
        <v>187</v>
      </c>
      <c r="T32" s="94">
        <v>254</v>
      </c>
      <c r="U32" s="94">
        <v>186</v>
      </c>
      <c r="V32" s="94">
        <v>210</v>
      </c>
      <c r="W32" s="94">
        <v>207</v>
      </c>
      <c r="X32" s="94">
        <v>208</v>
      </c>
      <c r="Y32" s="94">
        <v>208</v>
      </c>
      <c r="Z32" s="95"/>
      <c r="AA32" s="74">
        <f t="shared" si="3"/>
        <v>4653</v>
      </c>
    </row>
    <row r="33" spans="1:27" ht="24.95" customHeight="1" x14ac:dyDescent="0.2">
      <c r="A33" s="92" t="s">
        <v>26</v>
      </c>
      <c r="B33" s="93">
        <v>700</v>
      </c>
      <c r="C33" s="94">
        <v>700</v>
      </c>
      <c r="D33" s="94">
        <v>700</v>
      </c>
      <c r="E33" s="94">
        <v>675</v>
      </c>
      <c r="F33" s="94">
        <v>700</v>
      </c>
      <c r="G33" s="94">
        <v>700</v>
      </c>
      <c r="H33" s="94">
        <v>700</v>
      </c>
      <c r="I33" s="94">
        <v>700</v>
      </c>
      <c r="J33" s="94">
        <v>626</v>
      </c>
      <c r="K33" s="94">
        <v>560</v>
      </c>
      <c r="L33" s="94">
        <v>458</v>
      </c>
      <c r="M33" s="94">
        <v>394</v>
      </c>
      <c r="N33" s="94">
        <v>393</v>
      </c>
      <c r="O33" s="94">
        <v>235</v>
      </c>
      <c r="P33" s="94">
        <v>191</v>
      </c>
      <c r="Q33" s="94">
        <v>206</v>
      </c>
      <c r="R33" s="94">
        <v>340.96899999999999</v>
      </c>
      <c r="S33" s="94">
        <v>590</v>
      </c>
      <c r="T33" s="94">
        <v>700</v>
      </c>
      <c r="U33" s="94">
        <v>700</v>
      </c>
      <c r="V33" s="94">
        <v>700</v>
      </c>
      <c r="W33" s="94">
        <v>700</v>
      </c>
      <c r="X33" s="94">
        <v>700</v>
      </c>
      <c r="Y33" s="94">
        <v>700</v>
      </c>
      <c r="Z33" s="95"/>
      <c r="AA33" s="74">
        <f t="shared" si="3"/>
        <v>13768.968999999999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68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2368</v>
      </c>
    </row>
    <row r="35" spans="1:27" ht="24.95" customHeight="1" x14ac:dyDescent="0.2">
      <c r="A35" s="92" t="s">
        <v>28</v>
      </c>
      <c r="B35" s="93">
        <v>442.6</v>
      </c>
      <c r="C35" s="94">
        <v>291.10000000000002</v>
      </c>
      <c r="D35" s="94">
        <v>35.9</v>
      </c>
      <c r="E35" s="94"/>
      <c r="F35" s="94"/>
      <c r="G35" s="94">
        <v>107.7</v>
      </c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>
        <v>193.5</v>
      </c>
      <c r="Y35" s="94">
        <v>246.4</v>
      </c>
      <c r="Z35" s="95"/>
      <c r="AA35" s="74">
        <f t="shared" si="3"/>
        <v>1317.2000000000003</v>
      </c>
    </row>
    <row r="36" spans="1:27" ht="30" customHeight="1" thickBot="1" x14ac:dyDescent="0.25">
      <c r="A36" s="81" t="s">
        <v>29</v>
      </c>
      <c r="B36" s="82">
        <f>IF(LEN(B$2)&gt;0,SUM(B31:B35),"")</f>
        <v>1572.6</v>
      </c>
      <c r="C36" s="83">
        <f t="shared" ref="C36:Z36" si="4">IF(LEN(C$2)&gt;0,SUM(C31:C35),"")</f>
        <v>1506.1</v>
      </c>
      <c r="D36" s="83">
        <f t="shared" si="4"/>
        <v>1300.9000000000001</v>
      </c>
      <c r="E36" s="83">
        <f t="shared" si="4"/>
        <v>1308</v>
      </c>
      <c r="F36" s="83">
        <f t="shared" si="4"/>
        <v>1305</v>
      </c>
      <c r="G36" s="83">
        <f t="shared" si="4"/>
        <v>1410.7</v>
      </c>
      <c r="H36" s="83">
        <f t="shared" si="4"/>
        <v>1309</v>
      </c>
      <c r="I36" s="83">
        <f t="shared" si="4"/>
        <v>1262</v>
      </c>
      <c r="J36" s="83">
        <f t="shared" si="4"/>
        <v>1225</v>
      </c>
      <c r="K36" s="83">
        <f t="shared" si="4"/>
        <v>1063</v>
      </c>
      <c r="L36" s="83">
        <f t="shared" si="4"/>
        <v>879</v>
      </c>
      <c r="M36" s="83">
        <f t="shared" si="4"/>
        <v>664</v>
      </c>
      <c r="N36" s="83">
        <f t="shared" si="4"/>
        <v>644</v>
      </c>
      <c r="O36" s="83">
        <f t="shared" si="4"/>
        <v>444.48099999999999</v>
      </c>
      <c r="P36" s="83">
        <f t="shared" si="4"/>
        <v>363</v>
      </c>
      <c r="Q36" s="83">
        <f t="shared" si="4"/>
        <v>450</v>
      </c>
      <c r="R36" s="83">
        <f t="shared" si="4"/>
        <v>652.96900000000005</v>
      </c>
      <c r="S36" s="83">
        <f t="shared" si="4"/>
        <v>1001</v>
      </c>
      <c r="T36" s="83">
        <f t="shared" si="4"/>
        <v>1205</v>
      </c>
      <c r="U36" s="83">
        <f t="shared" si="4"/>
        <v>1256</v>
      </c>
      <c r="V36" s="83">
        <f t="shared" si="4"/>
        <v>1220</v>
      </c>
      <c r="W36" s="83">
        <f t="shared" si="4"/>
        <v>1148</v>
      </c>
      <c r="X36" s="83">
        <f t="shared" si="4"/>
        <v>1322.5</v>
      </c>
      <c r="Y36" s="83">
        <f t="shared" si="4"/>
        <v>1370.4</v>
      </c>
      <c r="Z36" s="84" t="str">
        <f t="shared" si="4"/>
        <v/>
      </c>
      <c r="AA36" s="85">
        <f t="shared" si="3"/>
        <v>25882.650000000005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>
        <v>442.6</v>
      </c>
      <c r="C43" s="94">
        <v>291.10000000000002</v>
      </c>
      <c r="D43" s="94">
        <v>35.9</v>
      </c>
      <c r="E43" s="94"/>
      <c r="F43" s="94"/>
      <c r="G43" s="94">
        <v>107.7</v>
      </c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>
        <v>193.5</v>
      </c>
      <c r="Y43" s="94">
        <v>246.4</v>
      </c>
      <c r="Z43" s="95"/>
      <c r="AA43" s="74">
        <f t="shared" si="5"/>
        <v>1317.2000000000003</v>
      </c>
    </row>
    <row r="44" spans="1:27" ht="30" customHeight="1" thickBot="1" x14ac:dyDescent="0.25">
      <c r="A44" s="81" t="s">
        <v>31</v>
      </c>
      <c r="B44" s="82">
        <f>IF(LEN(B$2)&gt;0,SUM(B39:B43),"")</f>
        <v>442.6</v>
      </c>
      <c r="C44" s="83">
        <f t="shared" ref="C44:Z44" si="6">IF(LEN(C$2)&gt;0,SUM(C39:C43),"")</f>
        <v>291.10000000000002</v>
      </c>
      <c r="D44" s="83">
        <f t="shared" si="6"/>
        <v>35.9</v>
      </c>
      <c r="E44" s="83">
        <f t="shared" si="6"/>
        <v>0</v>
      </c>
      <c r="F44" s="83">
        <f t="shared" si="6"/>
        <v>0</v>
      </c>
      <c r="G44" s="83">
        <f t="shared" si="6"/>
        <v>107.7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193.5</v>
      </c>
      <c r="Y44" s="83">
        <f t="shared" si="6"/>
        <v>246.4</v>
      </c>
      <c r="Z44" s="84" t="str">
        <f t="shared" si="6"/>
        <v/>
      </c>
      <c r="AA44" s="85">
        <f t="shared" si="5"/>
        <v>1317.2000000000003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4680.6890000000003</v>
      </c>
      <c r="C47" s="83">
        <f t="shared" ref="C47:Z47" si="8">IF(LEN(C$2)&gt;0,C14+C22+C36,"")</f>
        <v>4531.0200000000004</v>
      </c>
      <c r="D47" s="83">
        <f t="shared" si="8"/>
        <v>4360.3620000000001</v>
      </c>
      <c r="E47" s="83">
        <f t="shared" si="8"/>
        <v>4394.8469999999998</v>
      </c>
      <c r="F47" s="83">
        <f t="shared" si="8"/>
        <v>4549.7300000000005</v>
      </c>
      <c r="G47" s="83">
        <f t="shared" si="8"/>
        <v>4806.9990000000007</v>
      </c>
      <c r="H47" s="83">
        <f t="shared" si="8"/>
        <v>5382.16</v>
      </c>
      <c r="I47" s="83">
        <f t="shared" si="8"/>
        <v>6186.1630000000005</v>
      </c>
      <c r="J47" s="83">
        <f t="shared" si="8"/>
        <v>6642.7809999999999</v>
      </c>
      <c r="K47" s="83">
        <f t="shared" si="8"/>
        <v>6721.2019999999993</v>
      </c>
      <c r="L47" s="83">
        <f t="shared" si="8"/>
        <v>6582.1449999999995</v>
      </c>
      <c r="M47" s="83">
        <f t="shared" si="8"/>
        <v>6218.0769999999993</v>
      </c>
      <c r="N47" s="83">
        <f t="shared" si="8"/>
        <v>6314.655999999999</v>
      </c>
      <c r="O47" s="83">
        <f t="shared" si="8"/>
        <v>6081.5309999999999</v>
      </c>
      <c r="P47" s="83">
        <f t="shared" si="8"/>
        <v>5910.3919999999998</v>
      </c>
      <c r="Q47" s="83">
        <f t="shared" si="8"/>
        <v>5710.6040000000003</v>
      </c>
      <c r="R47" s="83">
        <f t="shared" si="8"/>
        <v>5536.0310000000009</v>
      </c>
      <c r="S47" s="83">
        <f t="shared" si="8"/>
        <v>5732.9290000000001</v>
      </c>
      <c r="T47" s="83">
        <f t="shared" si="8"/>
        <v>6236.4830000000002</v>
      </c>
      <c r="U47" s="83">
        <f t="shared" si="8"/>
        <v>6973.3909999999996</v>
      </c>
      <c r="V47" s="83">
        <f t="shared" si="8"/>
        <v>6661.4139999999998</v>
      </c>
      <c r="W47" s="83">
        <f t="shared" si="8"/>
        <v>5949.5149999999994</v>
      </c>
      <c r="X47" s="83">
        <f t="shared" si="8"/>
        <v>5450.52</v>
      </c>
      <c r="Y47" s="83">
        <f t="shared" si="8"/>
        <v>5000.2010000000009</v>
      </c>
      <c r="Z47" s="84" t="str">
        <f t="shared" si="8"/>
        <v/>
      </c>
      <c r="AA47" s="100">
        <f>SUM(B47:Z47)</f>
        <v>136613.842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4680.639000000001</v>
      </c>
      <c r="C4" s="18">
        <v>4531.054000000001</v>
      </c>
      <c r="D4" s="18">
        <v>4360.407000000002</v>
      </c>
      <c r="E4" s="18">
        <v>4394.8849999999993</v>
      </c>
      <c r="F4" s="18">
        <v>4549.7490000000007</v>
      </c>
      <c r="G4" s="18">
        <v>4806.951</v>
      </c>
      <c r="H4" s="18">
        <v>5382.14</v>
      </c>
      <c r="I4" s="18">
        <v>6186.1710000000003</v>
      </c>
      <c r="J4" s="18">
        <v>6642.8279999999986</v>
      </c>
      <c r="K4" s="18">
        <v>6721.215000000002</v>
      </c>
      <c r="L4" s="18">
        <v>6582.1309999999994</v>
      </c>
      <c r="M4" s="18">
        <v>6218.043999999999</v>
      </c>
      <c r="N4" s="18">
        <v>6314.6420000000007</v>
      </c>
      <c r="O4" s="18">
        <v>6081.5309999999999</v>
      </c>
      <c r="P4" s="18">
        <v>5910.3919999999998</v>
      </c>
      <c r="Q4" s="18">
        <v>5710.6040000000021</v>
      </c>
      <c r="R4" s="18">
        <v>5536.030999999999</v>
      </c>
      <c r="S4" s="18">
        <v>5732.9420000000009</v>
      </c>
      <c r="T4" s="18">
        <v>6236.49</v>
      </c>
      <c r="U4" s="18">
        <v>6973.3909999999996</v>
      </c>
      <c r="V4" s="18">
        <v>6661.3710000000001</v>
      </c>
      <c r="W4" s="18">
        <v>5949.4800000000005</v>
      </c>
      <c r="X4" s="18">
        <v>5450.5209999999997</v>
      </c>
      <c r="Y4" s="18">
        <v>5000.2080000000014</v>
      </c>
      <c r="Z4" s="19"/>
      <c r="AA4" s="20">
        <f>SUM(B4:Z4)</f>
        <v>136613.81700000004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57.6</v>
      </c>
      <c r="C7" s="28">
        <v>55.31</v>
      </c>
      <c r="D7" s="28">
        <v>54.6</v>
      </c>
      <c r="E7" s="28">
        <v>55.1</v>
      </c>
      <c r="F7" s="28">
        <v>55.31</v>
      </c>
      <c r="G7" s="28">
        <v>56.4</v>
      </c>
      <c r="H7" s="28">
        <v>65.760000000000005</v>
      </c>
      <c r="I7" s="28">
        <v>66.37</v>
      </c>
      <c r="J7" s="28">
        <v>74.25</v>
      </c>
      <c r="K7" s="28">
        <v>65.760000000000005</v>
      </c>
      <c r="L7" s="28">
        <v>60</v>
      </c>
      <c r="M7" s="28">
        <v>54.08</v>
      </c>
      <c r="N7" s="28">
        <v>46.13</v>
      </c>
      <c r="O7" s="28">
        <v>35.1</v>
      </c>
      <c r="P7" s="28">
        <v>28.99</v>
      </c>
      <c r="Q7" s="28">
        <v>36.17</v>
      </c>
      <c r="R7" s="28">
        <v>40.99</v>
      </c>
      <c r="S7" s="28">
        <v>54.56</v>
      </c>
      <c r="T7" s="28">
        <v>59.96</v>
      </c>
      <c r="U7" s="28">
        <v>66</v>
      </c>
      <c r="V7" s="28">
        <v>65.760000000000005</v>
      </c>
      <c r="W7" s="28">
        <v>63.19</v>
      </c>
      <c r="X7" s="28">
        <v>55.8</v>
      </c>
      <c r="Y7" s="28">
        <v>51.53</v>
      </c>
      <c r="Z7" s="29"/>
      <c r="AA7" s="30">
        <v>55.196666666666665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998.05399999999997</v>
      </c>
      <c r="C17" s="67">
        <v>1012.6369999999999</v>
      </c>
      <c r="D17" s="67">
        <v>1022.641</v>
      </c>
      <c r="E17" s="67">
        <v>1022.645</v>
      </c>
      <c r="F17" s="67">
        <v>1023.634</v>
      </c>
      <c r="G17" s="67">
        <v>1020.636</v>
      </c>
      <c r="H17" s="67">
        <v>1005.393</v>
      </c>
      <c r="I17" s="67">
        <v>986.39099999999996</v>
      </c>
      <c r="J17" s="67">
        <v>958.16899999999998</v>
      </c>
      <c r="K17" s="67">
        <v>920.16800000000001</v>
      </c>
      <c r="L17" s="67">
        <v>822.38199999999995</v>
      </c>
      <c r="M17" s="67">
        <v>796.38</v>
      </c>
      <c r="N17" s="67">
        <v>784.05899999999997</v>
      </c>
      <c r="O17" s="67">
        <v>778.06700000000001</v>
      </c>
      <c r="P17" s="67">
        <v>836.06499999999994</v>
      </c>
      <c r="Q17" s="67">
        <v>836.55700000000002</v>
      </c>
      <c r="R17" s="67">
        <v>852.56400000000008</v>
      </c>
      <c r="S17" s="67">
        <v>921.96799999999996</v>
      </c>
      <c r="T17" s="67">
        <v>870.20799999999997</v>
      </c>
      <c r="U17" s="67">
        <v>872.21100000000001</v>
      </c>
      <c r="V17" s="67">
        <v>874.21799999999996</v>
      </c>
      <c r="W17" s="67">
        <v>900.21600000000001</v>
      </c>
      <c r="X17" s="67">
        <v>822.702</v>
      </c>
      <c r="Y17" s="67">
        <v>987.70100000000002</v>
      </c>
      <c r="Z17" s="68"/>
      <c r="AA17" s="69">
        <f>SUM(B17:Z17)</f>
        <v>21925.666000000001</v>
      </c>
    </row>
    <row r="18" spans="1:27" ht="24.95" customHeight="1" x14ac:dyDescent="0.2">
      <c r="A18" s="70" t="s">
        <v>13</v>
      </c>
      <c r="B18" s="71">
        <v>918.28899999999999</v>
      </c>
      <c r="C18" s="72">
        <v>892.36399999999992</v>
      </c>
      <c r="D18" s="72">
        <v>878.73200000000008</v>
      </c>
      <c r="E18" s="72">
        <v>882.68899999999985</v>
      </c>
      <c r="F18" s="72">
        <v>923.94899999999996</v>
      </c>
      <c r="G18" s="72">
        <v>1026.143</v>
      </c>
      <c r="H18" s="72">
        <v>1175.9200000000003</v>
      </c>
      <c r="I18" s="72">
        <v>1302.8770000000002</v>
      </c>
      <c r="J18" s="72">
        <v>1376.8169999999998</v>
      </c>
      <c r="K18" s="72">
        <v>1391.211</v>
      </c>
      <c r="L18" s="72">
        <v>1381.1609999999998</v>
      </c>
      <c r="M18" s="72">
        <v>1350.3999999999999</v>
      </c>
      <c r="N18" s="72">
        <v>1349.5280000000002</v>
      </c>
      <c r="O18" s="72">
        <v>1252.433</v>
      </c>
      <c r="P18" s="72">
        <v>1184.0350000000003</v>
      </c>
      <c r="Q18" s="72">
        <v>1144.2399999999998</v>
      </c>
      <c r="R18" s="72">
        <v>1100.348</v>
      </c>
      <c r="S18" s="72">
        <v>1097.4549999999999</v>
      </c>
      <c r="T18" s="72">
        <v>1145.8810000000001</v>
      </c>
      <c r="U18" s="72">
        <v>1183.3950000000002</v>
      </c>
      <c r="V18" s="72">
        <v>1135.9390000000001</v>
      </c>
      <c r="W18" s="72">
        <v>1039.925</v>
      </c>
      <c r="X18" s="72">
        <v>1005.155</v>
      </c>
      <c r="Y18" s="72">
        <v>924.94600000000003</v>
      </c>
      <c r="Z18" s="73"/>
      <c r="AA18" s="74">
        <f>SUM(B18:Z18)</f>
        <v>27063.831999999999</v>
      </c>
    </row>
    <row r="19" spans="1:27" ht="24.95" customHeight="1" x14ac:dyDescent="0.2">
      <c r="A19" s="70" t="s">
        <v>14</v>
      </c>
      <c r="B19" s="75">
        <v>2543.7960000000003</v>
      </c>
      <c r="C19" s="76">
        <v>2464.5530000000003</v>
      </c>
      <c r="D19" s="76">
        <v>2358.5339999999992</v>
      </c>
      <c r="E19" s="76">
        <v>2301.8509999999997</v>
      </c>
      <c r="F19" s="76">
        <v>2379.7660000000005</v>
      </c>
      <c r="G19" s="76">
        <v>2622.6720000000005</v>
      </c>
      <c r="H19" s="76">
        <v>2959.0270000000005</v>
      </c>
      <c r="I19" s="76">
        <v>3307.4029999999998</v>
      </c>
      <c r="J19" s="76">
        <v>3609.9420000000005</v>
      </c>
      <c r="K19" s="76">
        <v>3757.5359999999996</v>
      </c>
      <c r="L19" s="76">
        <v>3850.6880000000001</v>
      </c>
      <c r="M19" s="76">
        <v>3676.5639999999999</v>
      </c>
      <c r="N19" s="76">
        <v>3655.6550000000002</v>
      </c>
      <c r="O19" s="76">
        <v>3137.0309999999999</v>
      </c>
      <c r="P19" s="76">
        <v>2945.2170000000006</v>
      </c>
      <c r="Q19" s="76">
        <v>2932.2940000000003</v>
      </c>
      <c r="R19" s="76">
        <v>2843.6190000000001</v>
      </c>
      <c r="S19" s="76">
        <v>3057.5190000000002</v>
      </c>
      <c r="T19" s="76">
        <v>3608.5010000000002</v>
      </c>
      <c r="U19" s="76">
        <v>4211.7849999999999</v>
      </c>
      <c r="V19" s="76">
        <v>4106.0140000000001</v>
      </c>
      <c r="W19" s="76">
        <v>3586.0390000000002</v>
      </c>
      <c r="X19" s="76">
        <v>3354.1639999999998</v>
      </c>
      <c r="Y19" s="76">
        <v>2804.0609999999997</v>
      </c>
      <c r="Z19" s="73"/>
      <c r="AA19" s="74">
        <f>SUM(B19:Z19)</f>
        <v>76074.231000000014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100.5</v>
      </c>
      <c r="C21" s="72">
        <v>97.5</v>
      </c>
      <c r="D21" s="72">
        <v>95.5</v>
      </c>
      <c r="E21" s="72">
        <v>94.5</v>
      </c>
      <c r="F21" s="72">
        <v>99.5</v>
      </c>
      <c r="G21" s="72">
        <v>105.5</v>
      </c>
      <c r="H21" s="72">
        <v>111</v>
      </c>
      <c r="I21" s="72">
        <v>122</v>
      </c>
      <c r="J21" s="72">
        <v>120</v>
      </c>
      <c r="K21" s="72">
        <v>114.5</v>
      </c>
      <c r="L21" s="72">
        <v>109.5</v>
      </c>
      <c r="M21" s="72">
        <v>109.5</v>
      </c>
      <c r="N21" s="72">
        <v>113</v>
      </c>
      <c r="O21" s="72">
        <v>112</v>
      </c>
      <c r="P21" s="72">
        <v>113.5</v>
      </c>
      <c r="Q21" s="72">
        <v>119</v>
      </c>
      <c r="R21" s="72">
        <v>118.5</v>
      </c>
      <c r="S21" s="72">
        <v>127.5</v>
      </c>
      <c r="T21" s="72">
        <v>138</v>
      </c>
      <c r="U21" s="72">
        <v>148</v>
      </c>
      <c r="V21" s="72">
        <v>131.5</v>
      </c>
      <c r="W21" s="72">
        <v>117.5</v>
      </c>
      <c r="X21" s="72">
        <v>112.5</v>
      </c>
      <c r="Y21" s="72">
        <v>103.5</v>
      </c>
      <c r="Z21" s="72"/>
      <c r="AA21" s="74">
        <f>SUM(B21:Z21)</f>
        <v>2734</v>
      </c>
    </row>
    <row r="22" spans="1:27" ht="30" customHeight="1" thickBot="1" x14ac:dyDescent="0.25">
      <c r="A22" s="81" t="s">
        <v>17</v>
      </c>
      <c r="B22" s="82">
        <f t="shared" ref="B22:AA22" si="1">SUM(B17:B21)</f>
        <v>4560.6390000000001</v>
      </c>
      <c r="C22" s="83">
        <f t="shared" si="1"/>
        <v>4467.0540000000001</v>
      </c>
      <c r="D22" s="83">
        <f t="shared" si="1"/>
        <v>4355.4069999999992</v>
      </c>
      <c r="E22" s="83">
        <f t="shared" si="1"/>
        <v>4301.6849999999995</v>
      </c>
      <c r="F22" s="83">
        <f t="shared" si="1"/>
        <v>4426.8490000000002</v>
      </c>
      <c r="G22" s="83">
        <f t="shared" si="1"/>
        <v>4774.9510000000009</v>
      </c>
      <c r="H22" s="83">
        <f t="shared" si="1"/>
        <v>5251.34</v>
      </c>
      <c r="I22" s="83">
        <f t="shared" si="1"/>
        <v>5718.6710000000003</v>
      </c>
      <c r="J22" s="83">
        <f t="shared" si="1"/>
        <v>6064.9279999999999</v>
      </c>
      <c r="K22" s="83">
        <f t="shared" si="1"/>
        <v>6183.4149999999991</v>
      </c>
      <c r="L22" s="83">
        <f t="shared" si="1"/>
        <v>6163.7309999999998</v>
      </c>
      <c r="M22" s="83">
        <f t="shared" si="1"/>
        <v>5932.8439999999991</v>
      </c>
      <c r="N22" s="83">
        <f t="shared" si="1"/>
        <v>5902.2420000000002</v>
      </c>
      <c r="O22" s="83">
        <f t="shared" si="1"/>
        <v>5279.5309999999999</v>
      </c>
      <c r="P22" s="83">
        <f t="shared" si="1"/>
        <v>5078.8170000000009</v>
      </c>
      <c r="Q22" s="83">
        <f t="shared" si="1"/>
        <v>5032.0910000000003</v>
      </c>
      <c r="R22" s="83">
        <f t="shared" si="1"/>
        <v>4915.0309999999999</v>
      </c>
      <c r="S22" s="83">
        <f t="shared" si="1"/>
        <v>5204.442</v>
      </c>
      <c r="T22" s="83">
        <f t="shared" si="1"/>
        <v>5762.59</v>
      </c>
      <c r="U22" s="83">
        <f t="shared" si="1"/>
        <v>6415.3909999999996</v>
      </c>
      <c r="V22" s="83">
        <f t="shared" si="1"/>
        <v>6247.6710000000003</v>
      </c>
      <c r="W22" s="83">
        <f t="shared" si="1"/>
        <v>5643.68</v>
      </c>
      <c r="X22" s="83">
        <f t="shared" si="1"/>
        <v>5294.5209999999997</v>
      </c>
      <c r="Y22" s="83">
        <f t="shared" si="1"/>
        <v>4820.2079999999996</v>
      </c>
      <c r="Z22" s="84">
        <f t="shared" si="1"/>
        <v>0</v>
      </c>
      <c r="AA22" s="85">
        <f t="shared" si="1"/>
        <v>127797.72900000002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600.5</v>
      </c>
      <c r="C25" s="67">
        <v>597.5</v>
      </c>
      <c r="D25" s="67">
        <v>595.5</v>
      </c>
      <c r="E25" s="67">
        <v>594.5</v>
      </c>
      <c r="F25" s="67">
        <v>599.5</v>
      </c>
      <c r="G25" s="67">
        <v>605.5</v>
      </c>
      <c r="H25" s="67">
        <v>611</v>
      </c>
      <c r="I25" s="67">
        <v>622</v>
      </c>
      <c r="J25" s="67">
        <v>621</v>
      </c>
      <c r="K25" s="67">
        <v>615.5</v>
      </c>
      <c r="L25" s="67">
        <v>615.5</v>
      </c>
      <c r="M25" s="67">
        <v>642.5</v>
      </c>
      <c r="N25" s="67">
        <v>646</v>
      </c>
      <c r="O25" s="67">
        <v>655</v>
      </c>
      <c r="P25" s="67">
        <v>656.5</v>
      </c>
      <c r="Q25" s="67">
        <v>662</v>
      </c>
      <c r="R25" s="67">
        <v>642.5</v>
      </c>
      <c r="S25" s="67">
        <v>628.5</v>
      </c>
      <c r="T25" s="67">
        <v>639</v>
      </c>
      <c r="U25" s="67">
        <v>649</v>
      </c>
      <c r="V25" s="67">
        <v>631.5</v>
      </c>
      <c r="W25" s="67">
        <v>617.5</v>
      </c>
      <c r="X25" s="67">
        <v>612.5</v>
      </c>
      <c r="Y25" s="67">
        <v>603.5</v>
      </c>
      <c r="Z25" s="68"/>
      <c r="AA25" s="69">
        <f>SUM(B25:Z25)</f>
        <v>14964</v>
      </c>
    </row>
    <row r="26" spans="1:27" ht="24.95" customHeight="1" x14ac:dyDescent="0.2">
      <c r="A26" s="70" t="s">
        <v>20</v>
      </c>
      <c r="B26" s="71">
        <v>4080.1390000000001</v>
      </c>
      <c r="C26" s="72">
        <v>3933.5540000000001</v>
      </c>
      <c r="D26" s="72">
        <v>3764.9070000000002</v>
      </c>
      <c r="E26" s="72">
        <v>3737.1849999999999</v>
      </c>
      <c r="F26" s="72">
        <v>3849.8490000000002</v>
      </c>
      <c r="G26" s="72">
        <v>4201.451</v>
      </c>
      <c r="H26" s="72">
        <v>4666.34</v>
      </c>
      <c r="I26" s="72">
        <v>5156.6710000000003</v>
      </c>
      <c r="J26" s="72">
        <v>5527.9279999999999</v>
      </c>
      <c r="K26" s="72">
        <v>5652.915</v>
      </c>
      <c r="L26" s="72">
        <v>5662.2309999999998</v>
      </c>
      <c r="M26" s="72">
        <v>5456.3440000000001</v>
      </c>
      <c r="N26" s="72">
        <v>5488.2420000000002</v>
      </c>
      <c r="O26" s="72">
        <v>4926.5309999999999</v>
      </c>
      <c r="P26" s="72">
        <v>4753.8919999999998</v>
      </c>
      <c r="Q26" s="72">
        <v>4548.6040000000003</v>
      </c>
      <c r="R26" s="72">
        <v>4393.5309999999999</v>
      </c>
      <c r="S26" s="72">
        <v>4618.942</v>
      </c>
      <c r="T26" s="72">
        <v>5163.59</v>
      </c>
      <c r="U26" s="72">
        <v>5824.3909999999996</v>
      </c>
      <c r="V26" s="72">
        <v>5674.1710000000003</v>
      </c>
      <c r="W26" s="72">
        <v>5110.18</v>
      </c>
      <c r="X26" s="72">
        <v>4838.0209999999997</v>
      </c>
      <c r="Y26" s="72">
        <v>4396.7079999999996</v>
      </c>
      <c r="Z26" s="73"/>
      <c r="AA26" s="74">
        <f>SUM(B26:Z26)</f>
        <v>115426.31700000001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4680.6390000000001</v>
      </c>
      <c r="C28" s="57">
        <f t="shared" si="2"/>
        <v>4531.0540000000001</v>
      </c>
      <c r="D28" s="57">
        <f t="shared" si="2"/>
        <v>4360.4070000000002</v>
      </c>
      <c r="E28" s="57">
        <f t="shared" si="2"/>
        <v>4331.6849999999995</v>
      </c>
      <c r="F28" s="57">
        <f t="shared" si="2"/>
        <v>4449.3490000000002</v>
      </c>
      <c r="G28" s="57">
        <f t="shared" si="2"/>
        <v>4806.951</v>
      </c>
      <c r="H28" s="57">
        <f t="shared" si="2"/>
        <v>5277.34</v>
      </c>
      <c r="I28" s="57">
        <f t="shared" si="2"/>
        <v>5778.6710000000003</v>
      </c>
      <c r="J28" s="57">
        <f t="shared" si="2"/>
        <v>6148.9279999999999</v>
      </c>
      <c r="K28" s="57">
        <f t="shared" si="2"/>
        <v>6268.415</v>
      </c>
      <c r="L28" s="57">
        <f t="shared" si="2"/>
        <v>6277.7309999999998</v>
      </c>
      <c r="M28" s="57">
        <f t="shared" si="2"/>
        <v>6098.8440000000001</v>
      </c>
      <c r="N28" s="57">
        <f t="shared" si="2"/>
        <v>6134.2420000000002</v>
      </c>
      <c r="O28" s="57">
        <f t="shared" si="2"/>
        <v>5581.5309999999999</v>
      </c>
      <c r="P28" s="57">
        <f t="shared" si="2"/>
        <v>5410.3919999999998</v>
      </c>
      <c r="Q28" s="57">
        <f t="shared" si="2"/>
        <v>5210.6040000000003</v>
      </c>
      <c r="R28" s="57">
        <f t="shared" si="2"/>
        <v>5036.0309999999999</v>
      </c>
      <c r="S28" s="57">
        <f t="shared" si="2"/>
        <v>5247.442</v>
      </c>
      <c r="T28" s="57">
        <f t="shared" si="2"/>
        <v>5802.59</v>
      </c>
      <c r="U28" s="57">
        <f t="shared" si="2"/>
        <v>6473.3909999999996</v>
      </c>
      <c r="V28" s="57">
        <f t="shared" si="2"/>
        <v>6305.6710000000003</v>
      </c>
      <c r="W28" s="57">
        <f t="shared" si="2"/>
        <v>5727.68</v>
      </c>
      <c r="X28" s="57">
        <f t="shared" si="2"/>
        <v>5450.5209999999997</v>
      </c>
      <c r="Y28" s="57">
        <f t="shared" si="2"/>
        <v>5000.2079999999996</v>
      </c>
      <c r="Z28" s="58">
        <f t="shared" si="2"/>
        <v>0</v>
      </c>
      <c r="AA28" s="59">
        <f t="shared" si="2"/>
        <v>130390.31700000001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71</v>
      </c>
      <c r="C31" s="90">
        <v>28</v>
      </c>
      <c r="D31" s="90"/>
      <c r="E31" s="90">
        <v>25</v>
      </c>
      <c r="F31" s="90">
        <v>22.5</v>
      </c>
      <c r="G31" s="90">
        <v>25</v>
      </c>
      <c r="H31" s="90"/>
      <c r="I31" s="90"/>
      <c r="J31" s="90"/>
      <c r="K31" s="90"/>
      <c r="L31" s="90">
        <v>25</v>
      </c>
      <c r="M31" s="90">
        <v>77</v>
      </c>
      <c r="N31" s="90">
        <v>134</v>
      </c>
      <c r="O31" s="90">
        <v>118</v>
      </c>
      <c r="P31" s="90">
        <v>118</v>
      </c>
      <c r="Q31" s="90">
        <v>98</v>
      </c>
      <c r="R31" s="90">
        <v>98</v>
      </c>
      <c r="S31" s="90">
        <v>25</v>
      </c>
      <c r="T31" s="90"/>
      <c r="U31" s="90"/>
      <c r="V31" s="90"/>
      <c r="W31" s="90">
        <v>8</v>
      </c>
      <c r="X31" s="90">
        <v>90</v>
      </c>
      <c r="Y31" s="90">
        <v>86</v>
      </c>
      <c r="Z31" s="91"/>
      <c r="AA31" s="69">
        <f t="shared" ref="AA31:AA36" si="3">SUM(B31:Z31)</f>
        <v>1048.5</v>
      </c>
    </row>
    <row r="32" spans="1:27" ht="24.95" customHeight="1" x14ac:dyDescent="0.2">
      <c r="A32" s="92" t="s">
        <v>37</v>
      </c>
      <c r="B32" s="93">
        <v>44</v>
      </c>
      <c r="C32" s="94">
        <v>36</v>
      </c>
      <c r="D32" s="94"/>
      <c r="E32" s="94"/>
      <c r="F32" s="94"/>
      <c r="G32" s="94">
        <v>7</v>
      </c>
      <c r="H32" s="94">
        <v>26</v>
      </c>
      <c r="I32" s="94">
        <v>60</v>
      </c>
      <c r="J32" s="94">
        <v>84</v>
      </c>
      <c r="K32" s="94">
        <v>85</v>
      </c>
      <c r="L32" s="94">
        <v>89</v>
      </c>
      <c r="M32" s="94">
        <v>85</v>
      </c>
      <c r="N32" s="94">
        <v>84</v>
      </c>
      <c r="O32" s="94">
        <v>95</v>
      </c>
      <c r="P32" s="94">
        <v>75</v>
      </c>
      <c r="Q32" s="94">
        <v>49</v>
      </c>
      <c r="R32" s="94">
        <v>23</v>
      </c>
      <c r="S32" s="94">
        <v>18</v>
      </c>
      <c r="T32" s="94">
        <v>40</v>
      </c>
      <c r="U32" s="94">
        <v>58</v>
      </c>
      <c r="V32" s="94">
        <v>58</v>
      </c>
      <c r="W32" s="94">
        <v>76</v>
      </c>
      <c r="X32" s="94">
        <v>66</v>
      </c>
      <c r="Y32" s="94">
        <v>94</v>
      </c>
      <c r="Z32" s="95"/>
      <c r="AA32" s="74">
        <f t="shared" si="3"/>
        <v>1252</v>
      </c>
    </row>
    <row r="33" spans="1:27" ht="24.95" customHeight="1" x14ac:dyDescent="0.2">
      <c r="A33" s="92" t="s">
        <v>38</v>
      </c>
      <c r="B33" s="93">
        <v>5</v>
      </c>
      <c r="C33" s="94"/>
      <c r="D33" s="94">
        <v>5</v>
      </c>
      <c r="E33" s="94">
        <v>5</v>
      </c>
      <c r="F33" s="94"/>
      <c r="G33" s="94"/>
      <c r="H33" s="94"/>
      <c r="I33" s="94"/>
      <c r="J33" s="94"/>
      <c r="K33" s="94"/>
      <c r="L33" s="94"/>
      <c r="M33" s="94">
        <v>4</v>
      </c>
      <c r="N33" s="94">
        <v>14</v>
      </c>
      <c r="O33" s="94">
        <v>89</v>
      </c>
      <c r="P33" s="94">
        <v>89</v>
      </c>
      <c r="Q33" s="94">
        <v>31.512999999999998</v>
      </c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242.51300000000001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>
        <v>49.575000000000003</v>
      </c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49.575000000000003</v>
      </c>
    </row>
    <row r="35" spans="1:27" ht="24.95" customHeight="1" x14ac:dyDescent="0.2">
      <c r="A35" s="92" t="s">
        <v>40</v>
      </c>
      <c r="B35" s="93"/>
      <c r="C35" s="94"/>
      <c r="D35" s="94"/>
      <c r="E35" s="94">
        <v>63.2</v>
      </c>
      <c r="F35" s="94">
        <v>100.4</v>
      </c>
      <c r="G35" s="94"/>
      <c r="H35" s="94">
        <v>104.8</v>
      </c>
      <c r="I35" s="94">
        <v>407.5</v>
      </c>
      <c r="J35" s="94">
        <v>493.9</v>
      </c>
      <c r="K35" s="94">
        <v>452.8</v>
      </c>
      <c r="L35" s="94">
        <v>304.39999999999998</v>
      </c>
      <c r="M35" s="94">
        <v>119.2</v>
      </c>
      <c r="N35" s="94">
        <v>180.4</v>
      </c>
      <c r="O35" s="94">
        <v>500</v>
      </c>
      <c r="P35" s="94">
        <v>500</v>
      </c>
      <c r="Q35" s="94">
        <v>500</v>
      </c>
      <c r="R35" s="94">
        <v>500</v>
      </c>
      <c r="S35" s="94">
        <v>485.5</v>
      </c>
      <c r="T35" s="94">
        <v>433.9</v>
      </c>
      <c r="U35" s="94">
        <v>500</v>
      </c>
      <c r="V35" s="94">
        <v>355.7</v>
      </c>
      <c r="W35" s="94">
        <v>221.8</v>
      </c>
      <c r="X35" s="94"/>
      <c r="Y35" s="94"/>
      <c r="Z35" s="95"/>
      <c r="AA35" s="74">
        <f t="shared" si="3"/>
        <v>6223.5</v>
      </c>
    </row>
    <row r="36" spans="1:27" ht="30" customHeight="1" thickBot="1" x14ac:dyDescent="0.25">
      <c r="A36" s="81" t="s">
        <v>41</v>
      </c>
      <c r="B36" s="82">
        <f>SUM(B31:B35)</f>
        <v>120</v>
      </c>
      <c r="C36" s="83">
        <f t="shared" ref="C36:Z36" si="4">SUM(C31:C35)</f>
        <v>64</v>
      </c>
      <c r="D36" s="83">
        <f t="shared" si="4"/>
        <v>5</v>
      </c>
      <c r="E36" s="83">
        <f t="shared" si="4"/>
        <v>93.2</v>
      </c>
      <c r="F36" s="83">
        <f t="shared" si="4"/>
        <v>122.9</v>
      </c>
      <c r="G36" s="83">
        <f t="shared" si="4"/>
        <v>32</v>
      </c>
      <c r="H36" s="83">
        <f t="shared" si="4"/>
        <v>130.80000000000001</v>
      </c>
      <c r="I36" s="83">
        <f t="shared" si="4"/>
        <v>467.5</v>
      </c>
      <c r="J36" s="83">
        <f t="shared" si="4"/>
        <v>577.9</v>
      </c>
      <c r="K36" s="83">
        <f t="shared" si="4"/>
        <v>537.79999999999995</v>
      </c>
      <c r="L36" s="83">
        <f t="shared" si="4"/>
        <v>418.4</v>
      </c>
      <c r="M36" s="83">
        <f t="shared" si="4"/>
        <v>285.2</v>
      </c>
      <c r="N36" s="83">
        <f t="shared" si="4"/>
        <v>412.4</v>
      </c>
      <c r="O36" s="83">
        <f t="shared" si="4"/>
        <v>802</v>
      </c>
      <c r="P36" s="83">
        <f t="shared" si="4"/>
        <v>831.57500000000005</v>
      </c>
      <c r="Q36" s="83">
        <f t="shared" si="4"/>
        <v>678.51300000000003</v>
      </c>
      <c r="R36" s="83">
        <f t="shared" si="4"/>
        <v>621</v>
      </c>
      <c r="S36" s="83">
        <f t="shared" si="4"/>
        <v>528.5</v>
      </c>
      <c r="T36" s="83">
        <f t="shared" si="4"/>
        <v>473.9</v>
      </c>
      <c r="U36" s="83">
        <f t="shared" si="4"/>
        <v>558</v>
      </c>
      <c r="V36" s="83">
        <f t="shared" si="4"/>
        <v>413.7</v>
      </c>
      <c r="W36" s="83">
        <f t="shared" si="4"/>
        <v>305.8</v>
      </c>
      <c r="X36" s="83">
        <f t="shared" si="4"/>
        <v>156</v>
      </c>
      <c r="Y36" s="83">
        <f t="shared" si="4"/>
        <v>180</v>
      </c>
      <c r="Z36" s="84">
        <f t="shared" si="4"/>
        <v>0</v>
      </c>
      <c r="AA36" s="85">
        <f t="shared" si="3"/>
        <v>8816.0879999999997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>
        <v>63.2</v>
      </c>
      <c r="F43" s="94">
        <v>100.4</v>
      </c>
      <c r="G43" s="94"/>
      <c r="H43" s="94">
        <v>104.8</v>
      </c>
      <c r="I43" s="94">
        <v>407.5</v>
      </c>
      <c r="J43" s="94">
        <v>493.9</v>
      </c>
      <c r="K43" s="94">
        <v>452.8</v>
      </c>
      <c r="L43" s="94">
        <v>304.39999999999998</v>
      </c>
      <c r="M43" s="94">
        <v>119.2</v>
      </c>
      <c r="N43" s="94">
        <v>180.4</v>
      </c>
      <c r="O43" s="94">
        <v>500</v>
      </c>
      <c r="P43" s="94">
        <v>500</v>
      </c>
      <c r="Q43" s="94">
        <v>500</v>
      </c>
      <c r="R43" s="94">
        <v>500</v>
      </c>
      <c r="S43" s="94">
        <v>485.5</v>
      </c>
      <c r="T43" s="94">
        <v>433.9</v>
      </c>
      <c r="U43" s="94">
        <v>500</v>
      </c>
      <c r="V43" s="94">
        <v>355.7</v>
      </c>
      <c r="W43" s="94">
        <v>221.8</v>
      </c>
      <c r="X43" s="94"/>
      <c r="Y43" s="94"/>
      <c r="Z43" s="95"/>
      <c r="AA43" s="74">
        <f t="shared" si="5"/>
        <v>6223.5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63.2</v>
      </c>
      <c r="F44" s="83">
        <f t="shared" si="6"/>
        <v>100.4</v>
      </c>
      <c r="G44" s="83">
        <f t="shared" si="6"/>
        <v>0</v>
      </c>
      <c r="H44" s="83">
        <f t="shared" si="6"/>
        <v>104.8</v>
      </c>
      <c r="I44" s="83">
        <f t="shared" si="6"/>
        <v>407.5</v>
      </c>
      <c r="J44" s="83">
        <f t="shared" si="6"/>
        <v>493.9</v>
      </c>
      <c r="K44" s="83">
        <f t="shared" si="6"/>
        <v>452.8</v>
      </c>
      <c r="L44" s="83">
        <f t="shared" si="6"/>
        <v>304.39999999999998</v>
      </c>
      <c r="M44" s="83">
        <f t="shared" si="6"/>
        <v>119.2</v>
      </c>
      <c r="N44" s="83">
        <f t="shared" si="6"/>
        <v>180.4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485.5</v>
      </c>
      <c r="T44" s="83">
        <f t="shared" si="6"/>
        <v>433.9</v>
      </c>
      <c r="U44" s="83">
        <f t="shared" si="6"/>
        <v>500</v>
      </c>
      <c r="V44" s="83">
        <f t="shared" si="6"/>
        <v>355.7</v>
      </c>
      <c r="W44" s="83">
        <f t="shared" si="6"/>
        <v>221.8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6223.5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4680.6390000000001</v>
      </c>
      <c r="C47" s="83">
        <f t="shared" ref="C47:Z47" si="8">SUM(C10:C13)+C22+C36</f>
        <v>4531.0540000000001</v>
      </c>
      <c r="D47" s="83">
        <f t="shared" si="8"/>
        <v>4360.4069999999992</v>
      </c>
      <c r="E47" s="83">
        <f t="shared" si="8"/>
        <v>4394.8849999999993</v>
      </c>
      <c r="F47" s="83">
        <f t="shared" si="8"/>
        <v>4549.7489999999998</v>
      </c>
      <c r="G47" s="83">
        <f t="shared" si="8"/>
        <v>4806.9510000000009</v>
      </c>
      <c r="H47" s="83">
        <f t="shared" si="8"/>
        <v>5382.14</v>
      </c>
      <c r="I47" s="83">
        <f t="shared" si="8"/>
        <v>6186.1710000000003</v>
      </c>
      <c r="J47" s="83">
        <f t="shared" si="8"/>
        <v>6642.8279999999995</v>
      </c>
      <c r="K47" s="83">
        <f t="shared" si="8"/>
        <v>6721.2149999999992</v>
      </c>
      <c r="L47" s="83">
        <f t="shared" si="8"/>
        <v>6582.1309999999994</v>
      </c>
      <c r="M47" s="83">
        <f t="shared" si="8"/>
        <v>6218.043999999999</v>
      </c>
      <c r="N47" s="83">
        <f t="shared" si="8"/>
        <v>6314.6419999999998</v>
      </c>
      <c r="O47" s="83">
        <f t="shared" si="8"/>
        <v>6081.5309999999999</v>
      </c>
      <c r="P47" s="83">
        <f t="shared" si="8"/>
        <v>5910.3920000000007</v>
      </c>
      <c r="Q47" s="83">
        <f t="shared" si="8"/>
        <v>5710.6040000000003</v>
      </c>
      <c r="R47" s="83">
        <f t="shared" si="8"/>
        <v>5536.0309999999999</v>
      </c>
      <c r="S47" s="83">
        <f t="shared" si="8"/>
        <v>5732.942</v>
      </c>
      <c r="T47" s="83">
        <f t="shared" si="8"/>
        <v>6236.49</v>
      </c>
      <c r="U47" s="83">
        <f t="shared" si="8"/>
        <v>6973.3909999999996</v>
      </c>
      <c r="V47" s="83">
        <f t="shared" si="8"/>
        <v>6661.3710000000001</v>
      </c>
      <c r="W47" s="83">
        <f t="shared" si="8"/>
        <v>5949.4800000000005</v>
      </c>
      <c r="X47" s="83">
        <f t="shared" si="8"/>
        <v>5450.5209999999997</v>
      </c>
      <c r="Y47" s="83">
        <f t="shared" si="8"/>
        <v>5000.2079999999996</v>
      </c>
      <c r="Z47" s="84">
        <f t="shared" si="8"/>
        <v>0</v>
      </c>
      <c r="AA47" s="100">
        <f>SUM(B47:Z47)</f>
        <v>136613.81700000004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-442.6</v>
      </c>
      <c r="C4" s="18">
        <v>-291.10000000000002</v>
      </c>
      <c r="D4" s="18">
        <v>-35.9</v>
      </c>
      <c r="E4" s="18">
        <v>63.2</v>
      </c>
      <c r="F4" s="18">
        <v>100.4</v>
      </c>
      <c r="G4" s="18">
        <v>-107.7</v>
      </c>
      <c r="H4" s="18">
        <v>104.8</v>
      </c>
      <c r="I4" s="18">
        <v>407.5</v>
      </c>
      <c r="J4" s="18">
        <v>493.9</v>
      </c>
      <c r="K4" s="18">
        <v>452.8</v>
      </c>
      <c r="L4" s="18">
        <v>304.39999999999998</v>
      </c>
      <c r="M4" s="18">
        <v>119.2</v>
      </c>
      <c r="N4" s="18">
        <v>180.4</v>
      </c>
      <c r="O4" s="18">
        <v>500</v>
      </c>
      <c r="P4" s="18">
        <v>500</v>
      </c>
      <c r="Q4" s="18">
        <v>500</v>
      </c>
      <c r="R4" s="18">
        <v>500</v>
      </c>
      <c r="S4" s="18">
        <v>485.5</v>
      </c>
      <c r="T4" s="18">
        <v>433.9</v>
      </c>
      <c r="U4" s="18">
        <v>500</v>
      </c>
      <c r="V4" s="18">
        <v>355.7</v>
      </c>
      <c r="W4" s="18">
        <v>221.8</v>
      </c>
      <c r="X4" s="18">
        <v>-193.5</v>
      </c>
      <c r="Y4" s="18">
        <v>-246.4</v>
      </c>
      <c r="Z4" s="19"/>
      <c r="AA4" s="107">
        <f>SUM(B4:Z4)</f>
        <v>4906.3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57.6</v>
      </c>
      <c r="C7" s="113">
        <v>55.31</v>
      </c>
      <c r="D7" s="113">
        <v>54.6</v>
      </c>
      <c r="E7" s="113">
        <v>55.1</v>
      </c>
      <c r="F7" s="113">
        <v>55.31</v>
      </c>
      <c r="G7" s="113">
        <v>56.4</v>
      </c>
      <c r="H7" s="113">
        <v>65.760000000000005</v>
      </c>
      <c r="I7" s="113">
        <v>66.37</v>
      </c>
      <c r="J7" s="113">
        <v>74.25</v>
      </c>
      <c r="K7" s="113">
        <v>65.760000000000005</v>
      </c>
      <c r="L7" s="113">
        <v>60</v>
      </c>
      <c r="M7" s="113">
        <v>54.08</v>
      </c>
      <c r="N7" s="113">
        <v>46.13</v>
      </c>
      <c r="O7" s="113">
        <v>35.1</v>
      </c>
      <c r="P7" s="113">
        <v>28.99</v>
      </c>
      <c r="Q7" s="113">
        <v>36.17</v>
      </c>
      <c r="R7" s="113">
        <v>40.99</v>
      </c>
      <c r="S7" s="113">
        <v>54.56</v>
      </c>
      <c r="T7" s="113">
        <v>59.96</v>
      </c>
      <c r="U7" s="113">
        <v>66</v>
      </c>
      <c r="V7" s="113">
        <v>65.760000000000005</v>
      </c>
      <c r="W7" s="113">
        <v>63.19</v>
      </c>
      <c r="X7" s="113">
        <v>55.8</v>
      </c>
      <c r="Y7" s="113">
        <v>51.53</v>
      </c>
      <c r="Z7" s="114"/>
      <c r="AA7" s="115">
        <v>55.196666666666665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>
        <v>442.6</v>
      </c>
      <c r="C15" s="129">
        <v>291.10000000000002</v>
      </c>
      <c r="D15" s="129">
        <v>35.9</v>
      </c>
      <c r="E15" s="129"/>
      <c r="F15" s="129"/>
      <c r="G15" s="129">
        <v>107.7</v>
      </c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>
        <v>193.5</v>
      </c>
      <c r="Y15" s="129">
        <v>246.4</v>
      </c>
      <c r="Z15" s="127"/>
      <c r="AA15" s="128">
        <f t="shared" si="0"/>
        <v>1317.2000000000003</v>
      </c>
    </row>
    <row r="16" spans="1:27" ht="30" customHeight="1" thickBot="1" x14ac:dyDescent="0.25">
      <c r="A16" s="81" t="s">
        <v>46</v>
      </c>
      <c r="B16" s="130">
        <f>IF(LEN(B$2)&gt;0,SUM(B11:B15),"")</f>
        <v>442.6</v>
      </c>
      <c r="C16" s="131">
        <f t="shared" ref="C16:Z16" si="1">IF(LEN(C$2)&gt;0,SUM(C11:C15),"")</f>
        <v>291.10000000000002</v>
      </c>
      <c r="D16" s="131">
        <f t="shared" si="1"/>
        <v>35.9</v>
      </c>
      <c r="E16" s="131">
        <f t="shared" si="1"/>
        <v>0</v>
      </c>
      <c r="F16" s="131">
        <f t="shared" si="1"/>
        <v>0</v>
      </c>
      <c r="G16" s="131">
        <f t="shared" si="1"/>
        <v>107.7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193.5</v>
      </c>
      <c r="Y16" s="131">
        <f t="shared" si="1"/>
        <v>246.4</v>
      </c>
      <c r="Z16" s="132" t="str">
        <f t="shared" si="1"/>
        <v/>
      </c>
      <c r="AA16" s="85">
        <f t="shared" si="0"/>
        <v>1317.2000000000003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>
        <v>63.2</v>
      </c>
      <c r="F23" s="129">
        <v>100.4</v>
      </c>
      <c r="G23" s="129"/>
      <c r="H23" s="129">
        <v>104.8</v>
      </c>
      <c r="I23" s="129">
        <v>407.5</v>
      </c>
      <c r="J23" s="129">
        <v>493.9</v>
      </c>
      <c r="K23" s="129">
        <v>452.8</v>
      </c>
      <c r="L23" s="129">
        <v>304.39999999999998</v>
      </c>
      <c r="M23" s="129">
        <v>119.2</v>
      </c>
      <c r="N23" s="129">
        <v>180.4</v>
      </c>
      <c r="O23" s="129">
        <v>500</v>
      </c>
      <c r="P23" s="129">
        <v>500</v>
      </c>
      <c r="Q23" s="129">
        <v>500</v>
      </c>
      <c r="R23" s="129">
        <v>500</v>
      </c>
      <c r="S23" s="129">
        <v>485.5</v>
      </c>
      <c r="T23" s="129">
        <v>433.9</v>
      </c>
      <c r="U23" s="129">
        <v>500</v>
      </c>
      <c r="V23" s="125">
        <v>355.7</v>
      </c>
      <c r="W23" s="129">
        <v>221.8</v>
      </c>
      <c r="X23" s="129"/>
      <c r="Y23" s="129"/>
      <c r="Z23" s="127"/>
      <c r="AA23" s="128">
        <f t="shared" si="2"/>
        <v>6223.5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63.2</v>
      </c>
      <c r="F24" s="131">
        <f t="shared" si="3"/>
        <v>100.4</v>
      </c>
      <c r="G24" s="131">
        <f t="shared" si="3"/>
        <v>0</v>
      </c>
      <c r="H24" s="131">
        <f t="shared" si="3"/>
        <v>104.8</v>
      </c>
      <c r="I24" s="131">
        <f t="shared" si="3"/>
        <v>407.5</v>
      </c>
      <c r="J24" s="131">
        <f t="shared" si="3"/>
        <v>493.9</v>
      </c>
      <c r="K24" s="131">
        <f t="shared" si="3"/>
        <v>452.8</v>
      </c>
      <c r="L24" s="131">
        <f t="shared" si="3"/>
        <v>304.39999999999998</v>
      </c>
      <c r="M24" s="131">
        <f t="shared" si="3"/>
        <v>119.2</v>
      </c>
      <c r="N24" s="131">
        <f t="shared" si="3"/>
        <v>180.4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500</v>
      </c>
      <c r="S24" s="131">
        <f t="shared" si="3"/>
        <v>485.5</v>
      </c>
      <c r="T24" s="131">
        <f t="shared" si="3"/>
        <v>433.9</v>
      </c>
      <c r="U24" s="131">
        <f t="shared" si="3"/>
        <v>500</v>
      </c>
      <c r="V24" s="131">
        <f t="shared" si="3"/>
        <v>355.7</v>
      </c>
      <c r="W24" s="131">
        <f t="shared" si="3"/>
        <v>221.8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6223.5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2021-04-01T11:17:38Z</dcterms:created>
  <dcterms:modified xsi:type="dcterms:W3CDTF">2021-04-01T11:17:38Z</dcterms:modified>
</cp:coreProperties>
</file>