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[1]SPOT_Orders_OverView_01!$A$48:$A$84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<sst xmlns="http://schemas.openxmlformats.org/spreadsheetml/2006/main" count="109" uniqueCount="49">
  <si>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31/03/2021 14:18:29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</si>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</sst>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659</c:v>
                </c:pt>
                <c:pt idx="1">
                  <c:v>659</c:v>
                </c:pt>
                <c:pt idx="2">
                  <c:v>659</c:v>
                </c:pt>
                <c:pt idx="3">
                  <c:v>659</c:v>
                </c:pt>
                <c:pt idx="4">
                  <c:v>659</c:v>
                </c:pt>
                <c:pt idx="5">
                  <c:v>659</c:v>
                </c:pt>
                <c:pt idx="6">
                  <c:v>659</c:v>
                </c:pt>
                <c:pt idx="7">
                  <c:v>659</c:v>
                </c:pt>
                <c:pt idx="8">
                  <c:v>659</c:v>
                </c:pt>
                <c:pt idx="9">
                  <c:v>659</c:v>
                </c:pt>
                <c:pt idx="10">
                  <c:v>659</c:v>
                </c:pt>
                <c:pt idx="11">
                  <c:v>659</c:v>
                </c:pt>
                <c:pt idx="12">
                  <c:v>659</c:v>
                </c:pt>
                <c:pt idx="13">
                  <c:v>659</c:v>
                </c:pt>
                <c:pt idx="14">
                  <c:v>659</c:v>
                </c:pt>
                <c:pt idx="15">
                  <c:v>659</c:v>
                </c:pt>
                <c:pt idx="16">
                  <c:v>659</c:v>
                </c:pt>
                <c:pt idx="17">
                  <c:v>659</c:v>
                </c:pt>
                <c:pt idx="18">
                  <c:v>659</c:v>
                </c:pt>
                <c:pt idx="19">
                  <c:v>659</c:v>
                </c:pt>
                <c:pt idx="20">
                  <c:v>659</c:v>
                </c:pt>
                <c:pt idx="21">
                  <c:v>659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1625.9</c:v>
                </c:pt>
                <c:pt idx="1">
                  <c:v>1432.9</c:v>
                </c:pt>
                <c:pt idx="2">
                  <c:v>1432.9</c:v>
                </c:pt>
                <c:pt idx="3">
                  <c:v>1432.9</c:v>
                </c:pt>
                <c:pt idx="4">
                  <c:v>1432.9</c:v>
                </c:pt>
                <c:pt idx="5">
                  <c:v>1486.453</c:v>
                </c:pt>
                <c:pt idx="6">
                  <c:v>1556.6860000000001</c:v>
                </c:pt>
                <c:pt idx="7">
                  <c:v>1865.9</c:v>
                </c:pt>
                <c:pt idx="8">
                  <c:v>1860.808</c:v>
                </c:pt>
                <c:pt idx="9">
                  <c:v>1730.9680000000001</c:v>
                </c:pt>
                <c:pt idx="10">
                  <c:v>1500.222</c:v>
                </c:pt>
                <c:pt idx="11">
                  <c:v>1299.9000000000001</c:v>
                </c:pt>
                <c:pt idx="12">
                  <c:v>1439.9</c:v>
                </c:pt>
                <c:pt idx="13">
                  <c:v>1439.9</c:v>
                </c:pt>
                <c:pt idx="14">
                  <c:v>1439.9</c:v>
                </c:pt>
                <c:pt idx="15">
                  <c:v>1529.9</c:v>
                </c:pt>
                <c:pt idx="16">
                  <c:v>1692.9</c:v>
                </c:pt>
                <c:pt idx="17">
                  <c:v>1882.9</c:v>
                </c:pt>
                <c:pt idx="18">
                  <c:v>2467.232</c:v>
                </c:pt>
                <c:pt idx="19">
                  <c:v>2688.1219999999998</c:v>
                </c:pt>
                <c:pt idx="20">
                  <c:v>2688.1219999999998</c:v>
                </c:pt>
                <c:pt idx="21">
                  <c:v>2583.183</c:v>
                </c:pt>
                <c:pt idx="22">
                  <c:v>2195.1480000000001</c:v>
                </c:pt>
                <c:pt idx="23">
                  <c:v>1969.1219999999998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420.11900000000003</c:v>
                </c:pt>
                <c:pt idx="1">
                  <c:v>499.608</c:v>
                </c:pt>
                <c:pt idx="2">
                  <c:v>457.37</c:v>
                </c:pt>
                <c:pt idx="3">
                  <c:v>469.05899999999997</c:v>
                </c:pt>
                <c:pt idx="4">
                  <c:v>609.91399999999999</c:v>
                </c:pt>
                <c:pt idx="5">
                  <c:v>674</c:v>
                </c:pt>
                <c:pt idx="6">
                  <c:v>805</c:v>
                </c:pt>
                <c:pt idx="7">
                  <c:v>1019.842</c:v>
                </c:pt>
                <c:pt idx="8">
                  <c:v>1037</c:v>
                </c:pt>
                <c:pt idx="9">
                  <c:v>1016</c:v>
                </c:pt>
                <c:pt idx="10">
                  <c:v>881</c:v>
                </c:pt>
                <c:pt idx="11">
                  <c:v>842</c:v>
                </c:pt>
                <c:pt idx="12">
                  <c:v>721.20500000000004</c:v>
                </c:pt>
                <c:pt idx="13">
                  <c:v>577.06100000000004</c:v>
                </c:pt>
                <c:pt idx="14">
                  <c:v>534.952</c:v>
                </c:pt>
                <c:pt idx="15">
                  <c:v>638</c:v>
                </c:pt>
                <c:pt idx="16">
                  <c:v>768.77600000000007</c:v>
                </c:pt>
                <c:pt idx="17">
                  <c:v>1114</c:v>
                </c:pt>
                <c:pt idx="18">
                  <c:v>1307</c:v>
                </c:pt>
                <c:pt idx="19">
                  <c:v>1546.6</c:v>
                </c:pt>
                <c:pt idx="20">
                  <c:v>1559.7</c:v>
                </c:pt>
                <c:pt idx="21">
                  <c:v>1409.7</c:v>
                </c:pt>
                <c:pt idx="22">
                  <c:v>1684</c:v>
                </c:pt>
                <c:pt idx="23">
                  <c:v>1596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2407.096</c:v>
                </c:pt>
                <c:pt idx="1">
                  <c:v>2342.1950000000002</c:v>
                </c:pt>
                <c:pt idx="2">
                  <c:v>2304.4250000000002</c:v>
                </c:pt>
                <c:pt idx="3">
                  <c:v>2262.3489999999997</c:v>
                </c:pt>
                <c:pt idx="4">
                  <c:v>2197.6740000000004</c:v>
                </c:pt>
                <c:pt idx="5">
                  <c:v>2100.6399999999994</c:v>
                </c:pt>
                <c:pt idx="6">
                  <c:v>2014.2229999999997</c:v>
                </c:pt>
                <c:pt idx="7">
                  <c:v>2167.8020000000001</c:v>
                </c:pt>
                <c:pt idx="8">
                  <c:v>2581.02</c:v>
                </c:pt>
                <c:pt idx="9">
                  <c:v>3051.2180000000003</c:v>
                </c:pt>
                <c:pt idx="10">
                  <c:v>3359.6209999999992</c:v>
                </c:pt>
                <c:pt idx="11">
                  <c:v>3507.0270000000005</c:v>
                </c:pt>
                <c:pt idx="12">
                  <c:v>3555.201</c:v>
                </c:pt>
                <c:pt idx="13">
                  <c:v>3514.4869999999996</c:v>
                </c:pt>
                <c:pt idx="14">
                  <c:v>3364.956999999999</c:v>
                </c:pt>
                <c:pt idx="15">
                  <c:v>3041.1530000000007</c:v>
                </c:pt>
                <c:pt idx="16">
                  <c:v>2438.39</c:v>
                </c:pt>
                <c:pt idx="17">
                  <c:v>1644.9859999999999</c:v>
                </c:pt>
                <c:pt idx="18">
                  <c:v>1089.8380000000004</c:v>
                </c:pt>
                <c:pt idx="19">
                  <c:v>893.38</c:v>
                </c:pt>
                <c:pt idx="20">
                  <c:v>778.20099999999991</c:v>
                </c:pt>
                <c:pt idx="21">
                  <c:v>698.84699999999998</c:v>
                </c:pt>
                <c:pt idx="22">
                  <c:v>627.80200000000025</c:v>
                </c:pt>
                <c:pt idx="23">
                  <c:v>596.06100000000004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206</c:v>
                </c:pt>
                <c:pt idx="6">
                  <c:v>316</c:v>
                </c:pt>
                <c:pt idx="7">
                  <c:v>517</c:v>
                </c:pt>
                <c:pt idx="8">
                  <c:v>469</c:v>
                </c:pt>
                <c:pt idx="9">
                  <c:v>306</c:v>
                </c:pt>
                <c:pt idx="10">
                  <c:v>304</c:v>
                </c:pt>
                <c:pt idx="11">
                  <c:v>220</c:v>
                </c:pt>
                <c:pt idx="12">
                  <c:v>230</c:v>
                </c:pt>
                <c:pt idx="13">
                  <c:v>126</c:v>
                </c:pt>
                <c:pt idx="14">
                  <c:v>126</c:v>
                </c:pt>
                <c:pt idx="15">
                  <c:v>135</c:v>
                </c:pt>
                <c:pt idx="16">
                  <c:v>215</c:v>
                </c:pt>
                <c:pt idx="17">
                  <c:v>230</c:v>
                </c:pt>
                <c:pt idx="18">
                  <c:v>491</c:v>
                </c:pt>
                <c:pt idx="19">
                  <c:v>718</c:v>
                </c:pt>
                <c:pt idx="20">
                  <c:v>707</c:v>
                </c:pt>
                <c:pt idx="21">
                  <c:v>441</c:v>
                </c:pt>
                <c:pt idx="22">
                  <c:v>266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772032"/>
        <c:axId val="416772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5112.1150000000007</c:v>
                </c:pt>
                <c:pt idx="1">
                  <c:v>4933.7030000000004</c:v>
                </c:pt>
                <c:pt idx="2">
                  <c:v>4853.6949999999988</c:v>
                </c:pt>
                <c:pt idx="3">
                  <c:v>4823.3080000000009</c:v>
                </c:pt>
                <c:pt idx="4">
                  <c:v>4925.4880000000003</c:v>
                </c:pt>
                <c:pt idx="5">
                  <c:v>5126.0950000000012</c:v>
                </c:pt>
                <c:pt idx="6">
                  <c:v>5350.8829999999998</c:v>
                </c:pt>
                <c:pt idx="7">
                  <c:v>6229.543999999999</c:v>
                </c:pt>
                <c:pt idx="8">
                  <c:v>6606.8279999999995</c:v>
                </c:pt>
                <c:pt idx="9">
                  <c:v>6763.1860000000006</c:v>
                </c:pt>
                <c:pt idx="10">
                  <c:v>6703.8430000000008</c:v>
                </c:pt>
                <c:pt idx="11">
                  <c:v>6527.9269999999988</c:v>
                </c:pt>
                <c:pt idx="12">
                  <c:v>6605.3060000000032</c:v>
                </c:pt>
                <c:pt idx="13">
                  <c:v>6316.4480000000012</c:v>
                </c:pt>
                <c:pt idx="14">
                  <c:v>6124.8090000000002</c:v>
                </c:pt>
                <c:pt idx="15">
                  <c:v>6003.0530000000008</c:v>
                </c:pt>
                <c:pt idx="16">
                  <c:v>5774.0660000000016</c:v>
                </c:pt>
                <c:pt idx="17">
                  <c:v>5530.8860000000013</c:v>
                </c:pt>
                <c:pt idx="18">
                  <c:v>6014.0429999999997</c:v>
                </c:pt>
                <c:pt idx="19">
                  <c:v>6505.0780000000013</c:v>
                </c:pt>
                <c:pt idx="20">
                  <c:v>6391.9830000000002</c:v>
                </c:pt>
                <c:pt idx="21">
                  <c:v>5791.7520000000004</c:v>
                </c:pt>
                <c:pt idx="22">
                  <c:v>5431.9500000000007</c:v>
                </c:pt>
                <c:pt idx="23">
                  <c:v>4906.1980000000012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772032"/>
        <c:axId val="416772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47.78</c:v>
                </c:pt>
                <c:pt idx="1">
                  <c:v>52</c:v>
                </c:pt>
                <c:pt idx="2">
                  <c:v>48</c:v>
                </c:pt>
                <c:pt idx="3">
                  <c:v>48.01</c:v>
                </c:pt>
                <c:pt idx="4">
                  <c:v>52.94</c:v>
                </c:pt>
                <c:pt idx="5">
                  <c:v>54.94</c:v>
                </c:pt>
                <c:pt idx="6">
                  <c:v>66.28</c:v>
                </c:pt>
                <c:pt idx="7">
                  <c:v>68.61</c:v>
                </c:pt>
                <c:pt idx="8">
                  <c:v>66.61</c:v>
                </c:pt>
                <c:pt idx="9">
                  <c:v>63.69</c:v>
                </c:pt>
                <c:pt idx="10">
                  <c:v>54.65</c:v>
                </c:pt>
                <c:pt idx="11">
                  <c:v>43.01</c:v>
                </c:pt>
                <c:pt idx="12">
                  <c:v>39</c:v>
                </c:pt>
                <c:pt idx="13">
                  <c:v>36.25</c:v>
                </c:pt>
                <c:pt idx="14">
                  <c:v>33.909999999999997</c:v>
                </c:pt>
                <c:pt idx="15">
                  <c:v>32.71</c:v>
                </c:pt>
                <c:pt idx="16">
                  <c:v>37</c:v>
                </c:pt>
                <c:pt idx="17">
                  <c:v>48</c:v>
                </c:pt>
                <c:pt idx="18">
                  <c:v>65.5</c:v>
                </c:pt>
                <c:pt idx="19">
                  <c:v>75.58</c:v>
                </c:pt>
                <c:pt idx="20">
                  <c:v>75.58</c:v>
                </c:pt>
                <c:pt idx="21">
                  <c:v>69.59</c:v>
                </c:pt>
                <c:pt idx="22">
                  <c:v>63.69</c:v>
                </c:pt>
                <c:pt idx="23">
                  <c:v>56.8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03088"/>
        <c:axId val="418902696"/>
      </c:lineChart>
      <c:catAx>
        <c:axId val="416772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72424"/>
        <c:crosses val="autoZero"/>
        <c:auto val="1"/>
        <c:lblAlgn val="ctr"/>
        <c:lblOffset val="100"/>
        <c:noMultiLvlLbl val="0"/>
      </c:catAx>
      <c:valAx>
        <c:axId val="41677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72032"/>
        <c:crosses val="autoZero"/>
        <c:crossBetween val="between"/>
      </c:valAx>
      <c:valAx>
        <c:axId val="418902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03088"/>
        <c:crosses val="max"/>
        <c:crossBetween val="between"/>
      </c:valAx>
      <c:catAx>
        <c:axId val="418903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02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44287</v>
          </cell>
        </row>
        <row r="5">
          <cell r="C5" t="str">
            <v>DAM</v>
          </cell>
        </row>
        <row r="26">
          <cell r="C26">
            <v>15816</v>
          </cell>
        </row>
        <row r="27">
          <cell r="C27">
            <v>42674.766000000032</v>
          </cell>
        </row>
        <row r="28">
          <cell r="C28">
            <v>6135</v>
          </cell>
        </row>
        <row r="29">
          <cell r="C29">
            <v>22187.905999999999</v>
          </cell>
        </row>
        <row r="30">
          <cell r="C30">
            <v>52538.593000000008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22173.563999999998</v>
          </cell>
        </row>
        <row r="39">
          <cell r="C39">
            <v>27289.766</v>
          </cell>
        </row>
        <row r="40">
          <cell r="C40">
            <v>75066.638999999996</v>
          </cell>
        </row>
        <row r="41">
          <cell r="C41">
            <v>0</v>
          </cell>
        </row>
        <row r="42">
          <cell r="C42">
            <v>12178.218000000001</v>
          </cell>
        </row>
        <row r="43">
          <cell r="C43">
            <v>2644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47.78</v>
          </cell>
          <cell r="C7">
            <v>52</v>
          </cell>
          <cell r="D7">
            <v>48</v>
          </cell>
          <cell r="E7">
            <v>48.01</v>
          </cell>
          <cell r="F7">
            <v>52.94</v>
          </cell>
          <cell r="G7">
            <v>54.94</v>
          </cell>
          <cell r="H7">
            <v>66.28</v>
          </cell>
          <cell r="I7">
            <v>68.61</v>
          </cell>
          <cell r="J7">
            <v>66.61</v>
          </cell>
          <cell r="K7">
            <v>63.69</v>
          </cell>
          <cell r="L7">
            <v>54.65</v>
          </cell>
          <cell r="M7">
            <v>43.01</v>
          </cell>
          <cell r="N7">
            <v>39</v>
          </cell>
          <cell r="O7">
            <v>36.25</v>
          </cell>
          <cell r="P7">
            <v>33.909999999999997</v>
          </cell>
          <cell r="Q7">
            <v>32.71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47.78</v>
          </cell>
          <cell r="C7">
            <v>52</v>
          </cell>
          <cell r="D7">
            <v>48</v>
          </cell>
          <cell r="E7">
            <v>48.01</v>
          </cell>
          <cell r="F7">
            <v>52.94</v>
          </cell>
          <cell r="G7">
            <v>54.94</v>
          </cell>
          <cell r="H7">
            <v>66.28</v>
          </cell>
          <cell r="I7">
            <v>68.61</v>
          </cell>
          <cell r="J7">
            <v>66.61</v>
          </cell>
          <cell r="K7">
            <v>63.69</v>
          </cell>
          <cell r="L7">
            <v>54.65</v>
          </cell>
          <cell r="M7">
            <v>43.01</v>
          </cell>
          <cell r="N7">
            <v>39</v>
          </cell>
          <cell r="O7">
            <v>36.25</v>
          </cell>
          <cell r="P7">
            <v>33.909999999999997</v>
          </cell>
          <cell r="Q7">
            <v>32.71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41</v>
          </cell>
          <cell r="C20">
            <v>41</v>
          </cell>
          <cell r="D20">
            <v>41</v>
          </cell>
          <cell r="E20">
            <v>41</v>
          </cell>
          <cell r="F20">
            <v>41</v>
          </cell>
          <cell r="G20">
            <v>41</v>
          </cell>
          <cell r="H20">
            <v>41</v>
          </cell>
          <cell r="I20">
            <v>41</v>
          </cell>
          <cell r="J20">
            <v>41</v>
          </cell>
          <cell r="K20">
            <v>41</v>
          </cell>
          <cell r="L20">
            <v>41</v>
          </cell>
          <cell r="M20">
            <v>41</v>
          </cell>
          <cell r="N20">
            <v>41</v>
          </cell>
          <cell r="O20">
            <v>41</v>
          </cell>
          <cell r="P20">
            <v>41</v>
          </cell>
          <cell r="Q20">
            <v>41</v>
          </cell>
          <cell r="R20">
            <v>41</v>
          </cell>
          <cell r="S20">
            <v>41</v>
          </cell>
          <cell r="T20">
            <v>41</v>
          </cell>
          <cell r="U20">
            <v>41</v>
          </cell>
          <cell r="V20">
            <v>41</v>
          </cell>
          <cell r="W20">
            <v>41</v>
          </cell>
          <cell r="X20">
            <v>41</v>
          </cell>
          <cell r="Y20">
            <v>41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391.33199999999999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282</v>
          </cell>
          <cell r="S25">
            <v>282</v>
          </cell>
          <cell r="T25">
            <v>417</v>
          </cell>
          <cell r="U25">
            <v>417</v>
          </cell>
          <cell r="V25">
            <v>417</v>
          </cell>
          <cell r="W25">
            <v>412</v>
          </cell>
          <cell r="X25">
            <v>412</v>
          </cell>
          <cell r="Y25">
            <v>412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163</v>
          </cell>
          <cell r="J26">
            <v>157.90799999999999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163</v>
          </cell>
          <cell r="S26">
            <v>163</v>
          </cell>
          <cell r="T26">
            <v>245</v>
          </cell>
          <cell r="U26">
            <v>346</v>
          </cell>
          <cell r="V26">
            <v>346</v>
          </cell>
          <cell r="W26">
            <v>346</v>
          </cell>
          <cell r="X26">
            <v>163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300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220</v>
          </cell>
          <cell r="I28">
            <v>220</v>
          </cell>
          <cell r="J28">
            <v>220</v>
          </cell>
          <cell r="K28">
            <v>138.797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220</v>
          </cell>
          <cell r="R28">
            <v>220</v>
          </cell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254.79400000000001</v>
          </cell>
          <cell r="Y28">
            <v>220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193</v>
          </cell>
          <cell r="H33">
            <v>42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185</v>
          </cell>
          <cell r="M34">
            <v>60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250</v>
          </cell>
          <cell r="T34">
            <v>267.5</v>
          </cell>
          <cell r="U34">
            <v>317.89999999999998</v>
          </cell>
          <cell r="V34">
            <v>317.89999999999998</v>
          </cell>
          <cell r="W34">
            <v>287.95</v>
          </cell>
          <cell r="X34">
            <v>258.45</v>
          </cell>
          <cell r="Y34">
            <v>295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220</v>
          </cell>
          <cell r="C37">
            <v>220</v>
          </cell>
          <cell r="D37">
            <v>220</v>
          </cell>
          <cell r="E37">
            <v>220</v>
          </cell>
          <cell r="F37">
            <v>220</v>
          </cell>
          <cell r="G37">
            <v>221.553</v>
          </cell>
          <cell r="H37">
            <v>261.786</v>
          </cell>
          <cell r="I37">
            <v>250</v>
          </cell>
          <cell r="J37">
            <v>250</v>
          </cell>
          <cell r="K37">
            <v>259.27100000000002</v>
          </cell>
          <cell r="L37">
            <v>220.99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220</v>
          </cell>
          <cell r="S37">
            <v>250</v>
          </cell>
          <cell r="T37">
            <v>293.83199999999999</v>
          </cell>
          <cell r="U37">
            <v>313.322</v>
          </cell>
          <cell r="V37">
            <v>313.322</v>
          </cell>
          <cell r="W37">
            <v>293.33300000000003</v>
          </cell>
          <cell r="X37">
            <v>291.00400000000002</v>
          </cell>
          <cell r="Y37">
            <v>284.22199999999998</v>
          </cell>
        </row>
        <row r="40"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  <cell r="W42">
            <v>50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I44">
            <v>97</v>
          </cell>
          <cell r="J44">
            <v>97</v>
          </cell>
        </row>
        <row r="45">
          <cell r="N45">
            <v>90</v>
          </cell>
        </row>
        <row r="46">
          <cell r="I46">
            <v>38</v>
          </cell>
          <cell r="Q46">
            <v>35</v>
          </cell>
          <cell r="R46">
            <v>35</v>
          </cell>
        </row>
        <row r="49">
          <cell r="T49">
            <v>125</v>
          </cell>
          <cell r="U49">
            <v>125</v>
          </cell>
          <cell r="V49">
            <v>125</v>
          </cell>
          <cell r="W49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I51">
            <v>50</v>
          </cell>
          <cell r="J51">
            <v>50</v>
          </cell>
          <cell r="U51">
            <v>200</v>
          </cell>
          <cell r="V51">
            <v>200</v>
          </cell>
        </row>
        <row r="52">
          <cell r="I52">
            <v>16</v>
          </cell>
          <cell r="J52">
            <v>16</v>
          </cell>
          <cell r="U52">
            <v>27</v>
          </cell>
          <cell r="V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2407.096</v>
          </cell>
          <cell r="C59">
            <v>2342.1950000000002</v>
          </cell>
          <cell r="D59">
            <v>2304.4250000000002</v>
          </cell>
          <cell r="E59">
            <v>2262.3489999999997</v>
          </cell>
          <cell r="F59">
            <v>2197.6740000000004</v>
          </cell>
          <cell r="G59">
            <v>2100.6399999999994</v>
          </cell>
          <cell r="H59">
            <v>2014.2229999999997</v>
          </cell>
          <cell r="I59">
            <v>2167.8020000000001</v>
          </cell>
          <cell r="J59">
            <v>2581.02</v>
          </cell>
          <cell r="K59">
            <v>3051.2180000000003</v>
          </cell>
          <cell r="L59">
            <v>3359.6209999999992</v>
          </cell>
          <cell r="M59">
            <v>3507.0270000000005</v>
          </cell>
          <cell r="N59">
            <v>3555.201</v>
          </cell>
          <cell r="O59">
            <v>3514.4869999999996</v>
          </cell>
          <cell r="P59">
            <v>3364.956999999999</v>
          </cell>
          <cell r="Q59">
            <v>3041.1530000000007</v>
          </cell>
          <cell r="R59">
            <v>2438.39</v>
          </cell>
          <cell r="S59">
            <v>1644.9859999999999</v>
          </cell>
          <cell r="T59">
            <v>1089.8380000000004</v>
          </cell>
          <cell r="U59">
            <v>893.38</v>
          </cell>
          <cell r="V59">
            <v>778.20099999999991</v>
          </cell>
          <cell r="W59">
            <v>698.84699999999998</v>
          </cell>
          <cell r="X59">
            <v>627.80200000000025</v>
          </cell>
          <cell r="Y59">
            <v>596.06100000000004</v>
          </cell>
        </row>
        <row r="72">
          <cell r="B72">
            <v>15</v>
          </cell>
          <cell r="C72">
            <v>65</v>
          </cell>
          <cell r="D72">
            <v>65</v>
          </cell>
          <cell r="E72">
            <v>65</v>
          </cell>
          <cell r="F72">
            <v>65</v>
          </cell>
          <cell r="G72">
            <v>65</v>
          </cell>
          <cell r="H72">
            <v>65</v>
          </cell>
          <cell r="I72">
            <v>202</v>
          </cell>
          <cell r="J72">
            <v>267</v>
          </cell>
          <cell r="K72">
            <v>192</v>
          </cell>
          <cell r="L72">
            <v>192</v>
          </cell>
          <cell r="M72">
            <v>192</v>
          </cell>
          <cell r="N72">
            <v>184.20500000000001</v>
          </cell>
          <cell r="O72">
            <v>126.06100000000001</v>
          </cell>
          <cell r="P72">
            <v>83.951999999999998</v>
          </cell>
          <cell r="Q72">
            <v>10</v>
          </cell>
          <cell r="R72">
            <v>90.775999999999996</v>
          </cell>
          <cell r="S72">
            <v>245</v>
          </cell>
          <cell r="T72">
            <v>270</v>
          </cell>
          <cell r="U72">
            <v>341</v>
          </cell>
          <cell r="V72">
            <v>295</v>
          </cell>
          <cell r="W72">
            <v>199</v>
          </cell>
          <cell r="X72">
            <v>167</v>
          </cell>
          <cell r="Y72">
            <v>103</v>
          </cell>
        </row>
        <row r="73">
          <cell r="B73">
            <v>142</v>
          </cell>
          <cell r="C73">
            <v>143</v>
          </cell>
          <cell r="D73">
            <v>135</v>
          </cell>
          <cell r="E73">
            <v>139</v>
          </cell>
          <cell r="F73">
            <v>139</v>
          </cell>
          <cell r="G73">
            <v>171</v>
          </cell>
          <cell r="H73">
            <v>205</v>
          </cell>
          <cell r="I73">
            <v>187.84199999999998</v>
          </cell>
          <cell r="J73">
            <v>144</v>
          </cell>
          <cell r="K73">
            <v>212</v>
          </cell>
          <cell r="L73">
            <v>147</v>
          </cell>
          <cell r="M73">
            <v>125</v>
          </cell>
          <cell r="N73">
            <v>81</v>
          </cell>
          <cell r="O73">
            <v>81</v>
          </cell>
          <cell r="P73">
            <v>81</v>
          </cell>
          <cell r="Q73">
            <v>118</v>
          </cell>
          <cell r="R73">
            <v>123</v>
          </cell>
          <cell r="S73">
            <v>169</v>
          </cell>
          <cell r="T73">
            <v>237</v>
          </cell>
          <cell r="U73">
            <v>260</v>
          </cell>
          <cell r="V73">
            <v>244</v>
          </cell>
          <cell r="W73">
            <v>222</v>
          </cell>
          <cell r="X73">
            <v>217</v>
          </cell>
          <cell r="Y73">
            <v>212</v>
          </cell>
        </row>
        <row r="74">
          <cell r="B74">
            <v>163.119</v>
          </cell>
          <cell r="C74">
            <v>191.608</v>
          </cell>
          <cell r="D74">
            <v>157.37</v>
          </cell>
          <cell r="E74">
            <v>165.059</v>
          </cell>
          <cell r="F74">
            <v>305.91399999999999</v>
          </cell>
          <cell r="G74">
            <v>338</v>
          </cell>
          <cell r="H74">
            <v>435</v>
          </cell>
          <cell r="I74">
            <v>530</v>
          </cell>
          <cell r="J74">
            <v>526</v>
          </cell>
          <cell r="K74">
            <v>512</v>
          </cell>
          <cell r="L74">
            <v>442</v>
          </cell>
          <cell r="M74">
            <v>425</v>
          </cell>
          <cell r="N74">
            <v>356</v>
          </cell>
          <cell r="O74">
            <v>309</v>
          </cell>
          <cell r="P74">
            <v>309</v>
          </cell>
          <cell r="Q74">
            <v>449</v>
          </cell>
          <cell r="R74">
            <v>494</v>
          </cell>
          <cell r="S74">
            <v>600</v>
          </cell>
          <cell r="T74">
            <v>700</v>
          </cell>
          <cell r="U74">
            <v>683</v>
          </cell>
          <cell r="V74">
            <v>700</v>
          </cell>
          <cell r="W74">
            <v>700</v>
          </cell>
          <cell r="X74">
            <v>700</v>
          </cell>
          <cell r="Y74">
            <v>700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61</v>
          </cell>
          <cell r="P75">
            <v>61</v>
          </cell>
          <cell r="Q75">
            <v>61</v>
          </cell>
          <cell r="R75">
            <v>61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U76">
            <v>162.6</v>
          </cell>
          <cell r="V76">
            <v>220.7</v>
          </cell>
          <cell r="W76">
            <v>188.7</v>
          </cell>
          <cell r="X76">
            <v>500</v>
          </cell>
          <cell r="Y76">
            <v>481</v>
          </cell>
        </row>
      </sheetData>
      <sheetData sheetId="17">
        <row r="64">
          <cell r="B64">
            <v>1012.328</v>
          </cell>
          <cell r="C64">
            <v>1025.78</v>
          </cell>
          <cell r="D64">
            <v>1035.7849999999999</v>
          </cell>
          <cell r="E64">
            <v>1035.78</v>
          </cell>
          <cell r="F64">
            <v>1036.777</v>
          </cell>
          <cell r="G64">
            <v>1033.7730000000001</v>
          </cell>
          <cell r="H64">
            <v>1018.0170000000001</v>
          </cell>
          <cell r="I64">
            <v>999.495</v>
          </cell>
          <cell r="J64">
            <v>972.173</v>
          </cell>
          <cell r="K64">
            <v>934.16899999999998</v>
          </cell>
          <cell r="L64">
            <v>835.48299999999995</v>
          </cell>
          <cell r="M64">
            <v>809.48199999999997</v>
          </cell>
          <cell r="N64">
            <v>792.48099999999999</v>
          </cell>
          <cell r="O64">
            <v>792.1579999999999</v>
          </cell>
          <cell r="P64">
            <v>850.16200000000003</v>
          </cell>
          <cell r="Q64">
            <v>851.16</v>
          </cell>
          <cell r="R64">
            <v>867.15300000000002</v>
          </cell>
          <cell r="S64">
            <v>937.25599999999997</v>
          </cell>
          <cell r="T64">
            <v>872.26099999999997</v>
          </cell>
          <cell r="U64">
            <v>873.78099999999995</v>
          </cell>
          <cell r="V64">
            <v>875.77099999999996</v>
          </cell>
          <cell r="W64">
            <v>901.78300000000002</v>
          </cell>
          <cell r="X64">
            <v>822.78099999999995</v>
          </cell>
          <cell r="Y64">
            <v>987.77499999999998</v>
          </cell>
        </row>
        <row r="65">
          <cell r="B65">
            <v>922.11900000000003</v>
          </cell>
          <cell r="C65">
            <v>900.46999999999969</v>
          </cell>
          <cell r="D65">
            <v>886.02800000000002</v>
          </cell>
          <cell r="E65">
            <v>891.7829999999999</v>
          </cell>
          <cell r="F65">
            <v>922.69099999999992</v>
          </cell>
          <cell r="G65">
            <v>1027.9059999999997</v>
          </cell>
          <cell r="H65">
            <v>1182.5909999999999</v>
          </cell>
          <cell r="I65">
            <v>1313.2510000000002</v>
          </cell>
          <cell r="J65">
            <v>1371.498</v>
          </cell>
          <cell r="K65">
            <v>1386.2270000000001</v>
          </cell>
          <cell r="L65">
            <v>1384.3139999999996</v>
          </cell>
          <cell r="M65">
            <v>1326.8990000000001</v>
          </cell>
          <cell r="N65">
            <v>1323.65</v>
          </cell>
          <cell r="O65">
            <v>1276.4559999999999</v>
          </cell>
          <cell r="P65">
            <v>1217.2380000000001</v>
          </cell>
          <cell r="Q65">
            <v>1170.3389999999999</v>
          </cell>
          <cell r="R65">
            <v>1119.992</v>
          </cell>
          <cell r="S65">
            <v>1080.212</v>
          </cell>
          <cell r="T65">
            <v>1166.356</v>
          </cell>
          <cell r="U65">
            <v>1210.1849999999999</v>
          </cell>
          <cell r="V65">
            <v>1164.4849999999997</v>
          </cell>
          <cell r="W65">
            <v>1063.5739999999998</v>
          </cell>
          <cell r="X65">
            <v>1029.3219999999999</v>
          </cell>
          <cell r="Y65">
            <v>952.18</v>
          </cell>
        </row>
        <row r="66">
          <cell r="B66">
            <v>2395.6019999999994</v>
          </cell>
          <cell r="C66">
            <v>2336.4530000000004</v>
          </cell>
          <cell r="D66">
            <v>2232.8819999999996</v>
          </cell>
          <cell r="E66">
            <v>2196.2449999999999</v>
          </cell>
          <cell r="F66">
            <v>2253.0199999999995</v>
          </cell>
          <cell r="G66">
            <v>2484.9160000000002</v>
          </cell>
          <cell r="H66">
            <v>2848.6749999999997</v>
          </cell>
          <cell r="I66">
            <v>3275.7979999999998</v>
          </cell>
          <cell r="J66">
            <v>3574.6570000000002</v>
          </cell>
          <cell r="K66">
            <v>3729.79</v>
          </cell>
          <cell r="L66">
            <v>3818.0459999999994</v>
          </cell>
          <cell r="M66">
            <v>3465.9269999999997</v>
          </cell>
          <cell r="N66">
            <v>3471.1750000000006</v>
          </cell>
          <cell r="O66">
            <v>3253.3339999999998</v>
          </cell>
          <cell r="P66">
            <v>3091.4090000000006</v>
          </cell>
          <cell r="Q66">
            <v>3005.7530000000006</v>
          </cell>
          <cell r="R66">
            <v>2877.4210000000003</v>
          </cell>
          <cell r="S66">
            <v>2811.886</v>
          </cell>
          <cell r="T66">
            <v>3606.326</v>
          </cell>
          <cell r="U66">
            <v>4250.1120000000001</v>
          </cell>
          <cell r="V66">
            <v>4179.7269999999999</v>
          </cell>
          <cell r="W66">
            <v>3655.8950000000004</v>
          </cell>
          <cell r="X66">
            <v>3420.8469999999998</v>
          </cell>
          <cell r="Y66">
            <v>2830.7430000000004</v>
          </cell>
        </row>
        <row r="68">
          <cell r="B68">
            <v>95</v>
          </cell>
          <cell r="C68">
            <v>95</v>
          </cell>
          <cell r="D68">
            <v>97</v>
          </cell>
          <cell r="E68">
            <v>102.5</v>
          </cell>
          <cell r="F68">
            <v>111</v>
          </cell>
          <cell r="G68">
            <v>113.5</v>
          </cell>
          <cell r="H68">
            <v>116.5</v>
          </cell>
          <cell r="I68">
            <v>132</v>
          </cell>
          <cell r="J68">
            <v>132.5</v>
          </cell>
          <cell r="K68">
            <v>136</v>
          </cell>
          <cell r="L68">
            <v>120</v>
          </cell>
          <cell r="M68">
            <v>104.5</v>
          </cell>
          <cell r="N68">
            <v>104</v>
          </cell>
          <cell r="O68">
            <v>102.5</v>
          </cell>
          <cell r="P68">
            <v>100</v>
          </cell>
          <cell r="Q68">
            <v>100.5</v>
          </cell>
          <cell r="R68">
            <v>99.5</v>
          </cell>
          <cell r="S68">
            <v>99</v>
          </cell>
          <cell r="T68">
            <v>112</v>
          </cell>
          <cell r="U68">
            <v>126</v>
          </cell>
          <cell r="V68">
            <v>124</v>
          </cell>
          <cell r="W68">
            <v>114.5</v>
          </cell>
          <cell r="X68">
            <v>106</v>
          </cell>
          <cell r="Y68">
            <v>100.5</v>
          </cell>
        </row>
        <row r="72">
          <cell r="B72">
            <v>56</v>
          </cell>
          <cell r="C72">
            <v>31</v>
          </cell>
          <cell r="D72">
            <v>36</v>
          </cell>
          <cell r="E72">
            <v>31</v>
          </cell>
          <cell r="F72">
            <v>36</v>
          </cell>
          <cell r="G72">
            <v>31</v>
          </cell>
          <cell r="L72">
            <v>7</v>
          </cell>
          <cell r="M72">
            <v>143</v>
          </cell>
          <cell r="N72">
            <v>116</v>
          </cell>
          <cell r="O72">
            <v>115</v>
          </cell>
          <cell r="P72">
            <v>110</v>
          </cell>
          <cell r="Q72">
            <v>86</v>
          </cell>
          <cell r="R72">
            <v>76</v>
          </cell>
          <cell r="S72">
            <v>30</v>
          </cell>
          <cell r="W72">
            <v>10</v>
          </cell>
        </row>
        <row r="73">
          <cell r="B73">
            <v>43.033000000000001</v>
          </cell>
          <cell r="D73">
            <v>24</v>
          </cell>
          <cell r="E73">
            <v>24</v>
          </cell>
          <cell r="F73">
            <v>24</v>
          </cell>
          <cell r="I73">
            <v>4</v>
          </cell>
          <cell r="J73">
            <v>56</v>
          </cell>
          <cell r="K73">
            <v>67</v>
          </cell>
          <cell r="L73">
            <v>39</v>
          </cell>
          <cell r="M73">
            <v>85</v>
          </cell>
          <cell r="N73">
            <v>154</v>
          </cell>
          <cell r="O73">
            <v>122</v>
          </cell>
          <cell r="P73">
            <v>131</v>
          </cell>
          <cell r="Q73">
            <v>174.30099999999999</v>
          </cell>
          <cell r="R73">
            <v>109</v>
          </cell>
          <cell r="S73">
            <v>48</v>
          </cell>
          <cell r="T73">
            <v>29</v>
          </cell>
          <cell r="U73">
            <v>45</v>
          </cell>
          <cell r="V73">
            <v>48</v>
          </cell>
          <cell r="W73">
            <v>46</v>
          </cell>
          <cell r="X73">
            <v>53</v>
          </cell>
          <cell r="Y73">
            <v>35</v>
          </cell>
        </row>
        <row r="74">
          <cell r="B74">
            <v>88.033000000000001</v>
          </cell>
          <cell r="C74">
            <v>45</v>
          </cell>
          <cell r="D74">
            <v>42</v>
          </cell>
          <cell r="E74">
            <v>42</v>
          </cell>
          <cell r="F74">
            <v>42</v>
          </cell>
          <cell r="G74">
            <v>5</v>
          </cell>
          <cell r="H74">
            <v>5</v>
          </cell>
          <cell r="I74">
            <v>5</v>
          </cell>
          <cell r="K74">
            <v>10</v>
          </cell>
          <cell r="M74">
            <v>93.119</v>
          </cell>
          <cell r="N74">
            <v>144</v>
          </cell>
          <cell r="O74">
            <v>155</v>
          </cell>
          <cell r="P74">
            <v>125</v>
          </cell>
          <cell r="Q74">
            <v>115</v>
          </cell>
          <cell r="R74">
            <v>125</v>
          </cell>
          <cell r="S74">
            <v>24.532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430</v>
          </cell>
          <cell r="H76">
            <v>180.1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228.1</v>
          </cell>
        </row>
      </sheetData>
      <sheetData sheetId="18">
        <row r="7">
          <cell r="B7">
            <v>47.78</v>
          </cell>
          <cell r="C7">
            <v>52</v>
          </cell>
          <cell r="D7">
            <v>48</v>
          </cell>
          <cell r="E7">
            <v>48.01</v>
          </cell>
          <cell r="F7">
            <v>52.94</v>
          </cell>
          <cell r="G7">
            <v>54.94</v>
          </cell>
          <cell r="H7">
            <v>66.28</v>
          </cell>
          <cell r="I7">
            <v>68.61</v>
          </cell>
          <cell r="J7">
            <v>66.61</v>
          </cell>
          <cell r="K7">
            <v>63.69</v>
          </cell>
          <cell r="L7">
            <v>54.65</v>
          </cell>
          <cell r="M7">
            <v>43.01</v>
          </cell>
          <cell r="N7">
            <v>39</v>
          </cell>
          <cell r="O7">
            <v>36.25</v>
          </cell>
          <cell r="P7">
            <v>33.909999999999997</v>
          </cell>
          <cell r="Q7">
            <v>32.71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AXPO_ROMANIA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44285</v>
          </cell>
        </row>
        <row r="4">
          <cell r="B4">
            <v>44285</v>
          </cell>
        </row>
        <row r="5">
          <cell r="B5">
            <v>44285</v>
          </cell>
        </row>
        <row r="6">
          <cell r="B6">
            <v>44285</v>
          </cell>
        </row>
        <row r="7">
          <cell r="B7">
            <v>44285</v>
          </cell>
        </row>
        <row r="8">
          <cell r="B8">
            <v>44285</v>
          </cell>
        </row>
        <row r="9">
          <cell r="B9">
            <v>44285</v>
          </cell>
        </row>
        <row r="10">
          <cell r="B10">
            <v>44285</v>
          </cell>
        </row>
        <row r="11">
          <cell r="B11">
            <v>44285</v>
          </cell>
        </row>
        <row r="12">
          <cell r="B12">
            <v>44285</v>
          </cell>
        </row>
        <row r="13">
          <cell r="B13">
            <v>44285</v>
          </cell>
        </row>
        <row r="14">
          <cell r="B14">
            <v>44285</v>
          </cell>
        </row>
        <row r="15">
          <cell r="B15">
            <v>44285</v>
          </cell>
        </row>
        <row r="16">
          <cell r="B16">
            <v>44285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5112.1149999999989</v>
      </c>
      <c r="C4" s="18">
        <v>4933.7029999999986</v>
      </c>
      <c r="D4" s="18">
        <v>4853.6949999999988</v>
      </c>
      <c r="E4" s="18">
        <v>4823.308</v>
      </c>
      <c r="F4" s="18">
        <v>4925.4879999999994</v>
      </c>
      <c r="G4" s="18">
        <v>5126.0930000000017</v>
      </c>
      <c r="H4" s="18">
        <v>5350.9090000000006</v>
      </c>
      <c r="I4" s="18">
        <v>6229.5439999999999</v>
      </c>
      <c r="J4" s="18">
        <v>6606.8280000000004</v>
      </c>
      <c r="K4" s="18">
        <v>6763.1859999999988</v>
      </c>
      <c r="L4" s="18">
        <v>6703.8429999999971</v>
      </c>
      <c r="M4" s="18">
        <v>6527.9270000000006</v>
      </c>
      <c r="N4" s="18">
        <v>6605.3060000000005</v>
      </c>
      <c r="O4" s="18">
        <v>6316.4480000000003</v>
      </c>
      <c r="P4" s="18">
        <v>6124.8089999999993</v>
      </c>
      <c r="Q4" s="18">
        <v>6003.0529999999999</v>
      </c>
      <c r="R4" s="18">
        <v>5774.0659999999989</v>
      </c>
      <c r="S4" s="18">
        <v>5530.8859999999995</v>
      </c>
      <c r="T4" s="18">
        <v>6014.0700000000006</v>
      </c>
      <c r="U4" s="18">
        <v>6505.1020000000008</v>
      </c>
      <c r="V4" s="18">
        <v>6392.0230000000001</v>
      </c>
      <c r="W4" s="18">
        <v>5791.7299999999987</v>
      </c>
      <c r="X4" s="18">
        <v>5431.95</v>
      </c>
      <c r="Y4" s="18">
        <v>4906.1829999999991</v>
      </c>
      <c r="Z4" s="19"/>
      <c r="AA4" s="20">
        <f>SUM(B4:Z4)</f>
        <v>139352.26499999998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47.78</v>
      </c>
      <c r="C7" s="28">
        <v>52</v>
      </c>
      <c r="D7" s="28">
        <v>48</v>
      </c>
      <c r="E7" s="28">
        <v>48.01</v>
      </c>
      <c r="F7" s="28">
        <v>52.94</v>
      </c>
      <c r="G7" s="28">
        <v>54.94</v>
      </c>
      <c r="H7" s="28">
        <v>66.28</v>
      </c>
      <c r="I7" s="28">
        <v>68.61</v>
      </c>
      <c r="J7" s="28">
        <v>66.61</v>
      </c>
      <c r="K7" s="28">
        <v>63.69</v>
      </c>
      <c r="L7" s="28">
        <v>54.65</v>
      </c>
      <c r="M7" s="28">
        <v>43.01</v>
      </c>
      <c r="N7" s="28">
        <v>39</v>
      </c>
      <c r="O7" s="28">
        <v>36.25</v>
      </c>
      <c r="P7" s="28">
        <v>33.909999999999997</v>
      </c>
      <c r="Q7" s="28">
        <v>32.71</v>
      </c>
      <c r="R7" s="28">
        <v>37</v>
      </c>
      <c r="S7" s="28">
        <v>48</v>
      </c>
      <c r="T7" s="28">
        <v>65.5</v>
      </c>
      <c r="U7" s="28">
        <v>75.58</v>
      </c>
      <c r="V7" s="28">
        <v>75.58</v>
      </c>
      <c r="W7" s="28">
        <v>69.59</v>
      </c>
      <c r="X7" s="28">
        <v>63.69</v>
      </c>
      <c r="Y7" s="28">
        <v>56.8</v>
      </c>
      <c r="Z7" s="29"/>
      <c r="AA7" s="30">
        <f>IF(SUM(GR_MAINLAND_MCP_SUM_SELL)&lt;&gt;0,AVERAGEIF(GR_MAINLAND_MCP_SUM_SELL,"&lt;&gt;"""),"")</f>
        <v>54.172083333333319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659</v>
      </c>
      <c r="C10" s="42">
        <v>659</v>
      </c>
      <c r="D10" s="42">
        <v>659</v>
      </c>
      <c r="E10" s="42">
        <v>659</v>
      </c>
      <c r="F10" s="42">
        <v>659</v>
      </c>
      <c r="G10" s="42">
        <v>659</v>
      </c>
      <c r="H10" s="42">
        <v>659</v>
      </c>
      <c r="I10" s="42">
        <v>659</v>
      </c>
      <c r="J10" s="42">
        <v>659</v>
      </c>
      <c r="K10" s="42">
        <v>659</v>
      </c>
      <c r="L10" s="42">
        <v>659</v>
      </c>
      <c r="M10" s="42">
        <v>659</v>
      </c>
      <c r="N10" s="42">
        <v>659</v>
      </c>
      <c r="O10" s="42">
        <v>659</v>
      </c>
      <c r="P10" s="42">
        <v>659</v>
      </c>
      <c r="Q10" s="42">
        <v>659</v>
      </c>
      <c r="R10" s="42">
        <v>659</v>
      </c>
      <c r="S10" s="42">
        <v>659</v>
      </c>
      <c r="T10" s="42">
        <v>659</v>
      </c>
      <c r="U10" s="42">
        <v>659</v>
      </c>
      <c r="V10" s="42">
        <v>659</v>
      </c>
      <c r="W10" s="42">
        <v>659</v>
      </c>
      <c r="X10" s="42">
        <v>659</v>
      </c>
      <c r="Y10" s="42">
        <v>659</v>
      </c>
      <c r="Z10" s="43"/>
      <c r="AA10" s="44">
        <f>SUM(B10:Z10)</f>
        <v>15816</v>
      </c>
    </row>
    <row r="11" spans="1:27" ht="24.95" customHeight="1" x14ac:dyDescent="0.2">
      <c r="A11" s="45" t="s">
        <v>7</v>
      </c>
      <c r="B11" s="46">
        <v>1625.9</v>
      </c>
      <c r="C11" s="47">
        <v>1432.9</v>
      </c>
      <c r="D11" s="47">
        <v>1432.9</v>
      </c>
      <c r="E11" s="47">
        <v>1432.9</v>
      </c>
      <c r="F11" s="47">
        <v>1432.9</v>
      </c>
      <c r="G11" s="47">
        <v>1486.453</v>
      </c>
      <c r="H11" s="47">
        <v>1556.6860000000001</v>
      </c>
      <c r="I11" s="47">
        <v>1865.9</v>
      </c>
      <c r="J11" s="47">
        <v>1860.808</v>
      </c>
      <c r="K11" s="47">
        <v>1730.9680000000001</v>
      </c>
      <c r="L11" s="47">
        <v>1500.222</v>
      </c>
      <c r="M11" s="47">
        <v>1299.9000000000001</v>
      </c>
      <c r="N11" s="47">
        <v>1439.9</v>
      </c>
      <c r="O11" s="47">
        <v>1439.9</v>
      </c>
      <c r="P11" s="47">
        <v>1439.9</v>
      </c>
      <c r="Q11" s="47">
        <v>1529.9</v>
      </c>
      <c r="R11" s="47">
        <v>1692.9</v>
      </c>
      <c r="S11" s="47">
        <v>1882.9</v>
      </c>
      <c r="T11" s="47">
        <v>2467.232</v>
      </c>
      <c r="U11" s="47">
        <v>2688.1219999999998</v>
      </c>
      <c r="V11" s="47">
        <v>2688.1219999999998</v>
      </c>
      <c r="W11" s="47">
        <v>2583.183</v>
      </c>
      <c r="X11" s="47">
        <v>2195.1480000000001</v>
      </c>
      <c r="Y11" s="47">
        <v>1969.1219999999998</v>
      </c>
      <c r="Z11" s="48"/>
      <c r="AA11" s="49">
        <f>SUM(B11:Z11)</f>
        <v>42674.766000000018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206</v>
      </c>
      <c r="H12" s="47">
        <v>316</v>
      </c>
      <c r="I12" s="47">
        <v>517</v>
      </c>
      <c r="J12" s="47">
        <v>469</v>
      </c>
      <c r="K12" s="47">
        <v>306</v>
      </c>
      <c r="L12" s="47">
        <v>304</v>
      </c>
      <c r="M12" s="47">
        <v>220</v>
      </c>
      <c r="N12" s="47">
        <v>230</v>
      </c>
      <c r="O12" s="47">
        <v>126</v>
      </c>
      <c r="P12" s="47">
        <v>126</v>
      </c>
      <c r="Q12" s="47">
        <v>135</v>
      </c>
      <c r="R12" s="47">
        <v>215</v>
      </c>
      <c r="S12" s="47">
        <v>230</v>
      </c>
      <c r="T12" s="47">
        <v>491</v>
      </c>
      <c r="U12" s="47">
        <v>718</v>
      </c>
      <c r="V12" s="47">
        <v>707</v>
      </c>
      <c r="W12" s="47">
        <v>441</v>
      </c>
      <c r="X12" s="47">
        <v>266</v>
      </c>
      <c r="Y12" s="47">
        <v>86</v>
      </c>
      <c r="Z12" s="48"/>
      <c r="AA12" s="49">
        <f>SUM(B12:Z12)</f>
        <v>6135</v>
      </c>
    </row>
    <row r="13" spans="1:27" ht="24.95" customHeight="1" x14ac:dyDescent="0.2">
      <c r="A13" s="50" t="s">
        <v>9</v>
      </c>
      <c r="B13" s="51">
        <v>2407.096</v>
      </c>
      <c r="C13" s="52">
        <v>2342.1950000000002</v>
      </c>
      <c r="D13" s="52">
        <v>2304.4250000000002</v>
      </c>
      <c r="E13" s="52">
        <v>2262.3489999999997</v>
      </c>
      <c r="F13" s="52">
        <v>2197.6740000000004</v>
      </c>
      <c r="G13" s="52">
        <v>2100.6399999999994</v>
      </c>
      <c r="H13" s="52">
        <v>2014.2229999999997</v>
      </c>
      <c r="I13" s="52">
        <v>2167.8020000000001</v>
      </c>
      <c r="J13" s="52">
        <v>2581.02</v>
      </c>
      <c r="K13" s="52">
        <v>3051.2180000000003</v>
      </c>
      <c r="L13" s="52">
        <v>3359.6209999999992</v>
      </c>
      <c r="M13" s="52">
        <v>3507.0270000000005</v>
      </c>
      <c r="N13" s="52">
        <v>3555.201</v>
      </c>
      <c r="O13" s="52">
        <v>3514.4869999999996</v>
      </c>
      <c r="P13" s="52">
        <v>3364.956999999999</v>
      </c>
      <c r="Q13" s="52">
        <v>3041.1530000000007</v>
      </c>
      <c r="R13" s="52">
        <v>2438.39</v>
      </c>
      <c r="S13" s="52">
        <v>1644.9859999999999</v>
      </c>
      <c r="T13" s="52">
        <v>1089.8380000000004</v>
      </c>
      <c r="U13" s="52">
        <v>893.38</v>
      </c>
      <c r="V13" s="52">
        <v>778.20099999999991</v>
      </c>
      <c r="W13" s="52">
        <v>698.84699999999998</v>
      </c>
      <c r="X13" s="52">
        <v>627.80200000000025</v>
      </c>
      <c r="Y13" s="52">
        <v>596.06100000000004</v>
      </c>
      <c r="Z13" s="53"/>
      <c r="AA13" s="54">
        <f>SUM(B13:Z13)</f>
        <v>52538.593000000008</v>
      </c>
    </row>
    <row r="14" spans="1:27" ht="30" customHeight="1" thickBot="1" x14ac:dyDescent="0.25">
      <c r="A14" s="55" t="s">
        <v>10</v>
      </c>
      <c r="B14" s="56">
        <f>IF(LEN(B$2)&gt;0,SUM(B10:B13),"")</f>
        <v>4691.9960000000001</v>
      </c>
      <c r="C14" s="57">
        <f t="shared" ref="C14:Z14" si="0">IF(LEN(C$2)&gt;0,SUM(C10:C13),"")</f>
        <v>4434.0950000000003</v>
      </c>
      <c r="D14" s="57">
        <f t="shared" si="0"/>
        <v>4396.3250000000007</v>
      </c>
      <c r="E14" s="57">
        <f t="shared" si="0"/>
        <v>4354.2489999999998</v>
      </c>
      <c r="F14" s="57">
        <f t="shared" si="0"/>
        <v>4315.5740000000005</v>
      </c>
      <c r="G14" s="57">
        <f t="shared" si="0"/>
        <v>4452.0929999999989</v>
      </c>
      <c r="H14" s="57">
        <f t="shared" si="0"/>
        <v>4545.9089999999997</v>
      </c>
      <c r="I14" s="57">
        <f t="shared" si="0"/>
        <v>5209.7020000000002</v>
      </c>
      <c r="J14" s="57">
        <f t="shared" si="0"/>
        <v>5569.8279999999995</v>
      </c>
      <c r="K14" s="57">
        <f t="shared" si="0"/>
        <v>5747.1859999999997</v>
      </c>
      <c r="L14" s="57">
        <f t="shared" si="0"/>
        <v>5822.8429999999989</v>
      </c>
      <c r="M14" s="57">
        <f t="shared" si="0"/>
        <v>5685.9270000000006</v>
      </c>
      <c r="N14" s="57">
        <f t="shared" si="0"/>
        <v>5884.1010000000006</v>
      </c>
      <c r="O14" s="57">
        <f t="shared" si="0"/>
        <v>5739.3869999999997</v>
      </c>
      <c r="P14" s="57">
        <f t="shared" si="0"/>
        <v>5589.8569999999991</v>
      </c>
      <c r="Q14" s="57">
        <f t="shared" si="0"/>
        <v>5365.0530000000008</v>
      </c>
      <c r="R14" s="57">
        <f t="shared" si="0"/>
        <v>5005.29</v>
      </c>
      <c r="S14" s="57">
        <f t="shared" si="0"/>
        <v>4416.8860000000004</v>
      </c>
      <c r="T14" s="57">
        <f t="shared" si="0"/>
        <v>4707.0700000000006</v>
      </c>
      <c r="U14" s="57">
        <f t="shared" si="0"/>
        <v>4958.5019999999995</v>
      </c>
      <c r="V14" s="57">
        <f t="shared" si="0"/>
        <v>4832.3229999999994</v>
      </c>
      <c r="W14" s="57">
        <f t="shared" si="0"/>
        <v>4382.03</v>
      </c>
      <c r="X14" s="57">
        <f t="shared" si="0"/>
        <v>3747.9500000000003</v>
      </c>
      <c r="Y14" s="57">
        <f t="shared" si="0"/>
        <v>3310.183</v>
      </c>
      <c r="Z14" s="58" t="str">
        <f t="shared" si="0"/>
        <v/>
      </c>
      <c r="AA14" s="59">
        <f>SUM(AA9:AA13)</f>
        <v>117164.35900000003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2481.9</v>
      </c>
      <c r="C25" s="67">
        <v>2441.9</v>
      </c>
      <c r="D25" s="67">
        <v>2416.9</v>
      </c>
      <c r="E25" s="67">
        <v>2377.9</v>
      </c>
      <c r="F25" s="67">
        <v>2355.9</v>
      </c>
      <c r="G25" s="67">
        <v>2504.9</v>
      </c>
      <c r="H25" s="67">
        <v>2561.9</v>
      </c>
      <c r="I25" s="67">
        <v>2850.9</v>
      </c>
      <c r="J25" s="67">
        <v>3300.9</v>
      </c>
      <c r="K25" s="67">
        <v>3584.9</v>
      </c>
      <c r="L25" s="67">
        <v>3820.9</v>
      </c>
      <c r="M25" s="67">
        <v>3835.9</v>
      </c>
      <c r="N25" s="67">
        <v>3815.9</v>
      </c>
      <c r="O25" s="67">
        <v>3662.9</v>
      </c>
      <c r="P25" s="67">
        <v>3499.9</v>
      </c>
      <c r="Q25" s="67">
        <v>3312.9</v>
      </c>
      <c r="R25" s="67">
        <v>2954.9</v>
      </c>
      <c r="S25" s="67">
        <v>2485.9</v>
      </c>
      <c r="T25" s="67">
        <v>2360.9</v>
      </c>
      <c r="U25" s="67">
        <v>2288.9</v>
      </c>
      <c r="V25" s="67">
        <v>2197.9</v>
      </c>
      <c r="W25" s="67">
        <v>2042.9</v>
      </c>
      <c r="X25" s="67">
        <v>1834.9</v>
      </c>
      <c r="Y25" s="67">
        <v>1643.9</v>
      </c>
      <c r="Z25" s="68"/>
      <c r="AA25" s="69">
        <f>SUM(B25:Z25)</f>
        <v>66636.60000000002</v>
      </c>
    </row>
    <row r="26" spans="1:27" ht="24.95" customHeight="1" x14ac:dyDescent="0.2">
      <c r="A26" s="70" t="s">
        <v>20</v>
      </c>
      <c r="B26" s="71">
        <v>973.21500000000003</v>
      </c>
      <c r="C26" s="72">
        <v>1027.8030000000001</v>
      </c>
      <c r="D26" s="72">
        <v>972.79499999999996</v>
      </c>
      <c r="E26" s="72">
        <v>981.40800000000002</v>
      </c>
      <c r="F26" s="72">
        <v>1105.588</v>
      </c>
      <c r="G26" s="72">
        <v>1172.193</v>
      </c>
      <c r="H26" s="72">
        <v>1448.009</v>
      </c>
      <c r="I26" s="72">
        <v>2077.6439999999998</v>
      </c>
      <c r="J26" s="72">
        <v>2004.9280000000001</v>
      </c>
      <c r="K26" s="72">
        <v>1877.2860000000001</v>
      </c>
      <c r="L26" s="72">
        <v>1611.943</v>
      </c>
      <c r="M26" s="72">
        <v>1361.027</v>
      </c>
      <c r="N26" s="72">
        <v>1318.4059999999999</v>
      </c>
      <c r="O26" s="72">
        <v>1182.548</v>
      </c>
      <c r="P26" s="72">
        <v>1153.9090000000001</v>
      </c>
      <c r="Q26" s="72">
        <v>1129.153</v>
      </c>
      <c r="R26" s="72">
        <v>1095.1659999999999</v>
      </c>
      <c r="S26" s="72">
        <v>1130.9860000000001</v>
      </c>
      <c r="T26" s="72">
        <v>1637.17</v>
      </c>
      <c r="U26" s="72">
        <v>2027.6020000000001</v>
      </c>
      <c r="V26" s="72">
        <v>1947.423</v>
      </c>
      <c r="W26" s="72">
        <v>1534.13</v>
      </c>
      <c r="X26" s="72">
        <v>1333.05</v>
      </c>
      <c r="Y26" s="72">
        <v>1110.2829999999999</v>
      </c>
      <c r="Z26" s="73"/>
      <c r="AA26" s="74">
        <f>SUM(B26:Z26)</f>
        <v>33213.664999999994</v>
      </c>
    </row>
    <row r="27" spans="1:27" ht="24.95" customHeight="1" x14ac:dyDescent="0.2">
      <c r="A27" s="77" t="s">
        <v>21</v>
      </c>
      <c r="B27" s="75">
        <v>1657</v>
      </c>
      <c r="C27" s="76">
        <v>1464</v>
      </c>
      <c r="D27" s="76">
        <v>1464</v>
      </c>
      <c r="E27" s="76">
        <v>1464</v>
      </c>
      <c r="F27" s="76">
        <v>1464</v>
      </c>
      <c r="G27" s="76">
        <v>1449</v>
      </c>
      <c r="H27" s="76">
        <v>1341</v>
      </c>
      <c r="I27" s="76">
        <v>1301</v>
      </c>
      <c r="J27" s="76">
        <v>1301</v>
      </c>
      <c r="K27" s="76">
        <v>1301</v>
      </c>
      <c r="L27" s="76">
        <v>1271</v>
      </c>
      <c r="M27" s="76">
        <v>1331</v>
      </c>
      <c r="N27" s="76">
        <v>1471</v>
      </c>
      <c r="O27" s="76">
        <v>1471</v>
      </c>
      <c r="P27" s="76">
        <v>1471</v>
      </c>
      <c r="Q27" s="76">
        <v>1561</v>
      </c>
      <c r="R27" s="76">
        <v>1724</v>
      </c>
      <c r="S27" s="76">
        <v>1914</v>
      </c>
      <c r="T27" s="76">
        <v>2016</v>
      </c>
      <c r="U27" s="76">
        <v>2026</v>
      </c>
      <c r="V27" s="76">
        <v>2026</v>
      </c>
      <c r="W27" s="76">
        <v>2026</v>
      </c>
      <c r="X27" s="76">
        <v>1764</v>
      </c>
      <c r="Y27" s="76">
        <v>1671</v>
      </c>
      <c r="Z27" s="78"/>
      <c r="AA27" s="79">
        <f>SUM(B27:Z27)</f>
        <v>37949</v>
      </c>
    </row>
    <row r="28" spans="1:27" ht="30" customHeight="1" thickBot="1" x14ac:dyDescent="0.25">
      <c r="A28" s="55" t="s">
        <v>22</v>
      </c>
      <c r="B28" s="56">
        <f>IF(LEN(B$2)&gt;0,SUM(B25:B27),"")</f>
        <v>5112.1149999999998</v>
      </c>
      <c r="C28" s="57">
        <f t="shared" ref="C28:Z28" si="2">IF(LEN(C$2)&gt;0,SUM(C25:C27),"")</f>
        <v>4933.7030000000004</v>
      </c>
      <c r="D28" s="57">
        <f t="shared" si="2"/>
        <v>4853.6949999999997</v>
      </c>
      <c r="E28" s="57">
        <f t="shared" si="2"/>
        <v>4823.308</v>
      </c>
      <c r="F28" s="57">
        <f t="shared" si="2"/>
        <v>4925.4880000000003</v>
      </c>
      <c r="G28" s="57">
        <f t="shared" si="2"/>
        <v>5126.0929999999998</v>
      </c>
      <c r="H28" s="57">
        <f t="shared" si="2"/>
        <v>5350.9089999999997</v>
      </c>
      <c r="I28" s="57">
        <f t="shared" si="2"/>
        <v>6229.5439999999999</v>
      </c>
      <c r="J28" s="57">
        <f t="shared" si="2"/>
        <v>6606.8280000000004</v>
      </c>
      <c r="K28" s="57">
        <f t="shared" si="2"/>
        <v>6763.1859999999997</v>
      </c>
      <c r="L28" s="57">
        <f t="shared" si="2"/>
        <v>6703.8429999999998</v>
      </c>
      <c r="M28" s="57">
        <f t="shared" si="2"/>
        <v>6527.9269999999997</v>
      </c>
      <c r="N28" s="57">
        <f t="shared" si="2"/>
        <v>6605.3060000000005</v>
      </c>
      <c r="O28" s="57">
        <f t="shared" si="2"/>
        <v>6316.4480000000003</v>
      </c>
      <c r="P28" s="57">
        <f t="shared" si="2"/>
        <v>6124.8090000000002</v>
      </c>
      <c r="Q28" s="57">
        <f t="shared" si="2"/>
        <v>6003.0529999999999</v>
      </c>
      <c r="R28" s="57">
        <f t="shared" si="2"/>
        <v>5774.0659999999998</v>
      </c>
      <c r="S28" s="57">
        <f t="shared" si="2"/>
        <v>5530.8860000000004</v>
      </c>
      <c r="T28" s="57">
        <f t="shared" si="2"/>
        <v>6014.07</v>
      </c>
      <c r="U28" s="57">
        <f t="shared" si="2"/>
        <v>6342.5020000000004</v>
      </c>
      <c r="V28" s="57">
        <f t="shared" si="2"/>
        <v>6171.3230000000003</v>
      </c>
      <c r="W28" s="57">
        <f t="shared" si="2"/>
        <v>5603.0300000000007</v>
      </c>
      <c r="X28" s="57">
        <f t="shared" si="2"/>
        <v>4931.95</v>
      </c>
      <c r="Y28" s="57">
        <f t="shared" si="2"/>
        <v>4425.183</v>
      </c>
      <c r="Z28" s="58" t="str">
        <f t="shared" si="2"/>
        <v/>
      </c>
      <c r="AA28" s="59">
        <f>SUM(AA25:AA27)</f>
        <v>137799.26500000001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</v>
      </c>
      <c r="C31" s="90">
        <v>65</v>
      </c>
      <c r="D31" s="90">
        <v>65</v>
      </c>
      <c r="E31" s="90">
        <v>65</v>
      </c>
      <c r="F31" s="90">
        <v>65</v>
      </c>
      <c r="G31" s="90">
        <v>65</v>
      </c>
      <c r="H31" s="90">
        <v>65</v>
      </c>
      <c r="I31" s="90">
        <v>202</v>
      </c>
      <c r="J31" s="90">
        <v>267</v>
      </c>
      <c r="K31" s="90">
        <v>192</v>
      </c>
      <c r="L31" s="90">
        <v>192</v>
      </c>
      <c r="M31" s="90">
        <v>192</v>
      </c>
      <c r="N31" s="90">
        <v>184.20500000000001</v>
      </c>
      <c r="O31" s="90">
        <v>126.06100000000001</v>
      </c>
      <c r="P31" s="90">
        <v>83.951999999999998</v>
      </c>
      <c r="Q31" s="90">
        <v>10</v>
      </c>
      <c r="R31" s="90">
        <v>90.775999999999996</v>
      </c>
      <c r="S31" s="90">
        <v>245</v>
      </c>
      <c r="T31" s="90">
        <v>270</v>
      </c>
      <c r="U31" s="90">
        <v>341</v>
      </c>
      <c r="V31" s="90">
        <v>295</v>
      </c>
      <c r="W31" s="90">
        <v>199</v>
      </c>
      <c r="X31" s="90">
        <v>167</v>
      </c>
      <c r="Y31" s="90">
        <v>103</v>
      </c>
      <c r="Z31" s="91"/>
      <c r="AA31" s="69">
        <f t="shared" ref="AA31:AA36" si="3">SUM(B31:Z31)</f>
        <v>3564.9939999999997</v>
      </c>
    </row>
    <row r="32" spans="1:27" ht="24.95" customHeight="1" x14ac:dyDescent="0.2">
      <c r="A32" s="92" t="s">
        <v>25</v>
      </c>
      <c r="B32" s="93">
        <v>142</v>
      </c>
      <c r="C32" s="94">
        <v>143</v>
      </c>
      <c r="D32" s="94">
        <v>135</v>
      </c>
      <c r="E32" s="94">
        <v>139</v>
      </c>
      <c r="F32" s="94">
        <v>139</v>
      </c>
      <c r="G32" s="94">
        <v>171</v>
      </c>
      <c r="H32" s="94">
        <v>205</v>
      </c>
      <c r="I32" s="94">
        <v>187.84199999999998</v>
      </c>
      <c r="J32" s="94">
        <v>144</v>
      </c>
      <c r="K32" s="94">
        <v>212</v>
      </c>
      <c r="L32" s="94">
        <v>147</v>
      </c>
      <c r="M32" s="94">
        <v>125</v>
      </c>
      <c r="N32" s="94">
        <v>81</v>
      </c>
      <c r="O32" s="94">
        <v>81</v>
      </c>
      <c r="P32" s="94">
        <v>81</v>
      </c>
      <c r="Q32" s="94">
        <v>118</v>
      </c>
      <c r="R32" s="94">
        <v>123</v>
      </c>
      <c r="S32" s="94">
        <v>169</v>
      </c>
      <c r="T32" s="94">
        <v>237</v>
      </c>
      <c r="U32" s="94">
        <v>260</v>
      </c>
      <c r="V32" s="94">
        <v>244</v>
      </c>
      <c r="W32" s="94">
        <v>222</v>
      </c>
      <c r="X32" s="94">
        <v>217</v>
      </c>
      <c r="Y32" s="94">
        <v>212</v>
      </c>
      <c r="Z32" s="95"/>
      <c r="AA32" s="74">
        <f t="shared" si="3"/>
        <v>3934.8420000000001</v>
      </c>
    </row>
    <row r="33" spans="1:27" ht="24.95" customHeight="1" x14ac:dyDescent="0.2">
      <c r="A33" s="92" t="s">
        <v>26</v>
      </c>
      <c r="B33" s="93">
        <v>163.119</v>
      </c>
      <c r="C33" s="94">
        <v>191.608</v>
      </c>
      <c r="D33" s="94">
        <v>157.37</v>
      </c>
      <c r="E33" s="94">
        <v>165.059</v>
      </c>
      <c r="F33" s="94">
        <v>305.91399999999999</v>
      </c>
      <c r="G33" s="94">
        <v>338</v>
      </c>
      <c r="H33" s="94">
        <v>435</v>
      </c>
      <c r="I33" s="94">
        <v>530</v>
      </c>
      <c r="J33" s="94">
        <v>526</v>
      </c>
      <c r="K33" s="94">
        <v>512</v>
      </c>
      <c r="L33" s="94">
        <v>442</v>
      </c>
      <c r="M33" s="94">
        <v>425</v>
      </c>
      <c r="N33" s="94">
        <v>356</v>
      </c>
      <c r="O33" s="94">
        <v>309</v>
      </c>
      <c r="P33" s="94">
        <v>309</v>
      </c>
      <c r="Q33" s="94">
        <v>449</v>
      </c>
      <c r="R33" s="94">
        <v>494</v>
      </c>
      <c r="S33" s="94">
        <v>600</v>
      </c>
      <c r="T33" s="94">
        <v>700</v>
      </c>
      <c r="U33" s="94">
        <v>683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10891.07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61</v>
      </c>
      <c r="P34" s="94">
        <v>61</v>
      </c>
      <c r="Q34" s="94">
        <v>61</v>
      </c>
      <c r="R34" s="94">
        <v>61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2244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162.6</v>
      </c>
      <c r="V35" s="94">
        <v>220.7</v>
      </c>
      <c r="W35" s="94">
        <v>188.7</v>
      </c>
      <c r="X35" s="94">
        <v>500</v>
      </c>
      <c r="Y35" s="94">
        <v>481</v>
      </c>
      <c r="Z35" s="95"/>
      <c r="AA35" s="74">
        <f t="shared" si="3"/>
        <v>1553</v>
      </c>
    </row>
    <row r="36" spans="1:27" ht="30" customHeight="1" thickBot="1" x14ac:dyDescent="0.25">
      <c r="A36" s="81" t="s">
        <v>29</v>
      </c>
      <c r="B36" s="82">
        <f>IF(LEN(B$2)&gt;0,SUM(B31:B35),"")</f>
        <v>420.11900000000003</v>
      </c>
      <c r="C36" s="83">
        <f t="shared" ref="C36:Z36" si="4">IF(LEN(C$2)&gt;0,SUM(C31:C35),"")</f>
        <v>499.608</v>
      </c>
      <c r="D36" s="83">
        <f t="shared" si="4"/>
        <v>457.37</v>
      </c>
      <c r="E36" s="83">
        <f t="shared" si="4"/>
        <v>469.05899999999997</v>
      </c>
      <c r="F36" s="83">
        <f t="shared" si="4"/>
        <v>609.91399999999999</v>
      </c>
      <c r="G36" s="83">
        <f t="shared" si="4"/>
        <v>674</v>
      </c>
      <c r="H36" s="83">
        <f t="shared" si="4"/>
        <v>805</v>
      </c>
      <c r="I36" s="83">
        <f t="shared" si="4"/>
        <v>1019.842</v>
      </c>
      <c r="J36" s="83">
        <f t="shared" si="4"/>
        <v>1037</v>
      </c>
      <c r="K36" s="83">
        <f t="shared" si="4"/>
        <v>1016</v>
      </c>
      <c r="L36" s="83">
        <f t="shared" si="4"/>
        <v>881</v>
      </c>
      <c r="M36" s="83">
        <f t="shared" si="4"/>
        <v>842</v>
      </c>
      <c r="N36" s="83">
        <f t="shared" si="4"/>
        <v>721.20500000000004</v>
      </c>
      <c r="O36" s="83">
        <f t="shared" si="4"/>
        <v>577.06100000000004</v>
      </c>
      <c r="P36" s="83">
        <f t="shared" si="4"/>
        <v>534.952</v>
      </c>
      <c r="Q36" s="83">
        <f t="shared" si="4"/>
        <v>638</v>
      </c>
      <c r="R36" s="83">
        <f t="shared" si="4"/>
        <v>768.77600000000007</v>
      </c>
      <c r="S36" s="83">
        <f t="shared" si="4"/>
        <v>1114</v>
      </c>
      <c r="T36" s="83">
        <f t="shared" si="4"/>
        <v>1307</v>
      </c>
      <c r="U36" s="83">
        <f t="shared" si="4"/>
        <v>1546.6</v>
      </c>
      <c r="V36" s="83">
        <f t="shared" si="4"/>
        <v>1559.7</v>
      </c>
      <c r="W36" s="83">
        <f t="shared" si="4"/>
        <v>1409.7</v>
      </c>
      <c r="X36" s="83">
        <f t="shared" si="4"/>
        <v>1684</v>
      </c>
      <c r="Y36" s="83">
        <f t="shared" si="4"/>
        <v>1596</v>
      </c>
      <c r="Z36" s="84" t="str">
        <f t="shared" si="4"/>
        <v/>
      </c>
      <c r="AA36" s="85">
        <f t="shared" si="3"/>
        <v>22187.905999999999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162.6</v>
      </c>
      <c r="V43" s="94">
        <v>220.7</v>
      </c>
      <c r="W43" s="94">
        <v>188.7</v>
      </c>
      <c r="X43" s="94">
        <v>500</v>
      </c>
      <c r="Y43" s="94">
        <v>481</v>
      </c>
      <c r="Z43" s="95"/>
      <c r="AA43" s="74">
        <f t="shared" si="5"/>
        <v>1553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162.6</v>
      </c>
      <c r="V44" s="83">
        <f t="shared" si="6"/>
        <v>220.7</v>
      </c>
      <c r="W44" s="83">
        <f t="shared" si="6"/>
        <v>188.7</v>
      </c>
      <c r="X44" s="83">
        <f t="shared" si="6"/>
        <v>500</v>
      </c>
      <c r="Y44" s="83">
        <f t="shared" si="6"/>
        <v>481</v>
      </c>
      <c r="Z44" s="84" t="str">
        <f t="shared" si="6"/>
        <v/>
      </c>
      <c r="AA44" s="85">
        <f t="shared" si="5"/>
        <v>1553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5112.1149999999998</v>
      </c>
      <c r="C47" s="83">
        <f t="shared" ref="C47:Z47" si="8">IF(LEN(C$2)&gt;0,C14+C22+C36,"")</f>
        <v>4933.7030000000004</v>
      </c>
      <c r="D47" s="83">
        <f t="shared" si="8"/>
        <v>4853.6950000000006</v>
      </c>
      <c r="E47" s="83">
        <f t="shared" si="8"/>
        <v>4823.308</v>
      </c>
      <c r="F47" s="83">
        <f t="shared" si="8"/>
        <v>4925.4880000000003</v>
      </c>
      <c r="G47" s="83">
        <f t="shared" si="8"/>
        <v>5126.0929999999989</v>
      </c>
      <c r="H47" s="83">
        <f t="shared" si="8"/>
        <v>5350.9089999999997</v>
      </c>
      <c r="I47" s="83">
        <f t="shared" si="8"/>
        <v>6229.5439999999999</v>
      </c>
      <c r="J47" s="83">
        <f t="shared" si="8"/>
        <v>6606.8279999999995</v>
      </c>
      <c r="K47" s="83">
        <f t="shared" si="8"/>
        <v>6763.1859999999997</v>
      </c>
      <c r="L47" s="83">
        <f t="shared" si="8"/>
        <v>6703.8429999999989</v>
      </c>
      <c r="M47" s="83">
        <f t="shared" si="8"/>
        <v>6527.9270000000006</v>
      </c>
      <c r="N47" s="83">
        <f t="shared" si="8"/>
        <v>6605.3060000000005</v>
      </c>
      <c r="O47" s="83">
        <f t="shared" si="8"/>
        <v>6316.4479999999994</v>
      </c>
      <c r="P47" s="83">
        <f t="shared" si="8"/>
        <v>6124.8089999999993</v>
      </c>
      <c r="Q47" s="83">
        <f t="shared" si="8"/>
        <v>6003.0530000000008</v>
      </c>
      <c r="R47" s="83">
        <f t="shared" si="8"/>
        <v>5774.0659999999998</v>
      </c>
      <c r="S47" s="83">
        <f t="shared" si="8"/>
        <v>5530.8860000000004</v>
      </c>
      <c r="T47" s="83">
        <f t="shared" si="8"/>
        <v>6014.0700000000006</v>
      </c>
      <c r="U47" s="83">
        <f t="shared" si="8"/>
        <v>6505.101999999999</v>
      </c>
      <c r="V47" s="83">
        <f t="shared" si="8"/>
        <v>6392.0229999999992</v>
      </c>
      <c r="W47" s="83">
        <f t="shared" si="8"/>
        <v>5791.73</v>
      </c>
      <c r="X47" s="83">
        <f t="shared" si="8"/>
        <v>5431.9500000000007</v>
      </c>
      <c r="Y47" s="83">
        <f t="shared" si="8"/>
        <v>4906.183</v>
      </c>
      <c r="Z47" s="84" t="str">
        <f t="shared" si="8"/>
        <v/>
      </c>
      <c r="AA47" s="100">
        <f>SUM(B47:Z47)</f>
        <v>139352.26500000001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5112.1150000000007</v>
      </c>
      <c r="C4" s="18">
        <v>4933.7030000000004</v>
      </c>
      <c r="D4" s="18">
        <v>4853.6949999999988</v>
      </c>
      <c r="E4" s="18">
        <v>4823.3080000000009</v>
      </c>
      <c r="F4" s="18">
        <v>4925.4880000000003</v>
      </c>
      <c r="G4" s="18">
        <v>5126.0950000000012</v>
      </c>
      <c r="H4" s="18">
        <v>5350.8829999999998</v>
      </c>
      <c r="I4" s="18">
        <v>6229.543999999999</v>
      </c>
      <c r="J4" s="18">
        <v>6606.8279999999995</v>
      </c>
      <c r="K4" s="18">
        <v>6763.1860000000006</v>
      </c>
      <c r="L4" s="18">
        <v>6703.8430000000008</v>
      </c>
      <c r="M4" s="18">
        <v>6527.9269999999988</v>
      </c>
      <c r="N4" s="18">
        <v>6605.3060000000032</v>
      </c>
      <c r="O4" s="18">
        <v>6316.4480000000012</v>
      </c>
      <c r="P4" s="18">
        <v>6124.8090000000002</v>
      </c>
      <c r="Q4" s="18">
        <v>6003.0530000000008</v>
      </c>
      <c r="R4" s="18">
        <v>5774.0660000000016</v>
      </c>
      <c r="S4" s="18">
        <v>5530.8860000000013</v>
      </c>
      <c r="T4" s="18">
        <v>6014.0429999999997</v>
      </c>
      <c r="U4" s="18">
        <v>6505.0780000000013</v>
      </c>
      <c r="V4" s="18">
        <v>6391.9830000000002</v>
      </c>
      <c r="W4" s="18">
        <v>5791.7520000000004</v>
      </c>
      <c r="X4" s="18">
        <v>5431.9500000000007</v>
      </c>
      <c r="Y4" s="18">
        <v>4906.1980000000012</v>
      </c>
      <c r="Z4" s="19"/>
      <c r="AA4" s="20">
        <f>SUM(B4:Z4)</f>
        <v>139352.18700000003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47.78</v>
      </c>
      <c r="C7" s="28">
        <v>52</v>
      </c>
      <c r="D7" s="28">
        <v>48</v>
      </c>
      <c r="E7" s="28">
        <v>48.01</v>
      </c>
      <c r="F7" s="28">
        <v>52.94</v>
      </c>
      <c r="G7" s="28">
        <v>54.94</v>
      </c>
      <c r="H7" s="28">
        <v>66.28</v>
      </c>
      <c r="I7" s="28">
        <v>68.61</v>
      </c>
      <c r="J7" s="28">
        <v>66.61</v>
      </c>
      <c r="K7" s="28">
        <v>63.69</v>
      </c>
      <c r="L7" s="28">
        <v>54.65</v>
      </c>
      <c r="M7" s="28">
        <v>43.01</v>
      </c>
      <c r="N7" s="28">
        <v>39</v>
      </c>
      <c r="O7" s="28">
        <v>36.25</v>
      </c>
      <c r="P7" s="28">
        <v>33.909999999999997</v>
      </c>
      <c r="Q7" s="28">
        <v>32.71</v>
      </c>
      <c r="R7" s="28">
        <v>37</v>
      </c>
      <c r="S7" s="28">
        <v>48</v>
      </c>
      <c r="T7" s="28">
        <v>65.5</v>
      </c>
      <c r="U7" s="28">
        <v>75.58</v>
      </c>
      <c r="V7" s="28">
        <v>75.58</v>
      </c>
      <c r="W7" s="28">
        <v>69.59</v>
      </c>
      <c r="X7" s="28">
        <v>63.69</v>
      </c>
      <c r="Y7" s="28">
        <v>56.8</v>
      </c>
      <c r="Z7" s="29"/>
      <c r="AA7" s="30">
        <v>54.172083333333319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1012.328</v>
      </c>
      <c r="C17" s="67">
        <v>1025.78</v>
      </c>
      <c r="D17" s="67">
        <v>1035.7849999999999</v>
      </c>
      <c r="E17" s="67">
        <v>1035.78</v>
      </c>
      <c r="F17" s="67">
        <v>1036.777</v>
      </c>
      <c r="G17" s="67">
        <v>1033.7730000000001</v>
      </c>
      <c r="H17" s="67">
        <v>1018.0170000000001</v>
      </c>
      <c r="I17" s="67">
        <v>999.495</v>
      </c>
      <c r="J17" s="67">
        <v>972.173</v>
      </c>
      <c r="K17" s="67">
        <v>934.16899999999998</v>
      </c>
      <c r="L17" s="67">
        <v>835.48299999999995</v>
      </c>
      <c r="M17" s="67">
        <v>809.48199999999997</v>
      </c>
      <c r="N17" s="67">
        <v>792.48099999999999</v>
      </c>
      <c r="O17" s="67">
        <v>792.1579999999999</v>
      </c>
      <c r="P17" s="67">
        <v>850.16200000000003</v>
      </c>
      <c r="Q17" s="67">
        <v>851.16</v>
      </c>
      <c r="R17" s="67">
        <v>867.15300000000002</v>
      </c>
      <c r="S17" s="67">
        <v>937.25599999999997</v>
      </c>
      <c r="T17" s="67">
        <v>872.26099999999997</v>
      </c>
      <c r="U17" s="67">
        <v>873.78099999999995</v>
      </c>
      <c r="V17" s="67">
        <v>875.77099999999996</v>
      </c>
      <c r="W17" s="67">
        <v>901.78300000000002</v>
      </c>
      <c r="X17" s="67">
        <v>822.78099999999995</v>
      </c>
      <c r="Y17" s="67">
        <v>987.77499999999998</v>
      </c>
      <c r="Z17" s="68"/>
      <c r="AA17" s="69">
        <f>SUM(B17:Z17)</f>
        <v>22173.563999999998</v>
      </c>
    </row>
    <row r="18" spans="1:27" ht="24.95" customHeight="1" x14ac:dyDescent="0.2">
      <c r="A18" s="70" t="s">
        <v>13</v>
      </c>
      <c r="B18" s="71">
        <v>922.11900000000003</v>
      </c>
      <c r="C18" s="72">
        <v>900.46999999999969</v>
      </c>
      <c r="D18" s="72">
        <v>886.02800000000002</v>
      </c>
      <c r="E18" s="72">
        <v>891.7829999999999</v>
      </c>
      <c r="F18" s="72">
        <v>922.69099999999992</v>
      </c>
      <c r="G18" s="72">
        <v>1027.9059999999997</v>
      </c>
      <c r="H18" s="72">
        <v>1182.5909999999999</v>
      </c>
      <c r="I18" s="72">
        <v>1313.2510000000002</v>
      </c>
      <c r="J18" s="72">
        <v>1371.498</v>
      </c>
      <c r="K18" s="72">
        <v>1386.2270000000001</v>
      </c>
      <c r="L18" s="72">
        <v>1384.3139999999996</v>
      </c>
      <c r="M18" s="72">
        <v>1326.8990000000001</v>
      </c>
      <c r="N18" s="72">
        <v>1323.65</v>
      </c>
      <c r="O18" s="72">
        <v>1276.4559999999999</v>
      </c>
      <c r="P18" s="72">
        <v>1217.2380000000001</v>
      </c>
      <c r="Q18" s="72">
        <v>1170.3389999999999</v>
      </c>
      <c r="R18" s="72">
        <v>1119.992</v>
      </c>
      <c r="S18" s="72">
        <v>1080.212</v>
      </c>
      <c r="T18" s="72">
        <v>1166.356</v>
      </c>
      <c r="U18" s="72">
        <v>1210.1849999999999</v>
      </c>
      <c r="V18" s="72">
        <v>1164.4849999999997</v>
      </c>
      <c r="W18" s="72">
        <v>1063.5739999999998</v>
      </c>
      <c r="X18" s="72">
        <v>1029.3219999999999</v>
      </c>
      <c r="Y18" s="72">
        <v>952.18</v>
      </c>
      <c r="Z18" s="73"/>
      <c r="AA18" s="74">
        <f>SUM(B18:Z18)</f>
        <v>27289.766</v>
      </c>
    </row>
    <row r="19" spans="1:27" ht="24.95" customHeight="1" x14ac:dyDescent="0.2">
      <c r="A19" s="70" t="s">
        <v>14</v>
      </c>
      <c r="B19" s="75">
        <v>2395.6019999999994</v>
      </c>
      <c r="C19" s="76">
        <v>2336.4530000000004</v>
      </c>
      <c r="D19" s="76">
        <v>2232.8819999999996</v>
      </c>
      <c r="E19" s="76">
        <v>2196.2449999999999</v>
      </c>
      <c r="F19" s="76">
        <v>2253.0199999999995</v>
      </c>
      <c r="G19" s="76">
        <v>2484.9160000000002</v>
      </c>
      <c r="H19" s="76">
        <v>2848.6749999999997</v>
      </c>
      <c r="I19" s="76">
        <v>3275.7979999999998</v>
      </c>
      <c r="J19" s="76">
        <v>3574.6570000000002</v>
      </c>
      <c r="K19" s="76">
        <v>3729.79</v>
      </c>
      <c r="L19" s="76">
        <v>3818.0459999999994</v>
      </c>
      <c r="M19" s="76">
        <v>3465.9269999999997</v>
      </c>
      <c r="N19" s="76">
        <v>3471.1750000000006</v>
      </c>
      <c r="O19" s="76">
        <v>3253.3339999999998</v>
      </c>
      <c r="P19" s="76">
        <v>3091.4090000000006</v>
      </c>
      <c r="Q19" s="76">
        <v>3005.7530000000006</v>
      </c>
      <c r="R19" s="76">
        <v>2877.4210000000003</v>
      </c>
      <c r="S19" s="76">
        <v>2811.886</v>
      </c>
      <c r="T19" s="76">
        <v>3606.326</v>
      </c>
      <c r="U19" s="76">
        <v>4250.1120000000001</v>
      </c>
      <c r="V19" s="76">
        <v>4179.7269999999999</v>
      </c>
      <c r="W19" s="76">
        <v>3655.8950000000004</v>
      </c>
      <c r="X19" s="76">
        <v>3420.8469999999998</v>
      </c>
      <c r="Y19" s="76">
        <v>2830.7430000000004</v>
      </c>
      <c r="Z19" s="73"/>
      <c r="AA19" s="74">
        <f>SUM(B19:Z19)</f>
        <v>75066.638999999996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95</v>
      </c>
      <c r="C21" s="72">
        <v>95</v>
      </c>
      <c r="D21" s="72">
        <v>97</v>
      </c>
      <c r="E21" s="72">
        <v>102.5</v>
      </c>
      <c r="F21" s="72">
        <v>111</v>
      </c>
      <c r="G21" s="72">
        <v>113.5</v>
      </c>
      <c r="H21" s="72">
        <v>116.5</v>
      </c>
      <c r="I21" s="72">
        <v>132</v>
      </c>
      <c r="J21" s="72">
        <v>132.5</v>
      </c>
      <c r="K21" s="72">
        <v>136</v>
      </c>
      <c r="L21" s="72">
        <v>120</v>
      </c>
      <c r="M21" s="72">
        <v>104.5</v>
      </c>
      <c r="N21" s="72">
        <v>104</v>
      </c>
      <c r="O21" s="72">
        <v>102.5</v>
      </c>
      <c r="P21" s="72">
        <v>100</v>
      </c>
      <c r="Q21" s="72">
        <v>100.5</v>
      </c>
      <c r="R21" s="72">
        <v>99.5</v>
      </c>
      <c r="S21" s="72">
        <v>99</v>
      </c>
      <c r="T21" s="72">
        <v>112</v>
      </c>
      <c r="U21" s="72">
        <v>126</v>
      </c>
      <c r="V21" s="72">
        <v>124</v>
      </c>
      <c r="W21" s="72">
        <v>114.5</v>
      </c>
      <c r="X21" s="72">
        <v>106</v>
      </c>
      <c r="Y21" s="72">
        <v>100.5</v>
      </c>
      <c r="Z21" s="72"/>
      <c r="AA21" s="74">
        <f>SUM(B21:Z21)</f>
        <v>2644</v>
      </c>
    </row>
    <row r="22" spans="1:27" ht="30" customHeight="1" thickBot="1" x14ac:dyDescent="0.25">
      <c r="A22" s="81" t="s">
        <v>17</v>
      </c>
      <c r="B22" s="82">
        <f t="shared" ref="B22:AA22" si="1">SUM(B17:B21)</f>
        <v>4425.0489999999991</v>
      </c>
      <c r="C22" s="83">
        <f t="shared" si="1"/>
        <v>4357.7029999999995</v>
      </c>
      <c r="D22" s="83">
        <f t="shared" si="1"/>
        <v>4251.6949999999997</v>
      </c>
      <c r="E22" s="83">
        <f t="shared" si="1"/>
        <v>4226.308</v>
      </c>
      <c r="F22" s="83">
        <f t="shared" si="1"/>
        <v>4323.4879999999994</v>
      </c>
      <c r="G22" s="83">
        <f t="shared" si="1"/>
        <v>4660.0950000000003</v>
      </c>
      <c r="H22" s="83">
        <f t="shared" si="1"/>
        <v>5165.7829999999994</v>
      </c>
      <c r="I22" s="83">
        <f t="shared" si="1"/>
        <v>5720.5439999999999</v>
      </c>
      <c r="J22" s="83">
        <f t="shared" si="1"/>
        <v>6050.8280000000004</v>
      </c>
      <c r="K22" s="83">
        <f t="shared" si="1"/>
        <v>6186.1859999999997</v>
      </c>
      <c r="L22" s="83">
        <f t="shared" si="1"/>
        <v>6157.8429999999989</v>
      </c>
      <c r="M22" s="83">
        <f t="shared" si="1"/>
        <v>5706.808</v>
      </c>
      <c r="N22" s="83">
        <f t="shared" si="1"/>
        <v>5691.3060000000005</v>
      </c>
      <c r="O22" s="83">
        <f t="shared" si="1"/>
        <v>5424.4479999999994</v>
      </c>
      <c r="P22" s="83">
        <f t="shared" si="1"/>
        <v>5258.8090000000011</v>
      </c>
      <c r="Q22" s="83">
        <f t="shared" si="1"/>
        <v>5127.7520000000004</v>
      </c>
      <c r="R22" s="83">
        <f t="shared" si="1"/>
        <v>4964.0660000000007</v>
      </c>
      <c r="S22" s="83">
        <f t="shared" si="1"/>
        <v>4928.3539999999994</v>
      </c>
      <c r="T22" s="83">
        <f t="shared" si="1"/>
        <v>5756.9430000000002</v>
      </c>
      <c r="U22" s="83">
        <f t="shared" si="1"/>
        <v>6460.0779999999995</v>
      </c>
      <c r="V22" s="83">
        <f t="shared" si="1"/>
        <v>6343.9829999999993</v>
      </c>
      <c r="W22" s="83">
        <f t="shared" si="1"/>
        <v>5735.7520000000004</v>
      </c>
      <c r="X22" s="83">
        <f t="shared" si="1"/>
        <v>5378.95</v>
      </c>
      <c r="Y22" s="83">
        <f t="shared" si="1"/>
        <v>4871.1980000000003</v>
      </c>
      <c r="Z22" s="84">
        <f t="shared" si="1"/>
        <v>0</v>
      </c>
      <c r="AA22" s="85">
        <f t="shared" si="1"/>
        <v>127173.969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616</v>
      </c>
      <c r="C25" s="67">
        <v>616</v>
      </c>
      <c r="D25" s="67">
        <v>618</v>
      </c>
      <c r="E25" s="67">
        <v>623.5</v>
      </c>
      <c r="F25" s="67">
        <v>632</v>
      </c>
      <c r="G25" s="67">
        <v>634.5</v>
      </c>
      <c r="H25" s="67">
        <v>616.5</v>
      </c>
      <c r="I25" s="67">
        <v>632</v>
      </c>
      <c r="J25" s="67">
        <v>633.5</v>
      </c>
      <c r="K25" s="67">
        <v>637</v>
      </c>
      <c r="L25" s="67">
        <v>621</v>
      </c>
      <c r="M25" s="67">
        <v>631.5</v>
      </c>
      <c r="N25" s="67">
        <v>610</v>
      </c>
      <c r="O25" s="67">
        <v>618.5</v>
      </c>
      <c r="P25" s="67">
        <v>637</v>
      </c>
      <c r="Q25" s="67">
        <v>622.5</v>
      </c>
      <c r="R25" s="67">
        <v>621.5</v>
      </c>
      <c r="S25" s="67">
        <v>600</v>
      </c>
      <c r="T25" s="67">
        <v>613</v>
      </c>
      <c r="U25" s="67">
        <v>627</v>
      </c>
      <c r="V25" s="67">
        <v>624</v>
      </c>
      <c r="W25" s="67">
        <v>614.5</v>
      </c>
      <c r="X25" s="67">
        <v>606</v>
      </c>
      <c r="Y25" s="67">
        <v>600.5</v>
      </c>
      <c r="Z25" s="68"/>
      <c r="AA25" s="69">
        <f>SUM(B25:Z25)</f>
        <v>14906</v>
      </c>
    </row>
    <row r="26" spans="1:27" ht="24.95" customHeight="1" x14ac:dyDescent="0.2">
      <c r="A26" s="70" t="s">
        <v>20</v>
      </c>
      <c r="B26" s="71">
        <v>3996.1149999999998</v>
      </c>
      <c r="C26" s="72">
        <v>3817.703</v>
      </c>
      <c r="D26" s="72">
        <v>3735.6950000000002</v>
      </c>
      <c r="E26" s="72">
        <v>3699.808</v>
      </c>
      <c r="F26" s="72">
        <v>3793.4879999999998</v>
      </c>
      <c r="G26" s="72">
        <v>4061.5949999999998</v>
      </c>
      <c r="H26" s="72">
        <v>4554.2830000000004</v>
      </c>
      <c r="I26" s="72">
        <v>5097.5439999999999</v>
      </c>
      <c r="J26" s="72">
        <v>5473.3280000000004</v>
      </c>
      <c r="K26" s="72">
        <v>5626.1859999999997</v>
      </c>
      <c r="L26" s="72">
        <v>5582.8429999999998</v>
      </c>
      <c r="M26" s="72">
        <v>5396.4269999999997</v>
      </c>
      <c r="N26" s="72">
        <v>5495.3059999999996</v>
      </c>
      <c r="O26" s="72">
        <v>5197.9480000000003</v>
      </c>
      <c r="P26" s="72">
        <v>4987.8090000000002</v>
      </c>
      <c r="Q26" s="72">
        <v>4880.5529999999999</v>
      </c>
      <c r="R26" s="72">
        <v>4652.5659999999998</v>
      </c>
      <c r="S26" s="72">
        <v>4430.8860000000004</v>
      </c>
      <c r="T26" s="72">
        <v>5172.9430000000002</v>
      </c>
      <c r="U26" s="72">
        <v>5878.0780000000004</v>
      </c>
      <c r="V26" s="72">
        <v>5767.9830000000002</v>
      </c>
      <c r="W26" s="72">
        <v>5177.2520000000004</v>
      </c>
      <c r="X26" s="72">
        <v>4825.95</v>
      </c>
      <c r="Y26" s="72">
        <v>4305.6980000000003</v>
      </c>
      <c r="Z26" s="73"/>
      <c r="AA26" s="74">
        <f>SUM(B26:Z26)</f>
        <v>115607.98700000001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4612.1149999999998</v>
      </c>
      <c r="C28" s="57">
        <f t="shared" si="2"/>
        <v>4433.7029999999995</v>
      </c>
      <c r="D28" s="57">
        <f t="shared" si="2"/>
        <v>4353.6949999999997</v>
      </c>
      <c r="E28" s="57">
        <f t="shared" si="2"/>
        <v>4323.308</v>
      </c>
      <c r="F28" s="57">
        <f t="shared" si="2"/>
        <v>4425.4879999999994</v>
      </c>
      <c r="G28" s="57">
        <f t="shared" si="2"/>
        <v>4696.0949999999993</v>
      </c>
      <c r="H28" s="57">
        <f t="shared" si="2"/>
        <v>5170.7830000000004</v>
      </c>
      <c r="I28" s="57">
        <f t="shared" si="2"/>
        <v>5729.5439999999999</v>
      </c>
      <c r="J28" s="57">
        <f t="shared" si="2"/>
        <v>6106.8280000000004</v>
      </c>
      <c r="K28" s="57">
        <f t="shared" si="2"/>
        <v>6263.1859999999997</v>
      </c>
      <c r="L28" s="57">
        <f t="shared" si="2"/>
        <v>6203.8429999999998</v>
      </c>
      <c r="M28" s="57">
        <f t="shared" si="2"/>
        <v>6027.9269999999997</v>
      </c>
      <c r="N28" s="57">
        <f t="shared" si="2"/>
        <v>6105.3059999999996</v>
      </c>
      <c r="O28" s="57">
        <f t="shared" si="2"/>
        <v>5816.4480000000003</v>
      </c>
      <c r="P28" s="57">
        <f t="shared" si="2"/>
        <v>5624.8090000000002</v>
      </c>
      <c r="Q28" s="57">
        <f t="shared" si="2"/>
        <v>5503.0529999999999</v>
      </c>
      <c r="R28" s="57">
        <f t="shared" si="2"/>
        <v>5274.0659999999998</v>
      </c>
      <c r="S28" s="57">
        <f t="shared" si="2"/>
        <v>5030.8860000000004</v>
      </c>
      <c r="T28" s="57">
        <f t="shared" si="2"/>
        <v>5785.9430000000002</v>
      </c>
      <c r="U28" s="57">
        <f t="shared" si="2"/>
        <v>6505.0780000000004</v>
      </c>
      <c r="V28" s="57">
        <f t="shared" si="2"/>
        <v>6391.9830000000002</v>
      </c>
      <c r="W28" s="57">
        <f t="shared" si="2"/>
        <v>5791.7520000000004</v>
      </c>
      <c r="X28" s="57">
        <f t="shared" si="2"/>
        <v>5431.95</v>
      </c>
      <c r="Y28" s="57">
        <f t="shared" si="2"/>
        <v>4906.1980000000003</v>
      </c>
      <c r="Z28" s="58">
        <f t="shared" si="2"/>
        <v>0</v>
      </c>
      <c r="AA28" s="59">
        <f t="shared" si="2"/>
        <v>130513.98700000001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31</v>
      </c>
      <c r="D31" s="90">
        <v>36</v>
      </c>
      <c r="E31" s="90">
        <v>31</v>
      </c>
      <c r="F31" s="90">
        <v>36</v>
      </c>
      <c r="G31" s="90">
        <v>31</v>
      </c>
      <c r="H31" s="90"/>
      <c r="I31" s="90"/>
      <c r="J31" s="90"/>
      <c r="K31" s="90"/>
      <c r="L31" s="90">
        <v>7</v>
      </c>
      <c r="M31" s="90">
        <v>143</v>
      </c>
      <c r="N31" s="90">
        <v>116</v>
      </c>
      <c r="O31" s="90">
        <v>115</v>
      </c>
      <c r="P31" s="90">
        <v>110</v>
      </c>
      <c r="Q31" s="90">
        <v>86</v>
      </c>
      <c r="R31" s="90">
        <v>76</v>
      </c>
      <c r="S31" s="90">
        <v>30</v>
      </c>
      <c r="T31" s="90"/>
      <c r="U31" s="90"/>
      <c r="V31" s="90"/>
      <c r="W31" s="90">
        <v>10</v>
      </c>
      <c r="X31" s="90"/>
      <c r="Y31" s="90"/>
      <c r="Z31" s="91"/>
      <c r="AA31" s="69">
        <f t="shared" ref="AA31:AA36" si="3">SUM(B31:Z31)</f>
        <v>914</v>
      </c>
    </row>
    <row r="32" spans="1:27" ht="24.95" customHeight="1" x14ac:dyDescent="0.2">
      <c r="A32" s="92" t="s">
        <v>37</v>
      </c>
      <c r="B32" s="93">
        <v>43.033000000000001</v>
      </c>
      <c r="C32" s="94"/>
      <c r="D32" s="94">
        <v>24</v>
      </c>
      <c r="E32" s="94">
        <v>24</v>
      </c>
      <c r="F32" s="94">
        <v>24</v>
      </c>
      <c r="G32" s="94"/>
      <c r="H32" s="94"/>
      <c r="I32" s="94">
        <v>4</v>
      </c>
      <c r="J32" s="94">
        <v>56</v>
      </c>
      <c r="K32" s="94">
        <v>67</v>
      </c>
      <c r="L32" s="94">
        <v>39</v>
      </c>
      <c r="M32" s="94">
        <v>85</v>
      </c>
      <c r="N32" s="94">
        <v>154</v>
      </c>
      <c r="O32" s="94">
        <v>122</v>
      </c>
      <c r="P32" s="94">
        <v>131</v>
      </c>
      <c r="Q32" s="94">
        <v>174.30099999999999</v>
      </c>
      <c r="R32" s="94">
        <v>109</v>
      </c>
      <c r="S32" s="94">
        <v>48</v>
      </c>
      <c r="T32" s="94">
        <v>29</v>
      </c>
      <c r="U32" s="94">
        <v>45</v>
      </c>
      <c r="V32" s="94">
        <v>48</v>
      </c>
      <c r="W32" s="94">
        <v>46</v>
      </c>
      <c r="X32" s="94">
        <v>53</v>
      </c>
      <c r="Y32" s="94">
        <v>35</v>
      </c>
      <c r="Z32" s="95"/>
      <c r="AA32" s="74">
        <f t="shared" si="3"/>
        <v>1360.3340000000001</v>
      </c>
    </row>
    <row r="33" spans="1:27" ht="24.95" customHeight="1" x14ac:dyDescent="0.2">
      <c r="A33" s="92" t="s">
        <v>38</v>
      </c>
      <c r="B33" s="93">
        <v>88.033000000000001</v>
      </c>
      <c r="C33" s="94">
        <v>45</v>
      </c>
      <c r="D33" s="94">
        <v>42</v>
      </c>
      <c r="E33" s="94">
        <v>42</v>
      </c>
      <c r="F33" s="94">
        <v>42</v>
      </c>
      <c r="G33" s="94">
        <v>5</v>
      </c>
      <c r="H33" s="94">
        <v>5</v>
      </c>
      <c r="I33" s="94">
        <v>5</v>
      </c>
      <c r="J33" s="94"/>
      <c r="K33" s="94">
        <v>10</v>
      </c>
      <c r="L33" s="94"/>
      <c r="M33" s="94">
        <v>93.119</v>
      </c>
      <c r="N33" s="94">
        <v>144</v>
      </c>
      <c r="O33" s="94">
        <v>155</v>
      </c>
      <c r="P33" s="94">
        <v>125</v>
      </c>
      <c r="Q33" s="94">
        <v>115</v>
      </c>
      <c r="R33" s="94">
        <v>125</v>
      </c>
      <c r="S33" s="94">
        <v>24.532</v>
      </c>
      <c r="T33" s="94"/>
      <c r="U33" s="94"/>
      <c r="V33" s="94"/>
      <c r="W33" s="94"/>
      <c r="X33" s="94"/>
      <c r="Y33" s="94"/>
      <c r="Z33" s="95"/>
      <c r="AA33" s="74">
        <f t="shared" si="3"/>
        <v>1065.684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430</v>
      </c>
      <c r="H35" s="94">
        <v>180.1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228.1</v>
      </c>
      <c r="U35" s="94"/>
      <c r="V35" s="94"/>
      <c r="W35" s="94"/>
      <c r="X35" s="94"/>
      <c r="Y35" s="94"/>
      <c r="Z35" s="95"/>
      <c r="AA35" s="74">
        <f t="shared" si="3"/>
        <v>8838.2000000000007</v>
      </c>
    </row>
    <row r="36" spans="1:27" ht="30" customHeight="1" thickBot="1" x14ac:dyDescent="0.25">
      <c r="A36" s="81" t="s">
        <v>41</v>
      </c>
      <c r="B36" s="82">
        <f>SUM(B31:B35)</f>
        <v>687.06600000000003</v>
      </c>
      <c r="C36" s="83">
        <f t="shared" ref="C36:Z36" si="4">SUM(C31:C35)</f>
        <v>576</v>
      </c>
      <c r="D36" s="83">
        <f t="shared" si="4"/>
        <v>602</v>
      </c>
      <c r="E36" s="83">
        <f t="shared" si="4"/>
        <v>597</v>
      </c>
      <c r="F36" s="83">
        <f t="shared" si="4"/>
        <v>602</v>
      </c>
      <c r="G36" s="83">
        <f t="shared" si="4"/>
        <v>466</v>
      </c>
      <c r="H36" s="83">
        <f t="shared" si="4"/>
        <v>185.1</v>
      </c>
      <c r="I36" s="83">
        <f t="shared" si="4"/>
        <v>509</v>
      </c>
      <c r="J36" s="83">
        <f t="shared" si="4"/>
        <v>556</v>
      </c>
      <c r="K36" s="83">
        <f t="shared" si="4"/>
        <v>577</v>
      </c>
      <c r="L36" s="83">
        <f t="shared" si="4"/>
        <v>546</v>
      </c>
      <c r="M36" s="83">
        <f t="shared" si="4"/>
        <v>821.11900000000003</v>
      </c>
      <c r="N36" s="83">
        <f t="shared" si="4"/>
        <v>914</v>
      </c>
      <c r="O36" s="83">
        <f t="shared" si="4"/>
        <v>892</v>
      </c>
      <c r="P36" s="83">
        <f t="shared" si="4"/>
        <v>866</v>
      </c>
      <c r="Q36" s="83">
        <f t="shared" si="4"/>
        <v>875.30099999999993</v>
      </c>
      <c r="R36" s="83">
        <f t="shared" si="4"/>
        <v>810</v>
      </c>
      <c r="S36" s="83">
        <f t="shared" si="4"/>
        <v>602.53200000000004</v>
      </c>
      <c r="T36" s="83">
        <f t="shared" si="4"/>
        <v>257.10000000000002</v>
      </c>
      <c r="U36" s="83">
        <f t="shared" si="4"/>
        <v>45</v>
      </c>
      <c r="V36" s="83">
        <f t="shared" si="4"/>
        <v>48</v>
      </c>
      <c r="W36" s="83">
        <f t="shared" si="4"/>
        <v>56</v>
      </c>
      <c r="X36" s="83">
        <f t="shared" si="4"/>
        <v>53</v>
      </c>
      <c r="Y36" s="83">
        <f t="shared" si="4"/>
        <v>35</v>
      </c>
      <c r="Z36" s="84">
        <f t="shared" si="4"/>
        <v>0</v>
      </c>
      <c r="AA36" s="85">
        <f t="shared" si="3"/>
        <v>12178.217999999999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430</v>
      </c>
      <c r="H43" s="94">
        <v>180.1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228.1</v>
      </c>
      <c r="U43" s="94"/>
      <c r="V43" s="94"/>
      <c r="W43" s="94"/>
      <c r="X43" s="94"/>
      <c r="Y43" s="94"/>
      <c r="Z43" s="95"/>
      <c r="AA43" s="74">
        <f t="shared" si="5"/>
        <v>8838.2000000000007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430</v>
      </c>
      <c r="H44" s="83">
        <f t="shared" si="6"/>
        <v>180.1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228.1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8838.2000000000007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5112.1149999999989</v>
      </c>
      <c r="C47" s="83">
        <f t="shared" ref="C47:Z47" si="8">SUM(C10:C13)+C22+C36</f>
        <v>4933.7029999999995</v>
      </c>
      <c r="D47" s="83">
        <f t="shared" si="8"/>
        <v>4853.6949999999997</v>
      </c>
      <c r="E47" s="83">
        <f t="shared" si="8"/>
        <v>4823.308</v>
      </c>
      <c r="F47" s="83">
        <f t="shared" si="8"/>
        <v>4925.4879999999994</v>
      </c>
      <c r="G47" s="83">
        <f t="shared" si="8"/>
        <v>5126.0950000000003</v>
      </c>
      <c r="H47" s="83">
        <f t="shared" si="8"/>
        <v>5350.8829999999998</v>
      </c>
      <c r="I47" s="83">
        <f t="shared" si="8"/>
        <v>6229.5439999999999</v>
      </c>
      <c r="J47" s="83">
        <f t="shared" si="8"/>
        <v>6606.8280000000004</v>
      </c>
      <c r="K47" s="83">
        <f t="shared" si="8"/>
        <v>6763.1859999999997</v>
      </c>
      <c r="L47" s="83">
        <f t="shared" si="8"/>
        <v>6703.8429999999989</v>
      </c>
      <c r="M47" s="83">
        <f t="shared" si="8"/>
        <v>6527.9269999999997</v>
      </c>
      <c r="N47" s="83">
        <f t="shared" si="8"/>
        <v>6605.3060000000005</v>
      </c>
      <c r="O47" s="83">
        <f t="shared" si="8"/>
        <v>6316.4479999999994</v>
      </c>
      <c r="P47" s="83">
        <f t="shared" si="8"/>
        <v>6124.8090000000011</v>
      </c>
      <c r="Q47" s="83">
        <f t="shared" si="8"/>
        <v>6003.0529999999999</v>
      </c>
      <c r="R47" s="83">
        <f t="shared" si="8"/>
        <v>5774.0660000000007</v>
      </c>
      <c r="S47" s="83">
        <f t="shared" si="8"/>
        <v>5530.8859999999995</v>
      </c>
      <c r="T47" s="83">
        <f t="shared" si="8"/>
        <v>6014.0430000000006</v>
      </c>
      <c r="U47" s="83">
        <f t="shared" si="8"/>
        <v>6505.0779999999995</v>
      </c>
      <c r="V47" s="83">
        <f t="shared" si="8"/>
        <v>6391.9829999999993</v>
      </c>
      <c r="W47" s="83">
        <f t="shared" si="8"/>
        <v>5791.7520000000004</v>
      </c>
      <c r="X47" s="83">
        <f t="shared" si="8"/>
        <v>5431.95</v>
      </c>
      <c r="Y47" s="83">
        <f t="shared" si="8"/>
        <v>4906.1980000000003</v>
      </c>
      <c r="Z47" s="84">
        <f t="shared" si="8"/>
        <v>0</v>
      </c>
      <c r="AA47" s="100">
        <f>SUM(B47:Z47)</f>
        <v>139352.18700000003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430</v>
      </c>
      <c r="H4" s="18">
        <v>180.1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228.1</v>
      </c>
      <c r="U4" s="18">
        <v>-162.6</v>
      </c>
      <c r="V4" s="18">
        <v>-220.7</v>
      </c>
      <c r="W4" s="18">
        <v>-188.7</v>
      </c>
      <c r="X4" s="18">
        <v>-500</v>
      </c>
      <c r="Y4" s="18">
        <v>-481</v>
      </c>
      <c r="Z4" s="19"/>
      <c r="AA4" s="107">
        <f>SUM(B4:Z4)</f>
        <v>7285.1999999999989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47.78</v>
      </c>
      <c r="C7" s="113">
        <v>52</v>
      </c>
      <c r="D7" s="113">
        <v>48</v>
      </c>
      <c r="E7" s="113">
        <v>48.01</v>
      </c>
      <c r="F7" s="113">
        <v>52.94</v>
      </c>
      <c r="G7" s="113">
        <v>54.94</v>
      </c>
      <c r="H7" s="113">
        <v>66.28</v>
      </c>
      <c r="I7" s="113">
        <v>68.61</v>
      </c>
      <c r="J7" s="113">
        <v>66.61</v>
      </c>
      <c r="K7" s="113">
        <v>63.69</v>
      </c>
      <c r="L7" s="113">
        <v>54.65</v>
      </c>
      <c r="M7" s="113">
        <v>43.01</v>
      </c>
      <c r="N7" s="113">
        <v>39</v>
      </c>
      <c r="O7" s="113">
        <v>36.25</v>
      </c>
      <c r="P7" s="113">
        <v>33.909999999999997</v>
      </c>
      <c r="Q7" s="113">
        <v>32.71</v>
      </c>
      <c r="R7" s="113">
        <v>37</v>
      </c>
      <c r="S7" s="113">
        <v>48</v>
      </c>
      <c r="T7" s="113">
        <v>65.5</v>
      </c>
      <c r="U7" s="113">
        <v>75.58</v>
      </c>
      <c r="V7" s="113">
        <v>75.58</v>
      </c>
      <c r="W7" s="113">
        <v>69.59</v>
      </c>
      <c r="X7" s="113">
        <v>63.69</v>
      </c>
      <c r="Y7" s="113">
        <v>56.8</v>
      </c>
      <c r="Z7" s="114"/>
      <c r="AA7" s="115">
        <v>54.172083333333319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162.6</v>
      </c>
      <c r="V15" s="125">
        <v>220.7</v>
      </c>
      <c r="W15" s="129">
        <v>188.7</v>
      </c>
      <c r="X15" s="129">
        <v>500</v>
      </c>
      <c r="Y15" s="129">
        <v>481</v>
      </c>
      <c r="Z15" s="127"/>
      <c r="AA15" s="128">
        <f t="shared" si="0"/>
        <v>1553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162.6</v>
      </c>
      <c r="V16" s="131">
        <f t="shared" si="1"/>
        <v>220.7</v>
      </c>
      <c r="W16" s="131">
        <f t="shared" si="1"/>
        <v>188.7</v>
      </c>
      <c r="X16" s="131">
        <f t="shared" si="1"/>
        <v>500</v>
      </c>
      <c r="Y16" s="131">
        <f t="shared" si="1"/>
        <v>481</v>
      </c>
      <c r="Z16" s="132" t="str">
        <f t="shared" si="1"/>
        <v/>
      </c>
      <c r="AA16" s="85">
        <f t="shared" si="0"/>
        <v>1553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430</v>
      </c>
      <c r="H23" s="129">
        <v>180.1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228.1</v>
      </c>
      <c r="U23" s="129"/>
      <c r="V23" s="125"/>
      <c r="W23" s="129"/>
      <c r="X23" s="129"/>
      <c r="Y23" s="129"/>
      <c r="Z23" s="127"/>
      <c r="AA23" s="128">
        <f t="shared" si="2"/>
        <v>8838.2000000000007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430</v>
      </c>
      <c r="H24" s="131">
        <f t="shared" si="3"/>
        <v>180.1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228.1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8838.2000000000007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2021-03-31T11:18:29Z</dcterms:created>
  <dcterms:modified xsi:type="dcterms:W3CDTF">2021-03-31T11:18:30Z</dcterms:modified>
</cp:coreProperties>
</file>