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[1]SPOT_Orders_OverView_01!$A$43:$A$79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<sst xmlns="http://schemas.openxmlformats.org/spreadsheetml/2006/main" count="109" uniqueCount="49">
  <si>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30/03/2021 14:18:29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</si>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</sst>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813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1552.1799999999998</c:v>
                </c:pt>
                <c:pt idx="1">
                  <c:v>1274.9000000000001</c:v>
                </c:pt>
                <c:pt idx="2">
                  <c:v>1207.9000000000001</c:v>
                </c:pt>
                <c:pt idx="3">
                  <c:v>1207.9000000000001</c:v>
                </c:pt>
                <c:pt idx="4">
                  <c:v>1207.9000000000001</c:v>
                </c:pt>
                <c:pt idx="5">
                  <c:v>1274.9000000000001</c:v>
                </c:pt>
                <c:pt idx="6">
                  <c:v>1486.6790000000001</c:v>
                </c:pt>
                <c:pt idx="7">
                  <c:v>1560.912</c:v>
                </c:pt>
                <c:pt idx="8">
                  <c:v>1462.287</c:v>
                </c:pt>
                <c:pt idx="9">
                  <c:v>1399.1889999999999</c:v>
                </c:pt>
                <c:pt idx="10">
                  <c:v>1217.9759999999999</c:v>
                </c:pt>
                <c:pt idx="11">
                  <c:v>1149.9000000000001</c:v>
                </c:pt>
                <c:pt idx="12">
                  <c:v>1149.9000000000001</c:v>
                </c:pt>
                <c:pt idx="13">
                  <c:v>1149.9000000000001</c:v>
                </c:pt>
                <c:pt idx="14">
                  <c:v>1092.9000000000001</c:v>
                </c:pt>
                <c:pt idx="15">
                  <c:v>1092.9000000000001</c:v>
                </c:pt>
                <c:pt idx="16">
                  <c:v>1192.9000000000001</c:v>
                </c:pt>
                <c:pt idx="17">
                  <c:v>1275.9000000000001</c:v>
                </c:pt>
                <c:pt idx="18">
                  <c:v>1941.548</c:v>
                </c:pt>
                <c:pt idx="19">
                  <c:v>2250.6189999999997</c:v>
                </c:pt>
                <c:pt idx="20">
                  <c:v>2254.212</c:v>
                </c:pt>
                <c:pt idx="21">
                  <c:v>2176.4719999999998</c:v>
                </c:pt>
                <c:pt idx="22">
                  <c:v>2011.192</c:v>
                </c:pt>
                <c:pt idx="23">
                  <c:v>1660.9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634</c:v>
                </c:pt>
                <c:pt idx="1">
                  <c:v>670.59</c:v>
                </c:pt>
                <c:pt idx="2">
                  <c:v>645</c:v>
                </c:pt>
                <c:pt idx="3">
                  <c:v>625</c:v>
                </c:pt>
                <c:pt idx="4">
                  <c:v>619</c:v>
                </c:pt>
                <c:pt idx="5">
                  <c:v>623</c:v>
                </c:pt>
                <c:pt idx="6">
                  <c:v>611</c:v>
                </c:pt>
                <c:pt idx="7">
                  <c:v>685</c:v>
                </c:pt>
                <c:pt idx="8">
                  <c:v>664</c:v>
                </c:pt>
                <c:pt idx="9">
                  <c:v>534</c:v>
                </c:pt>
                <c:pt idx="10">
                  <c:v>572</c:v>
                </c:pt>
                <c:pt idx="11">
                  <c:v>566</c:v>
                </c:pt>
                <c:pt idx="12">
                  <c:v>537</c:v>
                </c:pt>
                <c:pt idx="13">
                  <c:v>470</c:v>
                </c:pt>
                <c:pt idx="14">
                  <c:v>468</c:v>
                </c:pt>
                <c:pt idx="15">
                  <c:v>480.262</c:v>
                </c:pt>
                <c:pt idx="16">
                  <c:v>458</c:v>
                </c:pt>
                <c:pt idx="17">
                  <c:v>532</c:v>
                </c:pt>
                <c:pt idx="18">
                  <c:v>680</c:v>
                </c:pt>
                <c:pt idx="19">
                  <c:v>876</c:v>
                </c:pt>
                <c:pt idx="20">
                  <c:v>812</c:v>
                </c:pt>
                <c:pt idx="21">
                  <c:v>682</c:v>
                </c:pt>
                <c:pt idx="22">
                  <c:v>603</c:v>
                </c:pt>
                <c:pt idx="23">
                  <c:v>612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2159.4459999999999</c:v>
                </c:pt>
                <c:pt idx="1">
                  <c:v>2268.2719999999999</c:v>
                </c:pt>
                <c:pt idx="2">
                  <c:v>2369.4499999999998</c:v>
                </c:pt>
                <c:pt idx="3">
                  <c:v>2488.0330000000004</c:v>
                </c:pt>
                <c:pt idx="4">
                  <c:v>2609.5370000000003</c:v>
                </c:pt>
                <c:pt idx="5">
                  <c:v>2688.1149999999998</c:v>
                </c:pt>
                <c:pt idx="6">
                  <c:v>2777.6099999999997</c:v>
                </c:pt>
                <c:pt idx="7">
                  <c:v>3107.01</c:v>
                </c:pt>
                <c:pt idx="8">
                  <c:v>3682.6249999999991</c:v>
                </c:pt>
                <c:pt idx="9">
                  <c:v>4309.2969999999987</c:v>
                </c:pt>
                <c:pt idx="10">
                  <c:v>4766.2870000000003</c:v>
                </c:pt>
                <c:pt idx="11">
                  <c:v>4980.4700000000012</c:v>
                </c:pt>
                <c:pt idx="12">
                  <c:v>5030.6409999999987</c:v>
                </c:pt>
                <c:pt idx="13">
                  <c:v>4948.2300000000005</c:v>
                </c:pt>
                <c:pt idx="14">
                  <c:v>4717.2989999999991</c:v>
                </c:pt>
                <c:pt idx="15">
                  <c:v>4364.6220000000003</c:v>
                </c:pt>
                <c:pt idx="16">
                  <c:v>3877.9079999999999</c:v>
                </c:pt>
                <c:pt idx="17">
                  <c:v>3274.4600000000005</c:v>
                </c:pt>
                <c:pt idx="18">
                  <c:v>2850.4840000000008</c:v>
                </c:pt>
                <c:pt idx="19">
                  <c:v>2716.7469999999998</c:v>
                </c:pt>
                <c:pt idx="20">
                  <c:v>2702.5949999999993</c:v>
                </c:pt>
                <c:pt idx="21">
                  <c:v>2703.74</c:v>
                </c:pt>
                <c:pt idx="22">
                  <c:v>2687.0210000000006</c:v>
                </c:pt>
                <c:pt idx="23">
                  <c:v>2662.4870000000005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100</c:v>
                </c:pt>
                <c:pt idx="3">
                  <c:v>100</c:v>
                </c:pt>
                <c:pt idx="4">
                  <c:v>126</c:v>
                </c:pt>
                <c:pt idx="5">
                  <c:v>206</c:v>
                </c:pt>
                <c:pt idx="6">
                  <c:v>316</c:v>
                </c:pt>
                <c:pt idx="7">
                  <c:v>441</c:v>
                </c:pt>
                <c:pt idx="8">
                  <c:v>331</c:v>
                </c:pt>
                <c:pt idx="9">
                  <c:v>244</c:v>
                </c:pt>
                <c:pt idx="10">
                  <c:v>74</c:v>
                </c:pt>
                <c:pt idx="11">
                  <c:v>40</c:v>
                </c:pt>
                <c:pt idx="12">
                  <c:v>130</c:v>
                </c:pt>
                <c:pt idx="13">
                  <c:v>26</c:v>
                </c:pt>
                <c:pt idx="14">
                  <c:v>64</c:v>
                </c:pt>
                <c:pt idx="15">
                  <c:v>73</c:v>
                </c:pt>
                <c:pt idx="16">
                  <c:v>73</c:v>
                </c:pt>
                <c:pt idx="17">
                  <c:v>268</c:v>
                </c:pt>
                <c:pt idx="18">
                  <c:v>336</c:v>
                </c:pt>
                <c:pt idx="19">
                  <c:v>734</c:v>
                </c:pt>
                <c:pt idx="20">
                  <c:v>706</c:v>
                </c:pt>
                <c:pt idx="21">
                  <c:v>266</c:v>
                </c:pt>
                <c:pt idx="22">
                  <c:v>186</c:v>
                </c:pt>
                <c:pt idx="23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3158272"/>
        <c:axId val="3331586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5158.6260000000011</c:v>
                </c:pt>
                <c:pt idx="1">
                  <c:v>5026.7620000000006</c:v>
                </c:pt>
                <c:pt idx="2">
                  <c:v>5135.3500000000013</c:v>
                </c:pt>
                <c:pt idx="3">
                  <c:v>5233.933</c:v>
                </c:pt>
                <c:pt idx="4">
                  <c:v>5375.436999999999</c:v>
                </c:pt>
                <c:pt idx="5">
                  <c:v>5605.0149999999994</c:v>
                </c:pt>
                <c:pt idx="6">
                  <c:v>6004.2889999999989</c:v>
                </c:pt>
                <c:pt idx="7">
                  <c:v>6606.9219999999996</c:v>
                </c:pt>
                <c:pt idx="8">
                  <c:v>6952.9120000000012</c:v>
                </c:pt>
                <c:pt idx="9">
                  <c:v>7299.4860000000008</c:v>
                </c:pt>
                <c:pt idx="10">
                  <c:v>7443.2630000000008</c:v>
                </c:pt>
                <c:pt idx="11">
                  <c:v>7549.3700000000017</c:v>
                </c:pt>
                <c:pt idx="12">
                  <c:v>7660.5410000000002</c:v>
                </c:pt>
                <c:pt idx="13">
                  <c:v>7407.13</c:v>
                </c:pt>
                <c:pt idx="14">
                  <c:v>7155.1989999999996</c:v>
                </c:pt>
                <c:pt idx="15">
                  <c:v>6823.7840000000006</c:v>
                </c:pt>
                <c:pt idx="16">
                  <c:v>6414.8079999999991</c:v>
                </c:pt>
                <c:pt idx="17">
                  <c:v>6163.3599999999988</c:v>
                </c:pt>
                <c:pt idx="18">
                  <c:v>6621.0320000000002</c:v>
                </c:pt>
                <c:pt idx="19">
                  <c:v>7390.366</c:v>
                </c:pt>
                <c:pt idx="20">
                  <c:v>7287.8069999999998</c:v>
                </c:pt>
                <c:pt idx="21">
                  <c:v>6641.2120000000014</c:v>
                </c:pt>
                <c:pt idx="22">
                  <c:v>6300.2130000000006</c:v>
                </c:pt>
                <c:pt idx="23">
                  <c:v>5834.3870000000015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158272"/>
        <c:axId val="3331586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53.97</c:v>
                </c:pt>
                <c:pt idx="1">
                  <c:v>50.99</c:v>
                </c:pt>
                <c:pt idx="2">
                  <c:v>46.02</c:v>
                </c:pt>
                <c:pt idx="3">
                  <c:v>43.6</c:v>
                </c:pt>
                <c:pt idx="4">
                  <c:v>45.05</c:v>
                </c:pt>
                <c:pt idx="5">
                  <c:v>52.6</c:v>
                </c:pt>
                <c:pt idx="6">
                  <c:v>64.23</c:v>
                </c:pt>
                <c:pt idx="7">
                  <c:v>72.260000000000005</c:v>
                </c:pt>
                <c:pt idx="8">
                  <c:v>73.040000000000006</c:v>
                </c:pt>
                <c:pt idx="9">
                  <c:v>57.11</c:v>
                </c:pt>
                <c:pt idx="10">
                  <c:v>50.01</c:v>
                </c:pt>
                <c:pt idx="11">
                  <c:v>25.71</c:v>
                </c:pt>
                <c:pt idx="12">
                  <c:v>18.420000000000002</c:v>
                </c:pt>
                <c:pt idx="13">
                  <c:v>18.559999999999999</c:v>
                </c:pt>
                <c:pt idx="14">
                  <c:v>20.3</c:v>
                </c:pt>
                <c:pt idx="15">
                  <c:v>25.53</c:v>
                </c:pt>
                <c:pt idx="16">
                  <c:v>28.55</c:v>
                </c:pt>
                <c:pt idx="17">
                  <c:v>49.64</c:v>
                </c:pt>
                <c:pt idx="18">
                  <c:v>61.9</c:v>
                </c:pt>
                <c:pt idx="19">
                  <c:v>70.819999999999993</c:v>
                </c:pt>
                <c:pt idx="20">
                  <c:v>71.349999999999994</c:v>
                </c:pt>
                <c:pt idx="21">
                  <c:v>61.1</c:v>
                </c:pt>
                <c:pt idx="22">
                  <c:v>54.49</c:v>
                </c:pt>
                <c:pt idx="23">
                  <c:v>51.03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159448"/>
        <c:axId val="333159056"/>
      </c:lineChart>
      <c:catAx>
        <c:axId val="333158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158664"/>
        <c:crosses val="autoZero"/>
        <c:auto val="1"/>
        <c:lblAlgn val="ctr"/>
        <c:lblOffset val="100"/>
        <c:noMultiLvlLbl val="0"/>
      </c:catAx>
      <c:valAx>
        <c:axId val="33315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158272"/>
        <c:crosses val="autoZero"/>
        <c:crossBetween val="between"/>
      </c:valAx>
      <c:valAx>
        <c:axId val="333159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159448"/>
        <c:crosses val="max"/>
        <c:crossBetween val="between"/>
      </c:valAx>
      <c:catAx>
        <c:axId val="333159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15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44286</v>
          </cell>
        </row>
        <row r="5">
          <cell r="C5" t="str">
            <v>DAM</v>
          </cell>
        </row>
        <row r="26">
          <cell r="C26">
            <v>19512</v>
          </cell>
        </row>
        <row r="27">
          <cell r="C27">
            <v>35251.966000000029</v>
          </cell>
        </row>
        <row r="28">
          <cell r="C28">
            <v>4926</v>
          </cell>
        </row>
        <row r="29">
          <cell r="C29">
            <v>14658.852000000001</v>
          </cell>
        </row>
        <row r="30">
          <cell r="C30">
            <v>80742.385999999999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22098.113999999998</v>
          </cell>
        </row>
        <row r="39">
          <cell r="C39">
            <v>27576.854999999996</v>
          </cell>
        </row>
        <row r="40">
          <cell r="C40">
            <v>77905.260000000009</v>
          </cell>
        </row>
        <row r="41">
          <cell r="C41">
            <v>0</v>
          </cell>
        </row>
        <row r="42">
          <cell r="C42">
            <v>24408.474999999999</v>
          </cell>
        </row>
        <row r="43">
          <cell r="C43">
            <v>3102.5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53.97</v>
          </cell>
          <cell r="C7">
            <v>50.99</v>
          </cell>
          <cell r="D7">
            <v>46.02</v>
          </cell>
          <cell r="E7">
            <v>43.6</v>
          </cell>
          <cell r="F7">
            <v>45.05</v>
          </cell>
          <cell r="G7">
            <v>52.6</v>
          </cell>
          <cell r="H7">
            <v>64.23</v>
          </cell>
          <cell r="I7">
            <v>72.260000000000005</v>
          </cell>
          <cell r="J7">
            <v>73.040000000000006</v>
          </cell>
          <cell r="K7">
            <v>57.11</v>
          </cell>
          <cell r="L7">
            <v>50.01</v>
          </cell>
          <cell r="M7">
            <v>25.71</v>
          </cell>
          <cell r="N7">
            <v>18.420000000000002</v>
          </cell>
          <cell r="O7">
            <v>18.559999999999999</v>
          </cell>
          <cell r="P7">
            <v>20.3</v>
          </cell>
          <cell r="Q7">
            <v>25.53</v>
          </cell>
          <cell r="R7">
            <v>28.55</v>
          </cell>
          <cell r="S7">
            <v>49.64</v>
          </cell>
          <cell r="T7">
            <v>61.9</v>
          </cell>
          <cell r="U7">
            <v>70.819999999999993</v>
          </cell>
          <cell r="V7">
            <v>71.349999999999994</v>
          </cell>
          <cell r="W7">
            <v>61.1</v>
          </cell>
          <cell r="X7">
            <v>54.49</v>
          </cell>
          <cell r="Y7">
            <v>51.03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53.97</v>
          </cell>
          <cell r="C7">
            <v>50.99</v>
          </cell>
          <cell r="D7">
            <v>46.02</v>
          </cell>
          <cell r="E7">
            <v>43.6</v>
          </cell>
          <cell r="F7">
            <v>45.05</v>
          </cell>
          <cell r="G7">
            <v>52.6</v>
          </cell>
          <cell r="H7">
            <v>64.23</v>
          </cell>
          <cell r="I7">
            <v>72.260000000000005</v>
          </cell>
          <cell r="J7">
            <v>73.040000000000006</v>
          </cell>
          <cell r="K7">
            <v>57.11</v>
          </cell>
          <cell r="L7">
            <v>50.01</v>
          </cell>
          <cell r="M7">
            <v>25.71</v>
          </cell>
          <cell r="N7">
            <v>18.420000000000002</v>
          </cell>
          <cell r="O7">
            <v>18.559999999999999</v>
          </cell>
          <cell r="P7">
            <v>20.3</v>
          </cell>
          <cell r="Q7">
            <v>25.53</v>
          </cell>
          <cell r="R7">
            <v>28.55</v>
          </cell>
          <cell r="S7">
            <v>49.64</v>
          </cell>
          <cell r="T7">
            <v>61.9</v>
          </cell>
          <cell r="U7">
            <v>70.819999999999993</v>
          </cell>
          <cell r="V7">
            <v>71.349999999999994</v>
          </cell>
          <cell r="W7">
            <v>61.1</v>
          </cell>
          <cell r="X7">
            <v>54.49</v>
          </cell>
          <cell r="Y7">
            <v>51.03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417</v>
          </cell>
          <cell r="C25">
            <v>417</v>
          </cell>
          <cell r="D25">
            <v>350</v>
          </cell>
          <cell r="E25">
            <v>350</v>
          </cell>
          <cell r="F25">
            <v>350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415</v>
          </cell>
          <cell r="L25">
            <v>250.07599999999999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282</v>
          </cell>
          <cell r="S25">
            <v>282</v>
          </cell>
          <cell r="T25">
            <v>415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346</v>
          </cell>
          <cell r="I26">
            <v>346</v>
          </cell>
          <cell r="J26">
            <v>245</v>
          </cell>
          <cell r="K26">
            <v>163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163</v>
          </cell>
          <cell r="T26">
            <v>245</v>
          </cell>
          <cell r="U26">
            <v>346</v>
          </cell>
          <cell r="V26">
            <v>346</v>
          </cell>
          <cell r="W26">
            <v>303.91199999999998</v>
          </cell>
          <cell r="X26">
            <v>245</v>
          </cell>
          <cell r="Y26">
            <v>163</v>
          </cell>
        </row>
        <row r="27">
          <cell r="B27">
            <v>78</v>
          </cell>
          <cell r="H27">
            <v>78</v>
          </cell>
          <cell r="I27">
            <v>158</v>
          </cell>
          <cell r="J27">
            <v>158</v>
          </cell>
          <cell r="K27">
            <v>158</v>
          </cell>
          <cell r="T27">
            <v>78</v>
          </cell>
          <cell r="U27">
            <v>78</v>
          </cell>
          <cell r="V27">
            <v>78</v>
          </cell>
          <cell r="W27">
            <v>78</v>
          </cell>
          <cell r="X27">
            <v>158</v>
          </cell>
        </row>
        <row r="28">
          <cell r="T28">
            <v>250</v>
          </cell>
          <cell r="U28">
            <v>428</v>
          </cell>
          <cell r="V28">
            <v>428</v>
          </cell>
          <cell r="W28">
            <v>428</v>
          </cell>
          <cell r="X28">
            <v>250</v>
          </cell>
          <cell r="Y28">
            <v>250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193</v>
          </cell>
          <cell r="K33">
            <v>42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193</v>
          </cell>
          <cell r="Q33">
            <v>193</v>
          </cell>
          <cell r="R33">
            <v>193</v>
          </cell>
          <cell r="S33">
            <v>193</v>
          </cell>
          <cell r="T33">
            <v>300</v>
          </cell>
          <cell r="U33">
            <v>300</v>
          </cell>
          <cell r="V33">
            <v>300</v>
          </cell>
          <cell r="W33">
            <v>300</v>
          </cell>
          <cell r="X33">
            <v>300</v>
          </cell>
          <cell r="Y33">
            <v>193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230</v>
          </cell>
          <cell r="J35">
            <v>230</v>
          </cell>
          <cell r="K35">
            <v>230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230</v>
          </cell>
          <cell r="S35">
            <v>250</v>
          </cell>
          <cell r="T35">
            <v>257.05700000000002</v>
          </cell>
          <cell r="U35">
            <v>290.18799999999999</v>
          </cell>
          <cell r="V35">
            <v>292.15699999999998</v>
          </cell>
          <cell r="W35">
            <v>254.08500000000001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256.27999999999997</v>
          </cell>
          <cell r="C37">
            <v>250</v>
          </cell>
          <cell r="D37">
            <v>250</v>
          </cell>
          <cell r="E37">
            <v>250</v>
          </cell>
          <cell r="F37">
            <v>250</v>
          </cell>
          <cell r="G37">
            <v>250</v>
          </cell>
          <cell r="H37">
            <v>277.779</v>
          </cell>
          <cell r="I37">
            <v>272.012</v>
          </cell>
          <cell r="J37">
            <v>274.387</v>
          </cell>
          <cell r="K37">
            <v>253.28899999999999</v>
          </cell>
          <cell r="L37">
            <v>250</v>
          </cell>
          <cell r="M37">
            <v>250</v>
          </cell>
          <cell r="N37">
            <v>250</v>
          </cell>
          <cell r="O37">
            <v>250</v>
          </cell>
          <cell r="P37">
            <v>250</v>
          </cell>
          <cell r="Q37">
            <v>250</v>
          </cell>
          <cell r="R37">
            <v>250</v>
          </cell>
          <cell r="S37">
            <v>250</v>
          </cell>
          <cell r="T37">
            <v>258.59100000000001</v>
          </cell>
          <cell r="U37">
            <v>253.53100000000001</v>
          </cell>
          <cell r="V37">
            <v>255.155</v>
          </cell>
          <cell r="W37">
            <v>257.57499999999999</v>
          </cell>
          <cell r="X37">
            <v>253.292</v>
          </cell>
          <cell r="Y37">
            <v>250</v>
          </cell>
        </row>
        <row r="40"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100</v>
          </cell>
          <cell r="I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</row>
        <row r="41">
          <cell r="G41">
            <v>80</v>
          </cell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</row>
        <row r="42">
          <cell r="H42">
            <v>50</v>
          </cell>
          <cell r="I42">
            <v>50</v>
          </cell>
          <cell r="J42">
            <v>50</v>
          </cell>
          <cell r="K42">
            <v>50</v>
          </cell>
          <cell r="S42">
            <v>50</v>
          </cell>
          <cell r="T42">
            <v>70</v>
          </cell>
          <cell r="U42">
            <v>70</v>
          </cell>
          <cell r="V42">
            <v>50</v>
          </cell>
        </row>
        <row r="43">
          <cell r="K43">
            <v>38</v>
          </cell>
          <cell r="U43">
            <v>60</v>
          </cell>
          <cell r="V43">
            <v>52</v>
          </cell>
        </row>
        <row r="44">
          <cell r="U44">
            <v>97</v>
          </cell>
          <cell r="V44">
            <v>97</v>
          </cell>
        </row>
        <row r="45">
          <cell r="N45">
            <v>90</v>
          </cell>
        </row>
        <row r="46">
          <cell r="Q46">
            <v>35</v>
          </cell>
          <cell r="R46">
            <v>35</v>
          </cell>
        </row>
        <row r="48">
          <cell r="I48">
            <v>125</v>
          </cell>
          <cell r="J48">
            <v>125</v>
          </cell>
          <cell r="U48">
            <v>125</v>
          </cell>
          <cell r="V48">
            <v>125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  <cell r="Y50">
            <v>26</v>
          </cell>
        </row>
        <row r="51">
          <cell r="U51">
            <v>100</v>
          </cell>
          <cell r="V51">
            <v>100</v>
          </cell>
        </row>
        <row r="52">
          <cell r="U52">
            <v>16</v>
          </cell>
          <cell r="V52">
            <v>16</v>
          </cell>
        </row>
        <row r="54"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P55">
            <v>38</v>
          </cell>
          <cell r="Q55">
            <v>38</v>
          </cell>
          <cell r="R55">
            <v>38</v>
          </cell>
          <cell r="S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2159.4459999999999</v>
          </cell>
          <cell r="C59">
            <v>2268.2719999999999</v>
          </cell>
          <cell r="D59">
            <v>2369.4499999999998</v>
          </cell>
          <cell r="E59">
            <v>2488.0330000000004</v>
          </cell>
          <cell r="F59">
            <v>2609.5370000000003</v>
          </cell>
          <cell r="G59">
            <v>2688.1149999999998</v>
          </cell>
          <cell r="H59">
            <v>2777.6099999999997</v>
          </cell>
          <cell r="I59">
            <v>3107.01</v>
          </cell>
          <cell r="J59">
            <v>3682.6249999999991</v>
          </cell>
          <cell r="K59">
            <v>4309.2969999999987</v>
          </cell>
          <cell r="L59">
            <v>4766.2870000000003</v>
          </cell>
          <cell r="M59">
            <v>4980.4700000000012</v>
          </cell>
          <cell r="N59">
            <v>5030.6409999999987</v>
          </cell>
          <cell r="O59">
            <v>4948.2300000000005</v>
          </cell>
          <cell r="P59">
            <v>4717.2989999999991</v>
          </cell>
          <cell r="Q59">
            <v>4364.6220000000003</v>
          </cell>
          <cell r="R59">
            <v>3877.9079999999999</v>
          </cell>
          <cell r="S59">
            <v>3274.4600000000005</v>
          </cell>
          <cell r="T59">
            <v>2850.4840000000008</v>
          </cell>
          <cell r="U59">
            <v>2716.7469999999998</v>
          </cell>
          <cell r="V59">
            <v>2702.5949999999993</v>
          </cell>
          <cell r="W59">
            <v>2703.74</v>
          </cell>
          <cell r="X59">
            <v>2687.0210000000006</v>
          </cell>
          <cell r="Y59">
            <v>2662.4870000000005</v>
          </cell>
        </row>
        <row r="72">
          <cell r="B72">
            <v>32</v>
          </cell>
          <cell r="C72">
            <v>122</v>
          </cell>
          <cell r="D72">
            <v>122</v>
          </cell>
          <cell r="E72">
            <v>123</v>
          </cell>
          <cell r="F72">
            <v>122</v>
          </cell>
          <cell r="G72">
            <v>122</v>
          </cell>
          <cell r="H72">
            <v>126</v>
          </cell>
          <cell r="I72">
            <v>127</v>
          </cell>
          <cell r="J72">
            <v>121</v>
          </cell>
          <cell r="K72">
            <v>37</v>
          </cell>
          <cell r="L72">
            <v>32</v>
          </cell>
          <cell r="M72">
            <v>33</v>
          </cell>
          <cell r="N72">
            <v>32</v>
          </cell>
          <cell r="O72">
            <v>33</v>
          </cell>
          <cell r="P72">
            <v>32</v>
          </cell>
          <cell r="Q72">
            <v>33</v>
          </cell>
          <cell r="R72">
            <v>32</v>
          </cell>
          <cell r="S72">
            <v>32</v>
          </cell>
          <cell r="T72">
            <v>32</v>
          </cell>
          <cell r="U72">
            <v>194</v>
          </cell>
          <cell r="V72">
            <v>135</v>
          </cell>
          <cell r="W72">
            <v>32</v>
          </cell>
          <cell r="X72">
            <v>32</v>
          </cell>
          <cell r="Y72">
            <v>33</v>
          </cell>
        </row>
        <row r="73">
          <cell r="B73">
            <v>172</v>
          </cell>
          <cell r="C73">
            <v>162</v>
          </cell>
          <cell r="D73">
            <v>162</v>
          </cell>
          <cell r="E73">
            <v>147</v>
          </cell>
          <cell r="F73">
            <v>142</v>
          </cell>
          <cell r="G73">
            <v>144</v>
          </cell>
          <cell r="H73">
            <v>123</v>
          </cell>
          <cell r="I73">
            <v>131</v>
          </cell>
          <cell r="J73">
            <v>111</v>
          </cell>
          <cell r="K73">
            <v>106</v>
          </cell>
          <cell r="L73">
            <v>111</v>
          </cell>
          <cell r="M73">
            <v>112</v>
          </cell>
          <cell r="N73">
            <v>123</v>
          </cell>
          <cell r="O73">
            <v>123</v>
          </cell>
          <cell r="P73">
            <v>123</v>
          </cell>
          <cell r="Q73">
            <v>124</v>
          </cell>
          <cell r="R73">
            <v>112</v>
          </cell>
          <cell r="S73">
            <v>130</v>
          </cell>
          <cell r="T73">
            <v>196</v>
          </cell>
          <cell r="U73">
            <v>187</v>
          </cell>
          <cell r="V73">
            <v>194</v>
          </cell>
          <cell r="W73">
            <v>182</v>
          </cell>
          <cell r="X73">
            <v>175</v>
          </cell>
          <cell r="Y73">
            <v>176</v>
          </cell>
        </row>
        <row r="74">
          <cell r="B74">
            <v>330</v>
          </cell>
          <cell r="C74">
            <v>286.59000000000003</v>
          </cell>
          <cell r="D74">
            <v>261</v>
          </cell>
          <cell r="E74">
            <v>255</v>
          </cell>
          <cell r="F74">
            <v>255</v>
          </cell>
          <cell r="G74">
            <v>257</v>
          </cell>
          <cell r="H74">
            <v>262</v>
          </cell>
          <cell r="I74">
            <v>327</v>
          </cell>
          <cell r="J74">
            <v>332</v>
          </cell>
          <cell r="K74">
            <v>291</v>
          </cell>
          <cell r="L74">
            <v>329</v>
          </cell>
          <cell r="M74">
            <v>326</v>
          </cell>
          <cell r="N74">
            <v>307</v>
          </cell>
          <cell r="O74">
            <v>244</v>
          </cell>
          <cell r="P74">
            <v>244</v>
          </cell>
          <cell r="Q74">
            <v>239</v>
          </cell>
          <cell r="R74">
            <v>229</v>
          </cell>
          <cell r="S74">
            <v>270</v>
          </cell>
          <cell r="T74">
            <v>352</v>
          </cell>
          <cell r="U74">
            <v>395</v>
          </cell>
          <cell r="V74">
            <v>383</v>
          </cell>
          <cell r="W74">
            <v>368</v>
          </cell>
          <cell r="X74">
            <v>296</v>
          </cell>
          <cell r="Y74">
            <v>303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95</v>
          </cell>
          <cell r="N75">
            <v>75</v>
          </cell>
          <cell r="O75">
            <v>70</v>
          </cell>
          <cell r="P75">
            <v>69</v>
          </cell>
          <cell r="Q75">
            <v>84.262</v>
          </cell>
          <cell r="R75">
            <v>85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</sheetData>
      <sheetData sheetId="17">
        <row r="64">
          <cell r="B64">
            <v>997.87400000000002</v>
          </cell>
          <cell r="C64">
            <v>1012.644</v>
          </cell>
          <cell r="D64">
            <v>1022.643</v>
          </cell>
          <cell r="E64">
            <v>1022.6420000000001</v>
          </cell>
          <cell r="F64">
            <v>1023.6420000000001</v>
          </cell>
          <cell r="G64">
            <v>1020.641</v>
          </cell>
          <cell r="H64">
            <v>1018.677</v>
          </cell>
          <cell r="I64">
            <v>999.82600000000002</v>
          </cell>
          <cell r="J64">
            <v>972.17499999999995</v>
          </cell>
          <cell r="K64">
            <v>934.16899999999998</v>
          </cell>
          <cell r="L64">
            <v>835.82399999999996</v>
          </cell>
          <cell r="M64">
            <v>814.28399999999999</v>
          </cell>
          <cell r="N64">
            <v>797.28099999999995</v>
          </cell>
          <cell r="O64">
            <v>791.27700000000004</v>
          </cell>
          <cell r="P64">
            <v>849.28199999999993</v>
          </cell>
          <cell r="Q64">
            <v>850.2829999999999</v>
          </cell>
          <cell r="R64">
            <v>866.2829999999999</v>
          </cell>
          <cell r="S64">
            <v>940.49800000000005</v>
          </cell>
          <cell r="T64">
            <v>870.75699999999995</v>
          </cell>
          <cell r="U64">
            <v>872.28300000000002</v>
          </cell>
          <cell r="V64">
            <v>874.28200000000004</v>
          </cell>
          <cell r="W64">
            <v>900.28300000000002</v>
          </cell>
          <cell r="X64">
            <v>822.78099999999995</v>
          </cell>
          <cell r="Y64">
            <v>987.78300000000002</v>
          </cell>
        </row>
        <row r="65">
          <cell r="B65">
            <v>912.67500000000007</v>
          </cell>
          <cell r="C65">
            <v>888.01700000000017</v>
          </cell>
          <cell r="D65">
            <v>872.21199999999999</v>
          </cell>
          <cell r="E65">
            <v>875.66099999999994</v>
          </cell>
          <cell r="F65">
            <v>913.26800000000014</v>
          </cell>
          <cell r="G65">
            <v>1022.1970000000001</v>
          </cell>
          <cell r="H65">
            <v>1183.684</v>
          </cell>
          <cell r="I65">
            <v>1316.414</v>
          </cell>
          <cell r="J65">
            <v>1389.6580000000001</v>
          </cell>
          <cell r="K65">
            <v>1415.114</v>
          </cell>
          <cell r="L65">
            <v>1425.761</v>
          </cell>
          <cell r="M65">
            <v>1382.3879999999999</v>
          </cell>
          <cell r="N65">
            <v>1376.8920000000001</v>
          </cell>
          <cell r="O65">
            <v>1324.9849999999999</v>
          </cell>
          <cell r="P65">
            <v>1258.0449999999998</v>
          </cell>
          <cell r="Q65">
            <v>1196.346</v>
          </cell>
          <cell r="R65">
            <v>1135.8440000000001</v>
          </cell>
          <cell r="S65">
            <v>1110.5149999999999</v>
          </cell>
          <cell r="T65">
            <v>1189.742</v>
          </cell>
          <cell r="U65">
            <v>1218.8959999999997</v>
          </cell>
          <cell r="V65">
            <v>1169.087</v>
          </cell>
          <cell r="W65">
            <v>1056.1599999999999</v>
          </cell>
          <cell r="X65">
            <v>1009.9039999999999</v>
          </cell>
          <cell r="Y65">
            <v>933.3900000000001</v>
          </cell>
        </row>
        <row r="66">
          <cell r="B66">
            <v>2385.6259999999997</v>
          </cell>
          <cell r="C66">
            <v>2294.1009999999992</v>
          </cell>
          <cell r="D66">
            <v>2164.8510000000001</v>
          </cell>
          <cell r="E66">
            <v>2123.9749999999999</v>
          </cell>
          <cell r="F66">
            <v>2188.8240000000001</v>
          </cell>
          <cell r="G66">
            <v>2437.703</v>
          </cell>
          <cell r="H66">
            <v>2812.5889999999995</v>
          </cell>
          <cell r="I66">
            <v>3249.502</v>
          </cell>
          <cell r="J66">
            <v>3619.8860000000004</v>
          </cell>
          <cell r="K66">
            <v>3838.6610000000001</v>
          </cell>
          <cell r="L66">
            <v>4010.6780000000008</v>
          </cell>
          <cell r="M66">
            <v>3786.9470000000001</v>
          </cell>
          <cell r="N66">
            <v>3753.54</v>
          </cell>
          <cell r="O66">
            <v>3568.7979999999998</v>
          </cell>
          <cell r="P66">
            <v>3426.5519999999997</v>
          </cell>
          <cell r="Q66">
            <v>3260.1550000000002</v>
          </cell>
          <cell r="R66">
            <v>3088.1889999999999</v>
          </cell>
          <cell r="S66">
            <v>3116.46</v>
          </cell>
          <cell r="T66">
            <v>3829.5119999999997</v>
          </cell>
          <cell r="U66">
            <v>4455.2030000000004</v>
          </cell>
          <cell r="V66">
            <v>4362.4430000000011</v>
          </cell>
          <cell r="W66">
            <v>3778.2690000000002</v>
          </cell>
          <cell r="X66">
            <v>3456.1869999999999</v>
          </cell>
          <cell r="Y66">
            <v>2896.6089999999995</v>
          </cell>
        </row>
        <row r="68">
          <cell r="B68">
            <v>121</v>
          </cell>
          <cell r="C68">
            <v>117</v>
          </cell>
          <cell r="D68">
            <v>109</v>
          </cell>
          <cell r="E68">
            <v>114.5</v>
          </cell>
          <cell r="F68">
            <v>119</v>
          </cell>
          <cell r="G68">
            <v>123</v>
          </cell>
          <cell r="H68">
            <v>133</v>
          </cell>
          <cell r="I68">
            <v>138</v>
          </cell>
          <cell r="J68">
            <v>154.5</v>
          </cell>
          <cell r="K68">
            <v>158</v>
          </cell>
          <cell r="L68">
            <v>165</v>
          </cell>
          <cell r="M68">
            <v>171.5</v>
          </cell>
          <cell r="N68">
            <v>166</v>
          </cell>
          <cell r="O68">
            <v>152.5</v>
          </cell>
          <cell r="P68">
            <v>140.5</v>
          </cell>
          <cell r="Q68">
            <v>131</v>
          </cell>
          <cell r="R68">
            <v>122.5</v>
          </cell>
          <cell r="S68">
            <v>112.5</v>
          </cell>
          <cell r="T68">
            <v>110.5</v>
          </cell>
          <cell r="U68">
            <v>120.5</v>
          </cell>
          <cell r="V68">
            <v>117</v>
          </cell>
          <cell r="W68">
            <v>105.5</v>
          </cell>
          <cell r="X68">
            <v>102</v>
          </cell>
          <cell r="Y68">
            <v>98.5</v>
          </cell>
        </row>
        <row r="72">
          <cell r="B72">
            <v>20</v>
          </cell>
          <cell r="C72">
            <v>20</v>
          </cell>
          <cell r="D72">
            <v>52</v>
          </cell>
          <cell r="E72">
            <v>47.076999999999998</v>
          </cell>
          <cell r="F72">
            <v>52.350999999999999</v>
          </cell>
          <cell r="G72">
            <v>27</v>
          </cell>
          <cell r="H72">
            <v>5</v>
          </cell>
          <cell r="I72">
            <v>15</v>
          </cell>
          <cell r="J72">
            <v>26</v>
          </cell>
          <cell r="K72">
            <v>35</v>
          </cell>
          <cell r="L72">
            <v>74</v>
          </cell>
          <cell r="M72">
            <v>48</v>
          </cell>
          <cell r="N72">
            <v>98</v>
          </cell>
          <cell r="O72">
            <v>80</v>
          </cell>
          <cell r="P72">
            <v>50</v>
          </cell>
          <cell r="Q72">
            <v>76</v>
          </cell>
          <cell r="R72">
            <v>57</v>
          </cell>
          <cell r="S72">
            <v>20</v>
          </cell>
          <cell r="T72">
            <v>20</v>
          </cell>
          <cell r="U72">
            <v>2</v>
          </cell>
          <cell r="V72">
            <v>27</v>
          </cell>
          <cell r="W72">
            <v>70</v>
          </cell>
          <cell r="X72">
            <v>80</v>
          </cell>
          <cell r="Y72">
            <v>80</v>
          </cell>
        </row>
        <row r="73">
          <cell r="B73">
            <v>135</v>
          </cell>
          <cell r="C73">
            <v>135</v>
          </cell>
          <cell r="D73">
            <v>200</v>
          </cell>
          <cell r="E73">
            <v>253.078</v>
          </cell>
          <cell r="F73">
            <v>261.35199999999998</v>
          </cell>
          <cell r="G73">
            <v>204.47399999999999</v>
          </cell>
          <cell r="H73">
            <v>176</v>
          </cell>
          <cell r="I73">
            <v>213.18</v>
          </cell>
          <cell r="J73">
            <v>115.693</v>
          </cell>
          <cell r="K73">
            <v>223.542</v>
          </cell>
          <cell r="L73">
            <v>217</v>
          </cell>
          <cell r="M73">
            <v>329.25099999999998</v>
          </cell>
          <cell r="N73">
            <v>343</v>
          </cell>
          <cell r="O73">
            <v>338</v>
          </cell>
          <cell r="P73">
            <v>325.82</v>
          </cell>
          <cell r="Q73">
            <v>280</v>
          </cell>
          <cell r="R73">
            <v>288</v>
          </cell>
          <cell r="S73">
            <v>170.387</v>
          </cell>
          <cell r="T73">
            <v>80.521000000000001</v>
          </cell>
          <cell r="U73">
            <v>161.48399999999998</v>
          </cell>
          <cell r="V73">
            <v>177.995</v>
          </cell>
          <cell r="W73">
            <v>161</v>
          </cell>
          <cell r="X73">
            <v>251</v>
          </cell>
          <cell r="Y73">
            <v>218.10499999999999</v>
          </cell>
        </row>
        <row r="74">
          <cell r="B74">
            <v>86.450999999999993</v>
          </cell>
          <cell r="C74">
            <v>60</v>
          </cell>
          <cell r="D74">
            <v>214.64400000000001</v>
          </cell>
          <cell r="E74">
            <v>297</v>
          </cell>
          <cell r="F74">
            <v>317</v>
          </cell>
          <cell r="G74">
            <v>270</v>
          </cell>
          <cell r="H74">
            <v>175.339</v>
          </cell>
          <cell r="I74">
            <v>175</v>
          </cell>
          <cell r="J74">
            <v>175</v>
          </cell>
          <cell r="K74">
            <v>195</v>
          </cell>
          <cell r="L74">
            <v>215</v>
          </cell>
          <cell r="M74">
            <v>362</v>
          </cell>
          <cell r="N74">
            <v>415</v>
          </cell>
          <cell r="O74">
            <v>440</v>
          </cell>
          <cell r="P74">
            <v>400</v>
          </cell>
          <cell r="Q74">
            <v>375</v>
          </cell>
          <cell r="R74">
            <v>345</v>
          </cell>
          <cell r="S74">
            <v>193</v>
          </cell>
          <cell r="T74">
            <v>20</v>
          </cell>
          <cell r="U74">
            <v>60</v>
          </cell>
          <cell r="V74">
            <v>60</v>
          </cell>
          <cell r="W74">
            <v>70</v>
          </cell>
          <cell r="X74">
            <v>78.341000000000008</v>
          </cell>
          <cell r="Y74">
            <v>120</v>
          </cell>
        </row>
        <row r="75">
          <cell r="M75">
            <v>155</v>
          </cell>
          <cell r="N75">
            <v>210.828</v>
          </cell>
          <cell r="O75">
            <v>211.57</v>
          </cell>
          <cell r="P75">
            <v>205</v>
          </cell>
          <cell r="Q75">
            <v>155</v>
          </cell>
          <cell r="R75">
            <v>11.992000000000001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53.97</v>
          </cell>
          <cell r="C7">
            <v>50.99</v>
          </cell>
          <cell r="D7">
            <v>46.02</v>
          </cell>
          <cell r="E7">
            <v>43.6</v>
          </cell>
          <cell r="F7">
            <v>45.05</v>
          </cell>
          <cell r="G7">
            <v>52.6</v>
          </cell>
          <cell r="H7">
            <v>64.23</v>
          </cell>
          <cell r="I7">
            <v>72.260000000000005</v>
          </cell>
          <cell r="J7">
            <v>73.040000000000006</v>
          </cell>
          <cell r="K7">
            <v>57.11</v>
          </cell>
          <cell r="L7">
            <v>50.01</v>
          </cell>
          <cell r="M7">
            <v>25.71</v>
          </cell>
          <cell r="N7">
            <v>18.420000000000002</v>
          </cell>
          <cell r="O7">
            <v>18.559999999999999</v>
          </cell>
          <cell r="P7">
            <v>20.3</v>
          </cell>
          <cell r="Q7">
            <v>25.53</v>
          </cell>
          <cell r="R7">
            <v>28.55</v>
          </cell>
          <cell r="S7">
            <v>49.64</v>
          </cell>
          <cell r="T7">
            <v>61.9</v>
          </cell>
          <cell r="U7">
            <v>70.819999999999993</v>
          </cell>
          <cell r="V7">
            <v>71.349999999999994</v>
          </cell>
          <cell r="W7">
            <v>61.1</v>
          </cell>
          <cell r="X7">
            <v>54.49</v>
          </cell>
          <cell r="Y7">
            <v>51.03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VIENER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44284</v>
          </cell>
        </row>
        <row r="4">
          <cell r="B4">
            <v>44284</v>
          </cell>
        </row>
        <row r="5">
          <cell r="B5">
            <v>44284</v>
          </cell>
        </row>
        <row r="6">
          <cell r="B6">
            <v>44284</v>
          </cell>
        </row>
        <row r="7">
          <cell r="B7">
            <v>44284</v>
          </cell>
        </row>
        <row r="8">
          <cell r="B8">
            <v>44284</v>
          </cell>
        </row>
        <row r="9">
          <cell r="B9">
            <v>44284</v>
          </cell>
        </row>
        <row r="10">
          <cell r="B10">
            <v>44284</v>
          </cell>
        </row>
        <row r="11">
          <cell r="B11">
            <v>44284</v>
          </cell>
        </row>
        <row r="12">
          <cell r="B12">
            <v>44284</v>
          </cell>
        </row>
        <row r="13">
          <cell r="B13">
            <v>44284</v>
          </cell>
        </row>
        <row r="14">
          <cell r="B14">
            <v>44284</v>
          </cell>
        </row>
        <row r="15">
          <cell r="B15">
            <v>44284</v>
          </cell>
        </row>
        <row r="16">
          <cell r="B16">
            <v>44284</v>
          </cell>
        </row>
      </sheetData>
      <sheetData sheetId="41">
        <row r="2">
          <cell r="C2">
            <v>44286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742.83029999999997</v>
          </cell>
          <cell r="J12">
            <v>742.83</v>
          </cell>
          <cell r="K12">
            <v>742.83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5158.6259999999993</v>
      </c>
      <c r="C4" s="18">
        <v>5026.7619999999988</v>
      </c>
      <c r="D4" s="18">
        <v>5135.3499999999985</v>
      </c>
      <c r="E4" s="18">
        <v>5233.933</v>
      </c>
      <c r="F4" s="18">
        <v>5375.4369999999999</v>
      </c>
      <c r="G4" s="18">
        <v>5605.0149999999994</v>
      </c>
      <c r="H4" s="18">
        <v>6004.2890000000007</v>
      </c>
      <c r="I4" s="18">
        <v>6606.9219999999996</v>
      </c>
      <c r="J4" s="18">
        <v>6952.9119999999994</v>
      </c>
      <c r="K4" s="18">
        <v>7299.4859999999981</v>
      </c>
      <c r="L4" s="18">
        <v>7443.2630000000008</v>
      </c>
      <c r="M4" s="18">
        <v>7549.3700000000008</v>
      </c>
      <c r="N4" s="18">
        <v>7660.5409999999993</v>
      </c>
      <c r="O4" s="18">
        <v>7407.1299999999983</v>
      </c>
      <c r="P4" s="18">
        <v>7155.1989999999996</v>
      </c>
      <c r="Q4" s="18">
        <v>6823.7840000000006</v>
      </c>
      <c r="R4" s="18">
        <v>6414.8079999999982</v>
      </c>
      <c r="S4" s="18">
        <v>6163.3600000000015</v>
      </c>
      <c r="T4" s="18">
        <v>6621.0320000000011</v>
      </c>
      <c r="U4" s="18">
        <v>7390.366</v>
      </c>
      <c r="V4" s="18">
        <v>7287.8069999999998</v>
      </c>
      <c r="W4" s="18">
        <v>6641.2119999999995</v>
      </c>
      <c r="X4" s="18">
        <v>6300.2130000000006</v>
      </c>
      <c r="Y4" s="18">
        <v>5834.3870000000006</v>
      </c>
      <c r="Z4" s="19"/>
      <c r="AA4" s="20">
        <f>SUM(B4:Z4)</f>
        <v>155091.20399999997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53.97</v>
      </c>
      <c r="C7" s="28">
        <v>50.99</v>
      </c>
      <c r="D7" s="28">
        <v>46.02</v>
      </c>
      <c r="E7" s="28">
        <v>43.6</v>
      </c>
      <c r="F7" s="28">
        <v>45.05</v>
      </c>
      <c r="G7" s="28">
        <v>52.6</v>
      </c>
      <c r="H7" s="28">
        <v>64.23</v>
      </c>
      <c r="I7" s="28">
        <v>72.260000000000005</v>
      </c>
      <c r="J7" s="28">
        <v>73.040000000000006</v>
      </c>
      <c r="K7" s="28">
        <v>57.11</v>
      </c>
      <c r="L7" s="28">
        <v>50.01</v>
      </c>
      <c r="M7" s="28">
        <v>25.71</v>
      </c>
      <c r="N7" s="28">
        <v>18.420000000000002</v>
      </c>
      <c r="O7" s="28">
        <v>18.559999999999999</v>
      </c>
      <c r="P7" s="28">
        <v>20.3</v>
      </c>
      <c r="Q7" s="28">
        <v>25.53</v>
      </c>
      <c r="R7" s="28">
        <v>28.55</v>
      </c>
      <c r="S7" s="28">
        <v>49.64</v>
      </c>
      <c r="T7" s="28">
        <v>61.9</v>
      </c>
      <c r="U7" s="28">
        <v>70.819999999999993</v>
      </c>
      <c r="V7" s="28">
        <v>71.349999999999994</v>
      </c>
      <c r="W7" s="28">
        <v>61.1</v>
      </c>
      <c r="X7" s="28">
        <v>54.49</v>
      </c>
      <c r="Y7" s="28">
        <v>51.03</v>
      </c>
      <c r="Z7" s="29"/>
      <c r="AA7" s="30">
        <f>IF(SUM(GR_MAINLAND_MCP_SUM_SELL)&lt;&gt;0,AVERAGEIF(GR_MAINLAND_MCP_SUM_SELL,"&lt;&gt;"""),"")</f>
        <v>48.594999999999992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813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19512</v>
      </c>
    </row>
    <row r="11" spans="1:27" ht="24.95" customHeight="1" x14ac:dyDescent="0.2">
      <c r="A11" s="45" t="s">
        <v>7</v>
      </c>
      <c r="B11" s="46">
        <v>1552.1799999999998</v>
      </c>
      <c r="C11" s="47">
        <v>1274.9000000000001</v>
      </c>
      <c r="D11" s="47">
        <v>1207.9000000000001</v>
      </c>
      <c r="E11" s="47">
        <v>1207.9000000000001</v>
      </c>
      <c r="F11" s="47">
        <v>1207.9000000000001</v>
      </c>
      <c r="G11" s="47">
        <v>1274.9000000000001</v>
      </c>
      <c r="H11" s="47">
        <v>1486.6790000000001</v>
      </c>
      <c r="I11" s="47">
        <v>1560.912</v>
      </c>
      <c r="J11" s="47">
        <v>1462.287</v>
      </c>
      <c r="K11" s="47">
        <v>1399.1889999999999</v>
      </c>
      <c r="L11" s="47">
        <v>1217.9759999999999</v>
      </c>
      <c r="M11" s="47">
        <v>1149.9000000000001</v>
      </c>
      <c r="N11" s="47">
        <v>1149.9000000000001</v>
      </c>
      <c r="O11" s="47">
        <v>1149.9000000000001</v>
      </c>
      <c r="P11" s="47">
        <v>1092.9000000000001</v>
      </c>
      <c r="Q11" s="47">
        <v>1092.9000000000001</v>
      </c>
      <c r="R11" s="47">
        <v>1192.9000000000001</v>
      </c>
      <c r="S11" s="47">
        <v>1275.9000000000001</v>
      </c>
      <c r="T11" s="47">
        <v>1941.548</v>
      </c>
      <c r="U11" s="47">
        <v>2250.6189999999997</v>
      </c>
      <c r="V11" s="47">
        <v>2254.212</v>
      </c>
      <c r="W11" s="47">
        <v>2176.4719999999998</v>
      </c>
      <c r="X11" s="47">
        <v>2011.192</v>
      </c>
      <c r="Y11" s="47">
        <v>1660.9</v>
      </c>
      <c r="Z11" s="48"/>
      <c r="AA11" s="49">
        <f>SUM(B11:Z11)</f>
        <v>35251.966000000008</v>
      </c>
    </row>
    <row r="12" spans="1:27" ht="24.95" customHeight="1" x14ac:dyDescent="0.2">
      <c r="A12" s="45" t="s">
        <v>8</v>
      </c>
      <c r="B12" s="46"/>
      <c r="C12" s="47"/>
      <c r="D12" s="47">
        <v>100</v>
      </c>
      <c r="E12" s="47">
        <v>100</v>
      </c>
      <c r="F12" s="47">
        <v>126</v>
      </c>
      <c r="G12" s="47">
        <v>206</v>
      </c>
      <c r="H12" s="47">
        <v>316</v>
      </c>
      <c r="I12" s="47">
        <v>441</v>
      </c>
      <c r="J12" s="47">
        <v>331</v>
      </c>
      <c r="K12" s="47">
        <v>244</v>
      </c>
      <c r="L12" s="47">
        <v>74</v>
      </c>
      <c r="M12" s="47">
        <v>40</v>
      </c>
      <c r="N12" s="47">
        <v>130</v>
      </c>
      <c r="O12" s="47">
        <v>26</v>
      </c>
      <c r="P12" s="47">
        <v>64</v>
      </c>
      <c r="Q12" s="47">
        <v>73</v>
      </c>
      <c r="R12" s="47">
        <v>73</v>
      </c>
      <c r="S12" s="47">
        <v>268</v>
      </c>
      <c r="T12" s="47">
        <v>336</v>
      </c>
      <c r="U12" s="47">
        <v>734</v>
      </c>
      <c r="V12" s="47">
        <v>706</v>
      </c>
      <c r="W12" s="47">
        <v>266</v>
      </c>
      <c r="X12" s="47">
        <v>186</v>
      </c>
      <c r="Y12" s="47">
        <v>86</v>
      </c>
      <c r="Z12" s="48"/>
      <c r="AA12" s="49">
        <f>SUM(B12:Z12)</f>
        <v>4926</v>
      </c>
    </row>
    <row r="13" spans="1:27" ht="24.95" customHeight="1" x14ac:dyDescent="0.2">
      <c r="A13" s="50" t="s">
        <v>9</v>
      </c>
      <c r="B13" s="51">
        <v>2159.4459999999999</v>
      </c>
      <c r="C13" s="52">
        <v>2268.2719999999999</v>
      </c>
      <c r="D13" s="52">
        <v>2369.4499999999998</v>
      </c>
      <c r="E13" s="52">
        <v>2488.0330000000004</v>
      </c>
      <c r="F13" s="52">
        <v>2609.5370000000003</v>
      </c>
      <c r="G13" s="52">
        <v>2688.1149999999998</v>
      </c>
      <c r="H13" s="52">
        <v>2777.6099999999997</v>
      </c>
      <c r="I13" s="52">
        <v>3107.01</v>
      </c>
      <c r="J13" s="52">
        <v>3682.6249999999991</v>
      </c>
      <c r="K13" s="52">
        <v>4309.2969999999987</v>
      </c>
      <c r="L13" s="52">
        <v>4766.2870000000003</v>
      </c>
      <c r="M13" s="52">
        <v>4980.4700000000012</v>
      </c>
      <c r="N13" s="52">
        <v>5030.6409999999987</v>
      </c>
      <c r="O13" s="52">
        <v>4948.2300000000005</v>
      </c>
      <c r="P13" s="52">
        <v>4717.2989999999991</v>
      </c>
      <c r="Q13" s="52">
        <v>4364.6220000000003</v>
      </c>
      <c r="R13" s="52">
        <v>3877.9079999999999</v>
      </c>
      <c r="S13" s="52">
        <v>3274.4600000000005</v>
      </c>
      <c r="T13" s="52">
        <v>2850.4840000000008</v>
      </c>
      <c r="U13" s="52">
        <v>2716.7469999999998</v>
      </c>
      <c r="V13" s="52">
        <v>2702.5949999999993</v>
      </c>
      <c r="W13" s="52">
        <v>2703.74</v>
      </c>
      <c r="X13" s="52">
        <v>2687.0210000000006</v>
      </c>
      <c r="Y13" s="52">
        <v>2662.4870000000005</v>
      </c>
      <c r="Z13" s="53"/>
      <c r="AA13" s="54">
        <f>SUM(B13:Z13)</f>
        <v>80742.385999999999</v>
      </c>
    </row>
    <row r="14" spans="1:27" ht="30" customHeight="1" thickBot="1" x14ac:dyDescent="0.25">
      <c r="A14" s="55" t="s">
        <v>10</v>
      </c>
      <c r="B14" s="56">
        <f>IF(LEN(B$2)&gt;0,SUM(B10:B13),"")</f>
        <v>4524.6260000000002</v>
      </c>
      <c r="C14" s="57">
        <f t="shared" ref="C14:Z14" si="0">IF(LEN(C$2)&gt;0,SUM(C10:C13),"")</f>
        <v>4356.1720000000005</v>
      </c>
      <c r="D14" s="57">
        <f t="shared" si="0"/>
        <v>4490.3500000000004</v>
      </c>
      <c r="E14" s="57">
        <f t="shared" si="0"/>
        <v>4608.9330000000009</v>
      </c>
      <c r="F14" s="57">
        <f t="shared" si="0"/>
        <v>4756.4369999999999</v>
      </c>
      <c r="G14" s="57">
        <f t="shared" si="0"/>
        <v>4982.0149999999994</v>
      </c>
      <c r="H14" s="57">
        <f t="shared" si="0"/>
        <v>5393.2889999999998</v>
      </c>
      <c r="I14" s="57">
        <f t="shared" si="0"/>
        <v>5921.9220000000005</v>
      </c>
      <c r="J14" s="57">
        <f t="shared" si="0"/>
        <v>6288.9119999999994</v>
      </c>
      <c r="K14" s="57">
        <f t="shared" si="0"/>
        <v>6765.485999999999</v>
      </c>
      <c r="L14" s="57">
        <f t="shared" si="0"/>
        <v>6871.2629999999999</v>
      </c>
      <c r="M14" s="57">
        <f t="shared" si="0"/>
        <v>6983.3700000000008</v>
      </c>
      <c r="N14" s="57">
        <f t="shared" si="0"/>
        <v>7123.5409999999993</v>
      </c>
      <c r="O14" s="57">
        <f t="shared" si="0"/>
        <v>6937.130000000001</v>
      </c>
      <c r="P14" s="57">
        <f t="shared" si="0"/>
        <v>6687.1989999999987</v>
      </c>
      <c r="Q14" s="57">
        <f t="shared" si="0"/>
        <v>6343.5220000000008</v>
      </c>
      <c r="R14" s="57">
        <f t="shared" si="0"/>
        <v>5956.808</v>
      </c>
      <c r="S14" s="57">
        <f t="shared" si="0"/>
        <v>5631.3600000000006</v>
      </c>
      <c r="T14" s="57">
        <f t="shared" si="0"/>
        <v>5941.0320000000011</v>
      </c>
      <c r="U14" s="57">
        <f t="shared" si="0"/>
        <v>6514.366</v>
      </c>
      <c r="V14" s="57">
        <f t="shared" si="0"/>
        <v>6475.8069999999989</v>
      </c>
      <c r="W14" s="57">
        <f t="shared" si="0"/>
        <v>5959.2119999999995</v>
      </c>
      <c r="X14" s="57">
        <f t="shared" si="0"/>
        <v>5697.2130000000006</v>
      </c>
      <c r="Y14" s="57">
        <f t="shared" si="0"/>
        <v>5222.3870000000006</v>
      </c>
      <c r="Z14" s="58" t="str">
        <f t="shared" si="0"/>
        <v/>
      </c>
      <c r="AA14" s="59">
        <f>SUM(AA9:AA13)</f>
        <v>140432.35200000001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2404.9</v>
      </c>
      <c r="C25" s="67">
        <v>2478.9</v>
      </c>
      <c r="D25" s="67">
        <v>2662.9</v>
      </c>
      <c r="E25" s="67">
        <v>2733.9</v>
      </c>
      <c r="F25" s="67">
        <v>2833.9</v>
      </c>
      <c r="G25" s="67">
        <v>2976.9</v>
      </c>
      <c r="H25" s="67">
        <v>3192.9</v>
      </c>
      <c r="I25" s="67">
        <v>3616.9</v>
      </c>
      <c r="J25" s="67">
        <v>3964.9</v>
      </c>
      <c r="K25" s="67">
        <v>4357.8999999999996</v>
      </c>
      <c r="L25" s="67">
        <v>4528.8999999999996</v>
      </c>
      <c r="M25" s="67">
        <v>4655.8999999999996</v>
      </c>
      <c r="N25" s="67">
        <v>4786.8999999999996</v>
      </c>
      <c r="O25" s="67">
        <v>4604.8999999999996</v>
      </c>
      <c r="P25" s="67">
        <v>4460.8999999999996</v>
      </c>
      <c r="Q25" s="67">
        <v>4181.8999999999996</v>
      </c>
      <c r="R25" s="67">
        <v>3784.9</v>
      </c>
      <c r="S25" s="67">
        <v>3546.9</v>
      </c>
      <c r="T25" s="67">
        <v>3316.9</v>
      </c>
      <c r="U25" s="67">
        <v>3644.9</v>
      </c>
      <c r="V25" s="67">
        <v>3540.9</v>
      </c>
      <c r="W25" s="67">
        <v>3168.9</v>
      </c>
      <c r="X25" s="67">
        <v>3086.9</v>
      </c>
      <c r="Y25" s="67">
        <v>2983.9</v>
      </c>
      <c r="Z25" s="68"/>
      <c r="AA25" s="69">
        <f>SUM(B25:Z25)</f>
        <v>85517.599999999977</v>
      </c>
    </row>
    <row r="26" spans="1:27" ht="24.95" customHeight="1" x14ac:dyDescent="0.2">
      <c r="A26" s="70" t="s">
        <v>20</v>
      </c>
      <c r="B26" s="71">
        <v>1167.7260000000001</v>
      </c>
      <c r="C26" s="72">
        <v>1154.8620000000001</v>
      </c>
      <c r="D26" s="72">
        <v>1079.45</v>
      </c>
      <c r="E26" s="72">
        <v>1107.0329999999999</v>
      </c>
      <c r="F26" s="72">
        <v>1148.537</v>
      </c>
      <c r="G26" s="72">
        <v>1235.115</v>
      </c>
      <c r="H26" s="72">
        <v>1413.3889999999999</v>
      </c>
      <c r="I26" s="72">
        <v>1760.0219999999999</v>
      </c>
      <c r="J26" s="72">
        <v>1758.0119999999999</v>
      </c>
      <c r="K26" s="72">
        <v>1751.586</v>
      </c>
      <c r="L26" s="72">
        <v>1579.3630000000001</v>
      </c>
      <c r="M26" s="72">
        <v>1558.47</v>
      </c>
      <c r="N26" s="72">
        <v>1538.6410000000001</v>
      </c>
      <c r="O26" s="72">
        <v>1467.23</v>
      </c>
      <c r="P26" s="72">
        <v>1416.299</v>
      </c>
      <c r="Q26" s="72">
        <v>1363.884</v>
      </c>
      <c r="R26" s="72">
        <v>1251.9079999999999</v>
      </c>
      <c r="S26" s="72">
        <v>1155.46</v>
      </c>
      <c r="T26" s="72">
        <v>1454.1320000000001</v>
      </c>
      <c r="U26" s="72">
        <v>1895.4659999999999</v>
      </c>
      <c r="V26" s="72">
        <v>1896.9069999999999</v>
      </c>
      <c r="W26" s="72">
        <v>1622.3119999999999</v>
      </c>
      <c r="X26" s="72">
        <v>1463.3130000000001</v>
      </c>
      <c r="Y26" s="72">
        <v>1239.4870000000001</v>
      </c>
      <c r="Z26" s="73"/>
      <c r="AA26" s="74">
        <f>SUM(B26:Z26)</f>
        <v>34478.603999999999</v>
      </c>
    </row>
    <row r="27" spans="1:27" ht="24.95" customHeight="1" x14ac:dyDescent="0.2">
      <c r="A27" s="77" t="s">
        <v>21</v>
      </c>
      <c r="B27" s="75">
        <v>1586</v>
      </c>
      <c r="C27" s="76">
        <v>1393</v>
      </c>
      <c r="D27" s="76">
        <v>1393</v>
      </c>
      <c r="E27" s="76">
        <v>1393</v>
      </c>
      <c r="F27" s="76">
        <v>1393</v>
      </c>
      <c r="G27" s="76">
        <v>1393</v>
      </c>
      <c r="H27" s="76">
        <v>1398</v>
      </c>
      <c r="I27" s="76">
        <v>1230</v>
      </c>
      <c r="J27" s="76">
        <v>1230</v>
      </c>
      <c r="K27" s="76">
        <v>1190</v>
      </c>
      <c r="L27" s="76">
        <v>1335</v>
      </c>
      <c r="M27" s="76">
        <v>1335</v>
      </c>
      <c r="N27" s="76">
        <v>1335</v>
      </c>
      <c r="O27" s="76">
        <v>1335</v>
      </c>
      <c r="P27" s="76">
        <v>1278</v>
      </c>
      <c r="Q27" s="76">
        <v>1278</v>
      </c>
      <c r="R27" s="76">
        <v>1378</v>
      </c>
      <c r="S27" s="76">
        <v>1461</v>
      </c>
      <c r="T27" s="76">
        <v>1850</v>
      </c>
      <c r="U27" s="76">
        <v>1850</v>
      </c>
      <c r="V27" s="76">
        <v>1850</v>
      </c>
      <c r="W27" s="76">
        <v>1850</v>
      </c>
      <c r="X27" s="76">
        <v>1750</v>
      </c>
      <c r="Y27" s="76">
        <v>1611</v>
      </c>
      <c r="Z27" s="78"/>
      <c r="AA27" s="79">
        <f>SUM(B27:Z27)</f>
        <v>35095</v>
      </c>
    </row>
    <row r="28" spans="1:27" ht="30" customHeight="1" thickBot="1" x14ac:dyDescent="0.25">
      <c r="A28" s="55" t="s">
        <v>22</v>
      </c>
      <c r="B28" s="56">
        <f>IF(LEN(B$2)&gt;0,SUM(B25:B27),"")</f>
        <v>5158.6260000000002</v>
      </c>
      <c r="C28" s="57">
        <f t="shared" ref="C28:Z28" si="2">IF(LEN(C$2)&gt;0,SUM(C25:C27),"")</f>
        <v>5026.7620000000006</v>
      </c>
      <c r="D28" s="57">
        <f t="shared" si="2"/>
        <v>5135.3500000000004</v>
      </c>
      <c r="E28" s="57">
        <f t="shared" si="2"/>
        <v>5233.933</v>
      </c>
      <c r="F28" s="57">
        <f t="shared" si="2"/>
        <v>5375.4369999999999</v>
      </c>
      <c r="G28" s="57">
        <f t="shared" si="2"/>
        <v>5605.0150000000003</v>
      </c>
      <c r="H28" s="57">
        <f t="shared" si="2"/>
        <v>6004.2889999999998</v>
      </c>
      <c r="I28" s="57">
        <f t="shared" si="2"/>
        <v>6606.9220000000005</v>
      </c>
      <c r="J28" s="57">
        <f t="shared" si="2"/>
        <v>6952.9120000000003</v>
      </c>
      <c r="K28" s="57">
        <f t="shared" si="2"/>
        <v>7299.4859999999999</v>
      </c>
      <c r="L28" s="57">
        <f t="shared" si="2"/>
        <v>7443.2629999999999</v>
      </c>
      <c r="M28" s="57">
        <f t="shared" si="2"/>
        <v>7549.37</v>
      </c>
      <c r="N28" s="57">
        <f t="shared" si="2"/>
        <v>7660.5409999999993</v>
      </c>
      <c r="O28" s="57">
        <f t="shared" si="2"/>
        <v>7407.1299999999992</v>
      </c>
      <c r="P28" s="57">
        <f t="shared" si="2"/>
        <v>7155.1989999999996</v>
      </c>
      <c r="Q28" s="57">
        <f t="shared" si="2"/>
        <v>6823.7839999999997</v>
      </c>
      <c r="R28" s="57">
        <f t="shared" si="2"/>
        <v>6414.808</v>
      </c>
      <c r="S28" s="57">
        <f t="shared" si="2"/>
        <v>6163.3600000000006</v>
      </c>
      <c r="T28" s="57">
        <f t="shared" si="2"/>
        <v>6621.0320000000002</v>
      </c>
      <c r="U28" s="57">
        <f t="shared" si="2"/>
        <v>7390.366</v>
      </c>
      <c r="V28" s="57">
        <f t="shared" si="2"/>
        <v>7287.8069999999998</v>
      </c>
      <c r="W28" s="57">
        <f t="shared" si="2"/>
        <v>6641.2119999999995</v>
      </c>
      <c r="X28" s="57">
        <f t="shared" si="2"/>
        <v>6300.2129999999997</v>
      </c>
      <c r="Y28" s="57">
        <f t="shared" si="2"/>
        <v>5834.3870000000006</v>
      </c>
      <c r="Z28" s="58" t="str">
        <f t="shared" si="2"/>
        <v/>
      </c>
      <c r="AA28" s="59">
        <f>SUM(AA25:AA27)</f>
        <v>155091.20399999997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</v>
      </c>
      <c r="C31" s="90">
        <v>122</v>
      </c>
      <c r="D31" s="90">
        <v>122</v>
      </c>
      <c r="E31" s="90">
        <v>123</v>
      </c>
      <c r="F31" s="90">
        <v>122</v>
      </c>
      <c r="G31" s="90">
        <v>122</v>
      </c>
      <c r="H31" s="90">
        <v>126</v>
      </c>
      <c r="I31" s="90">
        <v>127</v>
      </c>
      <c r="J31" s="90">
        <v>121</v>
      </c>
      <c r="K31" s="90">
        <v>37</v>
      </c>
      <c r="L31" s="90">
        <v>32</v>
      </c>
      <c r="M31" s="90">
        <v>33</v>
      </c>
      <c r="N31" s="90">
        <v>32</v>
      </c>
      <c r="O31" s="90">
        <v>33</v>
      </c>
      <c r="P31" s="90">
        <v>32</v>
      </c>
      <c r="Q31" s="90">
        <v>33</v>
      </c>
      <c r="R31" s="90">
        <v>32</v>
      </c>
      <c r="S31" s="90">
        <v>32</v>
      </c>
      <c r="T31" s="90">
        <v>32</v>
      </c>
      <c r="U31" s="90">
        <v>194</v>
      </c>
      <c r="V31" s="90">
        <v>135</v>
      </c>
      <c r="W31" s="90">
        <v>32</v>
      </c>
      <c r="X31" s="90">
        <v>32</v>
      </c>
      <c r="Y31" s="90">
        <v>33</v>
      </c>
      <c r="Z31" s="91"/>
      <c r="AA31" s="69">
        <f t="shared" ref="AA31:AA36" si="3">SUM(B31:Z31)</f>
        <v>1771</v>
      </c>
    </row>
    <row r="32" spans="1:27" ht="24.95" customHeight="1" x14ac:dyDescent="0.2">
      <c r="A32" s="92" t="s">
        <v>25</v>
      </c>
      <c r="B32" s="93">
        <v>172</v>
      </c>
      <c r="C32" s="94">
        <v>162</v>
      </c>
      <c r="D32" s="94">
        <v>162</v>
      </c>
      <c r="E32" s="94">
        <v>147</v>
      </c>
      <c r="F32" s="94">
        <v>142</v>
      </c>
      <c r="G32" s="94">
        <v>144</v>
      </c>
      <c r="H32" s="94">
        <v>123</v>
      </c>
      <c r="I32" s="94">
        <v>131</v>
      </c>
      <c r="J32" s="94">
        <v>111</v>
      </c>
      <c r="K32" s="94">
        <v>106</v>
      </c>
      <c r="L32" s="94">
        <v>111</v>
      </c>
      <c r="M32" s="94">
        <v>112</v>
      </c>
      <c r="N32" s="94">
        <v>123</v>
      </c>
      <c r="O32" s="94">
        <v>123</v>
      </c>
      <c r="P32" s="94">
        <v>123</v>
      </c>
      <c r="Q32" s="94">
        <v>124</v>
      </c>
      <c r="R32" s="94">
        <v>112</v>
      </c>
      <c r="S32" s="94">
        <v>130</v>
      </c>
      <c r="T32" s="94">
        <v>196</v>
      </c>
      <c r="U32" s="94">
        <v>187</v>
      </c>
      <c r="V32" s="94">
        <v>194</v>
      </c>
      <c r="W32" s="94">
        <v>182</v>
      </c>
      <c r="X32" s="94">
        <v>175</v>
      </c>
      <c r="Y32" s="94">
        <v>176</v>
      </c>
      <c r="Z32" s="95"/>
      <c r="AA32" s="74">
        <f t="shared" si="3"/>
        <v>3468</v>
      </c>
    </row>
    <row r="33" spans="1:27" ht="24.95" customHeight="1" x14ac:dyDescent="0.2">
      <c r="A33" s="92" t="s">
        <v>26</v>
      </c>
      <c r="B33" s="93">
        <v>330</v>
      </c>
      <c r="C33" s="94">
        <v>286.59000000000003</v>
      </c>
      <c r="D33" s="94">
        <v>261</v>
      </c>
      <c r="E33" s="94">
        <v>255</v>
      </c>
      <c r="F33" s="94">
        <v>255</v>
      </c>
      <c r="G33" s="94">
        <v>257</v>
      </c>
      <c r="H33" s="94">
        <v>262</v>
      </c>
      <c r="I33" s="94">
        <v>327</v>
      </c>
      <c r="J33" s="94">
        <v>332</v>
      </c>
      <c r="K33" s="94">
        <v>291</v>
      </c>
      <c r="L33" s="94">
        <v>329</v>
      </c>
      <c r="M33" s="94">
        <v>326</v>
      </c>
      <c r="N33" s="94">
        <v>307</v>
      </c>
      <c r="O33" s="94">
        <v>244</v>
      </c>
      <c r="P33" s="94">
        <v>244</v>
      </c>
      <c r="Q33" s="94">
        <v>239</v>
      </c>
      <c r="R33" s="94">
        <v>229</v>
      </c>
      <c r="S33" s="94">
        <v>270</v>
      </c>
      <c r="T33" s="94">
        <v>352</v>
      </c>
      <c r="U33" s="94">
        <v>395</v>
      </c>
      <c r="V33" s="94">
        <v>383</v>
      </c>
      <c r="W33" s="94">
        <v>368</v>
      </c>
      <c r="X33" s="94">
        <v>296</v>
      </c>
      <c r="Y33" s="94">
        <v>303</v>
      </c>
      <c r="Z33" s="95"/>
      <c r="AA33" s="74">
        <f t="shared" si="3"/>
        <v>7141.59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95</v>
      </c>
      <c r="N34" s="94">
        <v>75</v>
      </c>
      <c r="O34" s="94">
        <v>70</v>
      </c>
      <c r="P34" s="94">
        <v>69</v>
      </c>
      <c r="Q34" s="94">
        <v>84.262</v>
      </c>
      <c r="R34" s="94">
        <v>85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2278.2619999999997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634</v>
      </c>
      <c r="C36" s="83">
        <f t="shared" ref="C36:Z36" si="4">IF(LEN(C$2)&gt;0,SUM(C31:C35),"")</f>
        <v>670.59</v>
      </c>
      <c r="D36" s="83">
        <f t="shared" si="4"/>
        <v>645</v>
      </c>
      <c r="E36" s="83">
        <f t="shared" si="4"/>
        <v>625</v>
      </c>
      <c r="F36" s="83">
        <f t="shared" si="4"/>
        <v>619</v>
      </c>
      <c r="G36" s="83">
        <f t="shared" si="4"/>
        <v>623</v>
      </c>
      <c r="H36" s="83">
        <f t="shared" si="4"/>
        <v>611</v>
      </c>
      <c r="I36" s="83">
        <f t="shared" si="4"/>
        <v>685</v>
      </c>
      <c r="J36" s="83">
        <f t="shared" si="4"/>
        <v>664</v>
      </c>
      <c r="K36" s="83">
        <f t="shared" si="4"/>
        <v>534</v>
      </c>
      <c r="L36" s="83">
        <f t="shared" si="4"/>
        <v>572</v>
      </c>
      <c r="M36" s="83">
        <f t="shared" si="4"/>
        <v>566</v>
      </c>
      <c r="N36" s="83">
        <f t="shared" si="4"/>
        <v>537</v>
      </c>
      <c r="O36" s="83">
        <f t="shared" si="4"/>
        <v>470</v>
      </c>
      <c r="P36" s="83">
        <f t="shared" si="4"/>
        <v>468</v>
      </c>
      <c r="Q36" s="83">
        <f t="shared" si="4"/>
        <v>480.262</v>
      </c>
      <c r="R36" s="83">
        <f t="shared" si="4"/>
        <v>458</v>
      </c>
      <c r="S36" s="83">
        <f t="shared" si="4"/>
        <v>532</v>
      </c>
      <c r="T36" s="83">
        <f t="shared" si="4"/>
        <v>680</v>
      </c>
      <c r="U36" s="83">
        <f t="shared" si="4"/>
        <v>876</v>
      </c>
      <c r="V36" s="83">
        <f t="shared" si="4"/>
        <v>812</v>
      </c>
      <c r="W36" s="83">
        <f t="shared" si="4"/>
        <v>682</v>
      </c>
      <c r="X36" s="83">
        <f t="shared" si="4"/>
        <v>603</v>
      </c>
      <c r="Y36" s="83">
        <f t="shared" si="4"/>
        <v>612</v>
      </c>
      <c r="Z36" s="84" t="str">
        <f t="shared" si="4"/>
        <v/>
      </c>
      <c r="AA36" s="85">
        <f t="shared" si="3"/>
        <v>14658.852000000001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5158.6260000000002</v>
      </c>
      <c r="C47" s="83">
        <f t="shared" ref="C47:Z47" si="8">IF(LEN(C$2)&gt;0,C14+C22+C36,"")</f>
        <v>5026.7620000000006</v>
      </c>
      <c r="D47" s="83">
        <f t="shared" si="8"/>
        <v>5135.3500000000004</v>
      </c>
      <c r="E47" s="83">
        <f t="shared" si="8"/>
        <v>5233.9330000000009</v>
      </c>
      <c r="F47" s="83">
        <f t="shared" si="8"/>
        <v>5375.4369999999999</v>
      </c>
      <c r="G47" s="83">
        <f t="shared" si="8"/>
        <v>5605.0149999999994</v>
      </c>
      <c r="H47" s="83">
        <f t="shared" si="8"/>
        <v>6004.2889999999998</v>
      </c>
      <c r="I47" s="83">
        <f t="shared" si="8"/>
        <v>6606.9220000000005</v>
      </c>
      <c r="J47" s="83">
        <f t="shared" si="8"/>
        <v>6952.9119999999994</v>
      </c>
      <c r="K47" s="83">
        <f t="shared" si="8"/>
        <v>7299.485999999999</v>
      </c>
      <c r="L47" s="83">
        <f t="shared" si="8"/>
        <v>7443.2629999999999</v>
      </c>
      <c r="M47" s="83">
        <f t="shared" si="8"/>
        <v>7549.3700000000008</v>
      </c>
      <c r="N47" s="83">
        <f t="shared" si="8"/>
        <v>7660.5409999999993</v>
      </c>
      <c r="O47" s="83">
        <f t="shared" si="8"/>
        <v>7407.130000000001</v>
      </c>
      <c r="P47" s="83">
        <f t="shared" si="8"/>
        <v>7155.1989999999987</v>
      </c>
      <c r="Q47" s="83">
        <f t="shared" si="8"/>
        <v>6823.7840000000006</v>
      </c>
      <c r="R47" s="83">
        <f t="shared" si="8"/>
        <v>6414.808</v>
      </c>
      <c r="S47" s="83">
        <f t="shared" si="8"/>
        <v>6163.3600000000006</v>
      </c>
      <c r="T47" s="83">
        <f t="shared" si="8"/>
        <v>6621.0320000000011</v>
      </c>
      <c r="U47" s="83">
        <f t="shared" si="8"/>
        <v>7390.366</v>
      </c>
      <c r="V47" s="83">
        <f t="shared" si="8"/>
        <v>7287.8069999999989</v>
      </c>
      <c r="W47" s="83">
        <f t="shared" si="8"/>
        <v>6641.2119999999995</v>
      </c>
      <c r="X47" s="83">
        <f t="shared" si="8"/>
        <v>6300.2130000000006</v>
      </c>
      <c r="Y47" s="83">
        <f t="shared" si="8"/>
        <v>5834.3870000000006</v>
      </c>
      <c r="Z47" s="84" t="str">
        <f t="shared" si="8"/>
        <v/>
      </c>
      <c r="AA47" s="100">
        <f>SUM(B47:Z47)</f>
        <v>155091.20399999997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5158.6260000000011</v>
      </c>
      <c r="C4" s="18">
        <v>5026.7620000000006</v>
      </c>
      <c r="D4" s="18">
        <v>5135.3500000000013</v>
      </c>
      <c r="E4" s="18">
        <v>5233.933</v>
      </c>
      <c r="F4" s="18">
        <v>5375.436999999999</v>
      </c>
      <c r="G4" s="18">
        <v>5605.0149999999994</v>
      </c>
      <c r="H4" s="18">
        <v>6004.2889999999989</v>
      </c>
      <c r="I4" s="18">
        <v>6606.9219999999996</v>
      </c>
      <c r="J4" s="18">
        <v>6952.9120000000012</v>
      </c>
      <c r="K4" s="18">
        <v>7299.4860000000008</v>
      </c>
      <c r="L4" s="18">
        <v>7443.2630000000008</v>
      </c>
      <c r="M4" s="18">
        <v>7549.3700000000017</v>
      </c>
      <c r="N4" s="18">
        <v>7660.5410000000002</v>
      </c>
      <c r="O4" s="18">
        <v>7407.13</v>
      </c>
      <c r="P4" s="18">
        <v>7155.1989999999996</v>
      </c>
      <c r="Q4" s="18">
        <v>6823.7840000000006</v>
      </c>
      <c r="R4" s="18">
        <v>6414.8079999999991</v>
      </c>
      <c r="S4" s="18">
        <v>6163.3599999999988</v>
      </c>
      <c r="T4" s="18">
        <v>6621.0320000000002</v>
      </c>
      <c r="U4" s="18">
        <v>7390.366</v>
      </c>
      <c r="V4" s="18">
        <v>7287.8069999999998</v>
      </c>
      <c r="W4" s="18">
        <v>6641.2120000000014</v>
      </c>
      <c r="X4" s="18">
        <v>6300.2130000000006</v>
      </c>
      <c r="Y4" s="18">
        <v>5834.3870000000015</v>
      </c>
      <c r="Z4" s="19"/>
      <c r="AA4" s="20">
        <f>SUM(B4:Z4)</f>
        <v>155091.20399999997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53.97</v>
      </c>
      <c r="C7" s="28">
        <v>50.99</v>
      </c>
      <c r="D7" s="28">
        <v>46.02</v>
      </c>
      <c r="E7" s="28">
        <v>43.6</v>
      </c>
      <c r="F7" s="28">
        <v>45.05</v>
      </c>
      <c r="G7" s="28">
        <v>52.6</v>
      </c>
      <c r="H7" s="28">
        <v>64.23</v>
      </c>
      <c r="I7" s="28">
        <v>72.260000000000005</v>
      </c>
      <c r="J7" s="28">
        <v>73.040000000000006</v>
      </c>
      <c r="K7" s="28">
        <v>57.11</v>
      </c>
      <c r="L7" s="28">
        <v>50.01</v>
      </c>
      <c r="M7" s="28">
        <v>25.71</v>
      </c>
      <c r="N7" s="28">
        <v>18.420000000000002</v>
      </c>
      <c r="O7" s="28">
        <v>18.559999999999999</v>
      </c>
      <c r="P7" s="28">
        <v>20.3</v>
      </c>
      <c r="Q7" s="28">
        <v>25.53</v>
      </c>
      <c r="R7" s="28">
        <v>28.55</v>
      </c>
      <c r="S7" s="28">
        <v>49.64</v>
      </c>
      <c r="T7" s="28">
        <v>61.9</v>
      </c>
      <c r="U7" s="28">
        <v>70.819999999999993</v>
      </c>
      <c r="V7" s="28">
        <v>71.349999999999994</v>
      </c>
      <c r="W7" s="28">
        <v>61.1</v>
      </c>
      <c r="X7" s="28">
        <v>54.49</v>
      </c>
      <c r="Y7" s="28">
        <v>51.03</v>
      </c>
      <c r="Z7" s="29"/>
      <c r="AA7" s="30">
        <v>48.594999999999992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997.87400000000002</v>
      </c>
      <c r="C17" s="67">
        <v>1012.644</v>
      </c>
      <c r="D17" s="67">
        <v>1022.643</v>
      </c>
      <c r="E17" s="67">
        <v>1022.6420000000001</v>
      </c>
      <c r="F17" s="67">
        <v>1023.6420000000001</v>
      </c>
      <c r="G17" s="67">
        <v>1020.641</v>
      </c>
      <c r="H17" s="67">
        <v>1018.677</v>
      </c>
      <c r="I17" s="67">
        <v>999.82600000000002</v>
      </c>
      <c r="J17" s="67">
        <v>972.17499999999995</v>
      </c>
      <c r="K17" s="67">
        <v>934.16899999999998</v>
      </c>
      <c r="L17" s="67">
        <v>835.82399999999996</v>
      </c>
      <c r="M17" s="67">
        <v>814.28399999999999</v>
      </c>
      <c r="N17" s="67">
        <v>797.28099999999995</v>
      </c>
      <c r="O17" s="67">
        <v>791.27700000000004</v>
      </c>
      <c r="P17" s="67">
        <v>849.28199999999993</v>
      </c>
      <c r="Q17" s="67">
        <v>850.2829999999999</v>
      </c>
      <c r="R17" s="67">
        <v>866.2829999999999</v>
      </c>
      <c r="S17" s="67">
        <v>940.49800000000005</v>
      </c>
      <c r="T17" s="67">
        <v>870.75699999999995</v>
      </c>
      <c r="U17" s="67">
        <v>872.28300000000002</v>
      </c>
      <c r="V17" s="67">
        <v>874.28200000000004</v>
      </c>
      <c r="W17" s="67">
        <v>900.28300000000002</v>
      </c>
      <c r="X17" s="67">
        <v>822.78099999999995</v>
      </c>
      <c r="Y17" s="67">
        <v>987.78300000000002</v>
      </c>
      <c r="Z17" s="68"/>
      <c r="AA17" s="69">
        <f>SUM(B17:Z17)</f>
        <v>22098.113999999998</v>
      </c>
    </row>
    <row r="18" spans="1:27" ht="24.95" customHeight="1" x14ac:dyDescent="0.2">
      <c r="A18" s="70" t="s">
        <v>13</v>
      </c>
      <c r="B18" s="71">
        <v>912.67500000000007</v>
      </c>
      <c r="C18" s="72">
        <v>888.01700000000017</v>
      </c>
      <c r="D18" s="72">
        <v>872.21199999999999</v>
      </c>
      <c r="E18" s="72">
        <v>875.66099999999994</v>
      </c>
      <c r="F18" s="72">
        <v>913.26800000000014</v>
      </c>
      <c r="G18" s="72">
        <v>1022.1970000000001</v>
      </c>
      <c r="H18" s="72">
        <v>1183.684</v>
      </c>
      <c r="I18" s="72">
        <v>1316.414</v>
      </c>
      <c r="J18" s="72">
        <v>1389.6580000000001</v>
      </c>
      <c r="K18" s="72">
        <v>1415.114</v>
      </c>
      <c r="L18" s="72">
        <v>1425.761</v>
      </c>
      <c r="M18" s="72">
        <v>1382.3879999999999</v>
      </c>
      <c r="N18" s="72">
        <v>1376.8920000000001</v>
      </c>
      <c r="O18" s="72">
        <v>1324.9849999999999</v>
      </c>
      <c r="P18" s="72">
        <v>1258.0449999999998</v>
      </c>
      <c r="Q18" s="72">
        <v>1196.346</v>
      </c>
      <c r="R18" s="72">
        <v>1135.8440000000001</v>
      </c>
      <c r="S18" s="72">
        <v>1110.5149999999999</v>
      </c>
      <c r="T18" s="72">
        <v>1189.742</v>
      </c>
      <c r="U18" s="72">
        <v>1218.8959999999997</v>
      </c>
      <c r="V18" s="72">
        <v>1169.087</v>
      </c>
      <c r="W18" s="72">
        <v>1056.1599999999999</v>
      </c>
      <c r="X18" s="72">
        <v>1009.9039999999999</v>
      </c>
      <c r="Y18" s="72">
        <v>933.3900000000001</v>
      </c>
      <c r="Z18" s="73"/>
      <c r="AA18" s="74">
        <f>SUM(B18:Z18)</f>
        <v>27576.854999999996</v>
      </c>
    </row>
    <row r="19" spans="1:27" ht="24.95" customHeight="1" x14ac:dyDescent="0.2">
      <c r="A19" s="70" t="s">
        <v>14</v>
      </c>
      <c r="B19" s="75">
        <v>2385.6259999999997</v>
      </c>
      <c r="C19" s="76">
        <v>2294.1009999999992</v>
      </c>
      <c r="D19" s="76">
        <v>2164.8510000000001</v>
      </c>
      <c r="E19" s="76">
        <v>2123.9749999999999</v>
      </c>
      <c r="F19" s="76">
        <v>2188.8240000000001</v>
      </c>
      <c r="G19" s="76">
        <v>2437.703</v>
      </c>
      <c r="H19" s="76">
        <v>2812.5889999999995</v>
      </c>
      <c r="I19" s="76">
        <v>3249.502</v>
      </c>
      <c r="J19" s="76">
        <v>3619.8860000000004</v>
      </c>
      <c r="K19" s="76">
        <v>3838.6610000000001</v>
      </c>
      <c r="L19" s="76">
        <v>4010.6780000000008</v>
      </c>
      <c r="M19" s="76">
        <v>3786.9470000000001</v>
      </c>
      <c r="N19" s="76">
        <v>3753.54</v>
      </c>
      <c r="O19" s="76">
        <v>3568.7979999999998</v>
      </c>
      <c r="P19" s="76">
        <v>3426.5519999999997</v>
      </c>
      <c r="Q19" s="76">
        <v>3260.1550000000002</v>
      </c>
      <c r="R19" s="76">
        <v>3088.1889999999999</v>
      </c>
      <c r="S19" s="76">
        <v>3116.46</v>
      </c>
      <c r="T19" s="76">
        <v>3829.5119999999997</v>
      </c>
      <c r="U19" s="76">
        <v>4455.2030000000004</v>
      </c>
      <c r="V19" s="76">
        <v>4362.4430000000011</v>
      </c>
      <c r="W19" s="76">
        <v>3778.2690000000002</v>
      </c>
      <c r="X19" s="76">
        <v>3456.1869999999999</v>
      </c>
      <c r="Y19" s="76">
        <v>2896.6089999999995</v>
      </c>
      <c r="Z19" s="73"/>
      <c r="AA19" s="74">
        <f>SUM(B19:Z19)</f>
        <v>77905.260000000009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121</v>
      </c>
      <c r="C21" s="72">
        <v>117</v>
      </c>
      <c r="D21" s="72">
        <v>109</v>
      </c>
      <c r="E21" s="72">
        <v>114.5</v>
      </c>
      <c r="F21" s="72">
        <v>119</v>
      </c>
      <c r="G21" s="72">
        <v>123</v>
      </c>
      <c r="H21" s="72">
        <v>133</v>
      </c>
      <c r="I21" s="72">
        <v>138</v>
      </c>
      <c r="J21" s="72">
        <v>154.5</v>
      </c>
      <c r="K21" s="72">
        <v>158</v>
      </c>
      <c r="L21" s="72">
        <v>165</v>
      </c>
      <c r="M21" s="72">
        <v>171.5</v>
      </c>
      <c r="N21" s="72">
        <v>166</v>
      </c>
      <c r="O21" s="72">
        <v>152.5</v>
      </c>
      <c r="P21" s="72">
        <v>140.5</v>
      </c>
      <c r="Q21" s="72">
        <v>131</v>
      </c>
      <c r="R21" s="72">
        <v>122.5</v>
      </c>
      <c r="S21" s="72">
        <v>112.5</v>
      </c>
      <c r="T21" s="72">
        <v>110.5</v>
      </c>
      <c r="U21" s="72">
        <v>120.5</v>
      </c>
      <c r="V21" s="72">
        <v>117</v>
      </c>
      <c r="W21" s="72">
        <v>105.5</v>
      </c>
      <c r="X21" s="72">
        <v>102</v>
      </c>
      <c r="Y21" s="72">
        <v>98.5</v>
      </c>
      <c r="Z21" s="72"/>
      <c r="AA21" s="74">
        <f>SUM(B21:Z21)</f>
        <v>3102.5</v>
      </c>
    </row>
    <row r="22" spans="1:27" ht="30" customHeight="1" thickBot="1" x14ac:dyDescent="0.25">
      <c r="A22" s="81" t="s">
        <v>17</v>
      </c>
      <c r="B22" s="82">
        <f t="shared" ref="B22:AA22" si="1">SUM(B17:B21)</f>
        <v>4417.1749999999993</v>
      </c>
      <c r="C22" s="83">
        <f t="shared" si="1"/>
        <v>4311.7619999999988</v>
      </c>
      <c r="D22" s="83">
        <f t="shared" si="1"/>
        <v>4168.7060000000001</v>
      </c>
      <c r="E22" s="83">
        <f t="shared" si="1"/>
        <v>4136.7780000000002</v>
      </c>
      <c r="F22" s="83">
        <f t="shared" si="1"/>
        <v>4244.7340000000004</v>
      </c>
      <c r="G22" s="83">
        <f t="shared" si="1"/>
        <v>4603.5410000000002</v>
      </c>
      <c r="H22" s="83">
        <f t="shared" si="1"/>
        <v>5147.9499999999989</v>
      </c>
      <c r="I22" s="83">
        <f t="shared" si="1"/>
        <v>5703.7420000000002</v>
      </c>
      <c r="J22" s="83">
        <f t="shared" si="1"/>
        <v>6136.219000000001</v>
      </c>
      <c r="K22" s="83">
        <f t="shared" si="1"/>
        <v>6345.9439999999995</v>
      </c>
      <c r="L22" s="83">
        <f t="shared" si="1"/>
        <v>6437.2630000000008</v>
      </c>
      <c r="M22" s="83">
        <f t="shared" si="1"/>
        <v>6155.1190000000006</v>
      </c>
      <c r="N22" s="83">
        <f t="shared" si="1"/>
        <v>6093.7129999999997</v>
      </c>
      <c r="O22" s="83">
        <f t="shared" si="1"/>
        <v>5837.5599999999995</v>
      </c>
      <c r="P22" s="83">
        <f t="shared" si="1"/>
        <v>5674.378999999999</v>
      </c>
      <c r="Q22" s="83">
        <f t="shared" si="1"/>
        <v>5437.7839999999997</v>
      </c>
      <c r="R22" s="83">
        <f t="shared" si="1"/>
        <v>5212.8159999999998</v>
      </c>
      <c r="S22" s="83">
        <f t="shared" si="1"/>
        <v>5279.973</v>
      </c>
      <c r="T22" s="83">
        <f t="shared" si="1"/>
        <v>6000.5109999999995</v>
      </c>
      <c r="U22" s="83">
        <f t="shared" si="1"/>
        <v>6666.8819999999996</v>
      </c>
      <c r="V22" s="83">
        <f t="shared" si="1"/>
        <v>6522.8120000000017</v>
      </c>
      <c r="W22" s="83">
        <f t="shared" si="1"/>
        <v>5840.2119999999995</v>
      </c>
      <c r="X22" s="83">
        <f t="shared" si="1"/>
        <v>5390.8719999999994</v>
      </c>
      <c r="Y22" s="83">
        <f t="shared" si="1"/>
        <v>4916.2819999999992</v>
      </c>
      <c r="Z22" s="84">
        <f t="shared" si="1"/>
        <v>0</v>
      </c>
      <c r="AA22" s="85">
        <f t="shared" si="1"/>
        <v>130682.72900000001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641</v>
      </c>
      <c r="C25" s="67">
        <v>637</v>
      </c>
      <c r="D25" s="67">
        <v>629</v>
      </c>
      <c r="E25" s="67">
        <v>634.5</v>
      </c>
      <c r="F25" s="67">
        <v>639</v>
      </c>
      <c r="G25" s="67">
        <v>643</v>
      </c>
      <c r="H25" s="67">
        <v>633</v>
      </c>
      <c r="I25" s="67">
        <v>638</v>
      </c>
      <c r="J25" s="67">
        <v>654.5</v>
      </c>
      <c r="K25" s="67">
        <v>661</v>
      </c>
      <c r="L25" s="67">
        <v>668</v>
      </c>
      <c r="M25" s="67">
        <v>674.5</v>
      </c>
      <c r="N25" s="67">
        <v>689</v>
      </c>
      <c r="O25" s="67">
        <v>675.5</v>
      </c>
      <c r="P25" s="67">
        <v>663.5</v>
      </c>
      <c r="Q25" s="67">
        <v>654</v>
      </c>
      <c r="R25" s="67">
        <v>642.5</v>
      </c>
      <c r="S25" s="67">
        <v>632.5</v>
      </c>
      <c r="T25" s="67">
        <v>630.5</v>
      </c>
      <c r="U25" s="67">
        <v>620.5</v>
      </c>
      <c r="V25" s="67">
        <v>637</v>
      </c>
      <c r="W25" s="67">
        <v>625.5</v>
      </c>
      <c r="X25" s="67">
        <v>622</v>
      </c>
      <c r="Y25" s="67">
        <v>618.5</v>
      </c>
      <c r="Z25" s="68"/>
      <c r="AA25" s="69">
        <f>SUM(B25:Z25)</f>
        <v>15463.5</v>
      </c>
    </row>
    <row r="26" spans="1:27" ht="24.95" customHeight="1" x14ac:dyDescent="0.2">
      <c r="A26" s="70" t="s">
        <v>20</v>
      </c>
      <c r="B26" s="71">
        <v>4017.6260000000002</v>
      </c>
      <c r="C26" s="72">
        <v>3889.7620000000002</v>
      </c>
      <c r="D26" s="72">
        <v>4006.35</v>
      </c>
      <c r="E26" s="72">
        <v>4099.433</v>
      </c>
      <c r="F26" s="72">
        <v>4236.4369999999999</v>
      </c>
      <c r="G26" s="72">
        <v>4462.0150000000003</v>
      </c>
      <c r="H26" s="72">
        <v>4871.2889999999998</v>
      </c>
      <c r="I26" s="72">
        <v>5468.9219999999996</v>
      </c>
      <c r="J26" s="72">
        <v>5798.4120000000003</v>
      </c>
      <c r="K26" s="72">
        <v>6138.4859999999999</v>
      </c>
      <c r="L26" s="72">
        <v>6275.2629999999999</v>
      </c>
      <c r="M26" s="72">
        <v>6374.87</v>
      </c>
      <c r="N26" s="72">
        <v>6471.5410000000002</v>
      </c>
      <c r="O26" s="72">
        <v>6231.63</v>
      </c>
      <c r="P26" s="72">
        <v>5991.6989999999996</v>
      </c>
      <c r="Q26" s="72">
        <v>5669.7839999999997</v>
      </c>
      <c r="R26" s="72">
        <v>5272.308</v>
      </c>
      <c r="S26" s="72">
        <v>5030.8599999999997</v>
      </c>
      <c r="T26" s="72">
        <v>5490.5320000000002</v>
      </c>
      <c r="U26" s="72">
        <v>6269.866</v>
      </c>
      <c r="V26" s="72">
        <v>6150.8069999999998</v>
      </c>
      <c r="W26" s="72">
        <v>5515.7120000000004</v>
      </c>
      <c r="X26" s="72">
        <v>5178.2129999999997</v>
      </c>
      <c r="Y26" s="72">
        <v>4715.8869999999997</v>
      </c>
      <c r="Z26" s="73"/>
      <c r="AA26" s="74">
        <f>SUM(B26:Z26)</f>
        <v>127627.70400000001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4658.6260000000002</v>
      </c>
      <c r="C28" s="57">
        <f t="shared" si="2"/>
        <v>4526.7620000000006</v>
      </c>
      <c r="D28" s="57">
        <f t="shared" si="2"/>
        <v>4635.3500000000004</v>
      </c>
      <c r="E28" s="57">
        <f t="shared" si="2"/>
        <v>4733.933</v>
      </c>
      <c r="F28" s="57">
        <f t="shared" si="2"/>
        <v>4875.4369999999999</v>
      </c>
      <c r="G28" s="57">
        <f t="shared" si="2"/>
        <v>5105.0150000000003</v>
      </c>
      <c r="H28" s="57">
        <f t="shared" si="2"/>
        <v>5504.2889999999998</v>
      </c>
      <c r="I28" s="57">
        <f t="shared" si="2"/>
        <v>6106.9219999999996</v>
      </c>
      <c r="J28" s="57">
        <f t="shared" si="2"/>
        <v>6452.9120000000003</v>
      </c>
      <c r="K28" s="57">
        <f t="shared" si="2"/>
        <v>6799.4859999999999</v>
      </c>
      <c r="L28" s="57">
        <f t="shared" si="2"/>
        <v>6943.2629999999999</v>
      </c>
      <c r="M28" s="57">
        <f t="shared" si="2"/>
        <v>7049.37</v>
      </c>
      <c r="N28" s="57">
        <f t="shared" si="2"/>
        <v>7160.5410000000002</v>
      </c>
      <c r="O28" s="57">
        <f t="shared" si="2"/>
        <v>6907.13</v>
      </c>
      <c r="P28" s="57">
        <f t="shared" si="2"/>
        <v>6655.1989999999996</v>
      </c>
      <c r="Q28" s="57">
        <f t="shared" si="2"/>
        <v>6323.7839999999997</v>
      </c>
      <c r="R28" s="57">
        <f t="shared" si="2"/>
        <v>5914.808</v>
      </c>
      <c r="S28" s="57">
        <f t="shared" si="2"/>
        <v>5663.36</v>
      </c>
      <c r="T28" s="57">
        <f t="shared" si="2"/>
        <v>6121.0320000000002</v>
      </c>
      <c r="U28" s="57">
        <f t="shared" si="2"/>
        <v>6890.366</v>
      </c>
      <c r="V28" s="57">
        <f t="shared" si="2"/>
        <v>6787.8069999999998</v>
      </c>
      <c r="W28" s="57">
        <f t="shared" si="2"/>
        <v>6141.2120000000004</v>
      </c>
      <c r="X28" s="57">
        <f t="shared" si="2"/>
        <v>5800.2129999999997</v>
      </c>
      <c r="Y28" s="57">
        <f t="shared" si="2"/>
        <v>5334.3869999999997</v>
      </c>
      <c r="Z28" s="58">
        <f t="shared" si="2"/>
        <v>0</v>
      </c>
      <c r="AA28" s="59">
        <f t="shared" si="2"/>
        <v>143091.20400000003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52</v>
      </c>
      <c r="E31" s="90">
        <v>47.076999999999998</v>
      </c>
      <c r="F31" s="90">
        <v>52.350999999999999</v>
      </c>
      <c r="G31" s="90">
        <v>27</v>
      </c>
      <c r="H31" s="90">
        <v>5</v>
      </c>
      <c r="I31" s="90">
        <v>15</v>
      </c>
      <c r="J31" s="90">
        <v>26</v>
      </c>
      <c r="K31" s="90">
        <v>35</v>
      </c>
      <c r="L31" s="90">
        <v>74</v>
      </c>
      <c r="M31" s="90">
        <v>48</v>
      </c>
      <c r="N31" s="90">
        <v>98</v>
      </c>
      <c r="O31" s="90">
        <v>80</v>
      </c>
      <c r="P31" s="90">
        <v>50</v>
      </c>
      <c r="Q31" s="90">
        <v>76</v>
      </c>
      <c r="R31" s="90">
        <v>57</v>
      </c>
      <c r="S31" s="90">
        <v>20</v>
      </c>
      <c r="T31" s="90">
        <v>20</v>
      </c>
      <c r="U31" s="90">
        <v>2</v>
      </c>
      <c r="V31" s="90">
        <v>27</v>
      </c>
      <c r="W31" s="90">
        <v>70</v>
      </c>
      <c r="X31" s="90">
        <v>80</v>
      </c>
      <c r="Y31" s="90">
        <v>80</v>
      </c>
      <c r="Z31" s="91"/>
      <c r="AA31" s="69">
        <f t="shared" ref="AA31:AA36" si="3">SUM(B31:Z31)</f>
        <v>1081.4279999999999</v>
      </c>
    </row>
    <row r="32" spans="1:27" ht="24.95" customHeight="1" x14ac:dyDescent="0.2">
      <c r="A32" s="92" t="s">
        <v>37</v>
      </c>
      <c r="B32" s="93">
        <v>135</v>
      </c>
      <c r="C32" s="94">
        <v>135</v>
      </c>
      <c r="D32" s="94">
        <v>200</v>
      </c>
      <c r="E32" s="94">
        <v>253.078</v>
      </c>
      <c r="F32" s="94">
        <v>261.35199999999998</v>
      </c>
      <c r="G32" s="94">
        <v>204.47399999999999</v>
      </c>
      <c r="H32" s="94">
        <v>176</v>
      </c>
      <c r="I32" s="94">
        <v>213.18</v>
      </c>
      <c r="J32" s="94">
        <v>115.693</v>
      </c>
      <c r="K32" s="94">
        <v>223.542</v>
      </c>
      <c r="L32" s="94">
        <v>217</v>
      </c>
      <c r="M32" s="94">
        <v>329.25099999999998</v>
      </c>
      <c r="N32" s="94">
        <v>343</v>
      </c>
      <c r="O32" s="94">
        <v>338</v>
      </c>
      <c r="P32" s="94">
        <v>325.82</v>
      </c>
      <c r="Q32" s="94">
        <v>280</v>
      </c>
      <c r="R32" s="94">
        <v>288</v>
      </c>
      <c r="S32" s="94">
        <v>170.387</v>
      </c>
      <c r="T32" s="94">
        <v>80.521000000000001</v>
      </c>
      <c r="U32" s="94">
        <v>161.48399999999998</v>
      </c>
      <c r="V32" s="94">
        <v>177.995</v>
      </c>
      <c r="W32" s="94">
        <v>161</v>
      </c>
      <c r="X32" s="94">
        <v>251</v>
      </c>
      <c r="Y32" s="94">
        <v>218.10499999999999</v>
      </c>
      <c r="Z32" s="95"/>
      <c r="AA32" s="74">
        <f t="shared" si="3"/>
        <v>5258.8819999999996</v>
      </c>
    </row>
    <row r="33" spans="1:27" ht="24.95" customHeight="1" x14ac:dyDescent="0.2">
      <c r="A33" s="92" t="s">
        <v>38</v>
      </c>
      <c r="B33" s="93">
        <v>86.450999999999993</v>
      </c>
      <c r="C33" s="94">
        <v>60</v>
      </c>
      <c r="D33" s="94">
        <v>214.64400000000001</v>
      </c>
      <c r="E33" s="94">
        <v>297</v>
      </c>
      <c r="F33" s="94">
        <v>317</v>
      </c>
      <c r="G33" s="94">
        <v>270</v>
      </c>
      <c r="H33" s="94">
        <v>175.339</v>
      </c>
      <c r="I33" s="94">
        <v>175</v>
      </c>
      <c r="J33" s="94">
        <v>175</v>
      </c>
      <c r="K33" s="94">
        <v>195</v>
      </c>
      <c r="L33" s="94">
        <v>215</v>
      </c>
      <c r="M33" s="94">
        <v>362</v>
      </c>
      <c r="N33" s="94">
        <v>415</v>
      </c>
      <c r="O33" s="94">
        <v>440</v>
      </c>
      <c r="P33" s="94">
        <v>400</v>
      </c>
      <c r="Q33" s="94">
        <v>375</v>
      </c>
      <c r="R33" s="94">
        <v>345</v>
      </c>
      <c r="S33" s="94">
        <v>193</v>
      </c>
      <c r="T33" s="94">
        <v>20</v>
      </c>
      <c r="U33" s="94">
        <v>60</v>
      </c>
      <c r="V33" s="94">
        <v>60</v>
      </c>
      <c r="W33" s="94">
        <v>70</v>
      </c>
      <c r="X33" s="94">
        <v>78.341000000000008</v>
      </c>
      <c r="Y33" s="94">
        <v>120</v>
      </c>
      <c r="Z33" s="95"/>
      <c r="AA33" s="74">
        <f t="shared" si="3"/>
        <v>5118.7750000000005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>
        <v>155</v>
      </c>
      <c r="N34" s="94">
        <v>210.828</v>
      </c>
      <c r="O34" s="94">
        <v>211.57</v>
      </c>
      <c r="P34" s="94">
        <v>205</v>
      </c>
      <c r="Q34" s="94">
        <v>155</v>
      </c>
      <c r="R34" s="94">
        <v>11.992000000000001</v>
      </c>
      <c r="S34" s="94"/>
      <c r="T34" s="94"/>
      <c r="U34" s="94"/>
      <c r="V34" s="94"/>
      <c r="W34" s="94"/>
      <c r="X34" s="94"/>
      <c r="Y34" s="94"/>
      <c r="Z34" s="95"/>
      <c r="AA34" s="74">
        <f t="shared" si="3"/>
        <v>949.38999999999987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741.45100000000002</v>
      </c>
      <c r="C36" s="83">
        <f t="shared" ref="C36:Z36" si="4">SUM(C31:C35)</f>
        <v>715</v>
      </c>
      <c r="D36" s="83">
        <f t="shared" si="4"/>
        <v>966.64400000000001</v>
      </c>
      <c r="E36" s="83">
        <f t="shared" si="4"/>
        <v>1097.155</v>
      </c>
      <c r="F36" s="83">
        <f t="shared" si="4"/>
        <v>1130.703</v>
      </c>
      <c r="G36" s="83">
        <f t="shared" si="4"/>
        <v>1001.4739999999999</v>
      </c>
      <c r="H36" s="83">
        <f t="shared" si="4"/>
        <v>856.33899999999994</v>
      </c>
      <c r="I36" s="83">
        <f t="shared" si="4"/>
        <v>903.18000000000006</v>
      </c>
      <c r="J36" s="83">
        <f t="shared" si="4"/>
        <v>816.69299999999998</v>
      </c>
      <c r="K36" s="83">
        <f t="shared" si="4"/>
        <v>953.54200000000003</v>
      </c>
      <c r="L36" s="83">
        <f t="shared" si="4"/>
        <v>1006</v>
      </c>
      <c r="M36" s="83">
        <f t="shared" si="4"/>
        <v>1394.251</v>
      </c>
      <c r="N36" s="83">
        <f t="shared" si="4"/>
        <v>1566.828</v>
      </c>
      <c r="O36" s="83">
        <f t="shared" si="4"/>
        <v>1569.57</v>
      </c>
      <c r="P36" s="83">
        <f t="shared" si="4"/>
        <v>1480.82</v>
      </c>
      <c r="Q36" s="83">
        <f t="shared" si="4"/>
        <v>1386</v>
      </c>
      <c r="R36" s="83">
        <f t="shared" si="4"/>
        <v>1201.992</v>
      </c>
      <c r="S36" s="83">
        <f t="shared" si="4"/>
        <v>883.38699999999994</v>
      </c>
      <c r="T36" s="83">
        <f t="shared" si="4"/>
        <v>620.52099999999996</v>
      </c>
      <c r="U36" s="83">
        <f t="shared" si="4"/>
        <v>723.48399999999992</v>
      </c>
      <c r="V36" s="83">
        <f t="shared" si="4"/>
        <v>764.995</v>
      </c>
      <c r="W36" s="83">
        <f t="shared" si="4"/>
        <v>801</v>
      </c>
      <c r="X36" s="83">
        <f t="shared" si="4"/>
        <v>909.34100000000001</v>
      </c>
      <c r="Y36" s="83">
        <f t="shared" si="4"/>
        <v>918.10500000000002</v>
      </c>
      <c r="Z36" s="84">
        <f t="shared" si="4"/>
        <v>0</v>
      </c>
      <c r="AA36" s="85">
        <f t="shared" si="3"/>
        <v>24408.474999999995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12000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12000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5158.6259999999993</v>
      </c>
      <c r="C47" s="83">
        <f t="shared" ref="C47:Z47" si="8">SUM(C10:C13)+C22+C36</f>
        <v>5026.7619999999988</v>
      </c>
      <c r="D47" s="83">
        <f t="shared" si="8"/>
        <v>5135.3500000000004</v>
      </c>
      <c r="E47" s="83">
        <f t="shared" si="8"/>
        <v>5233.933</v>
      </c>
      <c r="F47" s="83">
        <f t="shared" si="8"/>
        <v>5375.4369999999999</v>
      </c>
      <c r="G47" s="83">
        <f t="shared" si="8"/>
        <v>5605.0150000000003</v>
      </c>
      <c r="H47" s="83">
        <f t="shared" si="8"/>
        <v>6004.2889999999989</v>
      </c>
      <c r="I47" s="83">
        <f t="shared" si="8"/>
        <v>6606.9220000000005</v>
      </c>
      <c r="J47" s="83">
        <f t="shared" si="8"/>
        <v>6952.9120000000012</v>
      </c>
      <c r="K47" s="83">
        <f t="shared" si="8"/>
        <v>7299.4859999999999</v>
      </c>
      <c r="L47" s="83">
        <f t="shared" si="8"/>
        <v>7443.2630000000008</v>
      </c>
      <c r="M47" s="83">
        <f t="shared" si="8"/>
        <v>7549.3700000000008</v>
      </c>
      <c r="N47" s="83">
        <f t="shared" si="8"/>
        <v>7660.5409999999993</v>
      </c>
      <c r="O47" s="83">
        <f t="shared" si="8"/>
        <v>7407.1299999999992</v>
      </c>
      <c r="P47" s="83">
        <f t="shared" si="8"/>
        <v>7155.1989999999987</v>
      </c>
      <c r="Q47" s="83">
        <f t="shared" si="8"/>
        <v>6823.7839999999997</v>
      </c>
      <c r="R47" s="83">
        <f t="shared" si="8"/>
        <v>6414.808</v>
      </c>
      <c r="S47" s="83">
        <f t="shared" si="8"/>
        <v>6163.36</v>
      </c>
      <c r="T47" s="83">
        <f t="shared" si="8"/>
        <v>6621.0319999999992</v>
      </c>
      <c r="U47" s="83">
        <f t="shared" si="8"/>
        <v>7390.366</v>
      </c>
      <c r="V47" s="83">
        <f t="shared" si="8"/>
        <v>7287.8070000000016</v>
      </c>
      <c r="W47" s="83">
        <f t="shared" si="8"/>
        <v>6641.2119999999995</v>
      </c>
      <c r="X47" s="83">
        <f t="shared" si="8"/>
        <v>6300.2129999999997</v>
      </c>
      <c r="Y47" s="83">
        <f t="shared" si="8"/>
        <v>5834.3869999999988</v>
      </c>
      <c r="Z47" s="84">
        <f t="shared" si="8"/>
        <v>0</v>
      </c>
      <c r="AA47" s="100">
        <f>SUM(B47:Z47)</f>
        <v>155091.20399999997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7">
        <f>SUM(B4:Z4)</f>
        <v>12000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53.97</v>
      </c>
      <c r="C7" s="113">
        <v>50.99</v>
      </c>
      <c r="D7" s="113">
        <v>46.02</v>
      </c>
      <c r="E7" s="113">
        <v>43.6</v>
      </c>
      <c r="F7" s="113">
        <v>45.05</v>
      </c>
      <c r="G7" s="113">
        <v>52.6</v>
      </c>
      <c r="H7" s="113">
        <v>64.23</v>
      </c>
      <c r="I7" s="113">
        <v>72.260000000000005</v>
      </c>
      <c r="J7" s="113">
        <v>73.040000000000006</v>
      </c>
      <c r="K7" s="113">
        <v>57.11</v>
      </c>
      <c r="L7" s="113">
        <v>50.01</v>
      </c>
      <c r="M7" s="113">
        <v>25.71</v>
      </c>
      <c r="N7" s="113">
        <v>18.420000000000002</v>
      </c>
      <c r="O7" s="113">
        <v>18.559999999999999</v>
      </c>
      <c r="P7" s="113">
        <v>20.3</v>
      </c>
      <c r="Q7" s="113">
        <v>25.53</v>
      </c>
      <c r="R7" s="113">
        <v>28.55</v>
      </c>
      <c r="S7" s="113">
        <v>49.64</v>
      </c>
      <c r="T7" s="113">
        <v>61.9</v>
      </c>
      <c r="U7" s="113">
        <v>70.819999999999993</v>
      </c>
      <c r="V7" s="113">
        <v>71.349999999999994</v>
      </c>
      <c r="W7" s="113">
        <v>61.1</v>
      </c>
      <c r="X7" s="113">
        <v>54.49</v>
      </c>
      <c r="Y7" s="113">
        <v>51.03</v>
      </c>
      <c r="Z7" s="114"/>
      <c r="AA7" s="115">
        <v>48.594999999999992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12000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12000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2021-03-30T11:18:29Z</dcterms:created>
  <dcterms:modified xsi:type="dcterms:W3CDTF">2021-03-30T11:18:29Z</dcterms:modified>
</cp:coreProperties>
</file>