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[1]SPOT_Orders_OverView_01!$A$46:$A$84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<sst xmlns="http://schemas.openxmlformats.org/spreadsheetml/2006/main" count="109" uniqueCount="49">
  <si>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29/03/2021 14:19:57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</si>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</sst>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813</c:v>
                </c:pt>
                <c:pt idx="1">
                  <c:v>813</c:v>
                </c:pt>
                <c:pt idx="2">
                  <c:v>813</c:v>
                </c:pt>
                <c:pt idx="3">
                  <c:v>813</c:v>
                </c:pt>
                <c:pt idx="4">
                  <c:v>813</c:v>
                </c:pt>
                <c:pt idx="5">
                  <c:v>813</c:v>
                </c:pt>
                <c:pt idx="6">
                  <c:v>813</c:v>
                </c:pt>
                <c:pt idx="7">
                  <c:v>813</c:v>
                </c:pt>
                <c:pt idx="8">
                  <c:v>813</c:v>
                </c:pt>
                <c:pt idx="9">
                  <c:v>813</c:v>
                </c:pt>
                <c:pt idx="10">
                  <c:v>813</c:v>
                </c:pt>
                <c:pt idx="11">
                  <c:v>813</c:v>
                </c:pt>
                <c:pt idx="12">
                  <c:v>813</c:v>
                </c:pt>
                <c:pt idx="13">
                  <c:v>813</c:v>
                </c:pt>
                <c:pt idx="14">
                  <c:v>813</c:v>
                </c:pt>
                <c:pt idx="15">
                  <c:v>813</c:v>
                </c:pt>
                <c:pt idx="16">
                  <c:v>813</c:v>
                </c:pt>
                <c:pt idx="17">
                  <c:v>813</c:v>
                </c:pt>
                <c:pt idx="18">
                  <c:v>813</c:v>
                </c:pt>
                <c:pt idx="19">
                  <c:v>813</c:v>
                </c:pt>
                <c:pt idx="20">
                  <c:v>813</c:v>
                </c:pt>
                <c:pt idx="21">
                  <c:v>813</c:v>
                </c:pt>
                <c:pt idx="22">
                  <c:v>813</c:v>
                </c:pt>
                <c:pt idx="23">
                  <c:v>813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1784.7359999999999</c:v>
                </c:pt>
                <c:pt idx="1">
                  <c:v>1645.9</c:v>
                </c:pt>
                <c:pt idx="2">
                  <c:v>1578.9</c:v>
                </c:pt>
                <c:pt idx="3">
                  <c:v>1578.9</c:v>
                </c:pt>
                <c:pt idx="4">
                  <c:v>1578.9</c:v>
                </c:pt>
                <c:pt idx="5">
                  <c:v>1578.9</c:v>
                </c:pt>
                <c:pt idx="6">
                  <c:v>1936.867</c:v>
                </c:pt>
                <c:pt idx="7">
                  <c:v>2014.6079999999999</c:v>
                </c:pt>
                <c:pt idx="8">
                  <c:v>2113.12</c:v>
                </c:pt>
                <c:pt idx="9">
                  <c:v>2042.9</c:v>
                </c:pt>
                <c:pt idx="10">
                  <c:v>1979.9</c:v>
                </c:pt>
                <c:pt idx="11">
                  <c:v>2018.528</c:v>
                </c:pt>
                <c:pt idx="12">
                  <c:v>1666.9</c:v>
                </c:pt>
                <c:pt idx="13">
                  <c:v>1666.9</c:v>
                </c:pt>
                <c:pt idx="14">
                  <c:v>1506.9</c:v>
                </c:pt>
                <c:pt idx="15">
                  <c:v>1435.9</c:v>
                </c:pt>
                <c:pt idx="16">
                  <c:v>1720.9</c:v>
                </c:pt>
                <c:pt idx="17">
                  <c:v>2062.9929999999999</c:v>
                </c:pt>
                <c:pt idx="18">
                  <c:v>2289.3000000000002</c:v>
                </c:pt>
                <c:pt idx="19">
                  <c:v>2443.9569999999999</c:v>
                </c:pt>
                <c:pt idx="20">
                  <c:v>2509.7190000000001</c:v>
                </c:pt>
                <c:pt idx="21">
                  <c:v>2327.6</c:v>
                </c:pt>
                <c:pt idx="22">
                  <c:v>2190.8000000000002</c:v>
                </c:pt>
                <c:pt idx="23">
                  <c:v>1995.9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1174</c:v>
                </c:pt>
                <c:pt idx="1">
                  <c:v>1113</c:v>
                </c:pt>
                <c:pt idx="2">
                  <c:v>1027.2820000000002</c:v>
                </c:pt>
                <c:pt idx="3">
                  <c:v>879</c:v>
                </c:pt>
                <c:pt idx="4">
                  <c:v>855</c:v>
                </c:pt>
                <c:pt idx="5">
                  <c:v>950.73</c:v>
                </c:pt>
                <c:pt idx="6">
                  <c:v>888</c:v>
                </c:pt>
                <c:pt idx="7">
                  <c:v>1040.518</c:v>
                </c:pt>
                <c:pt idx="8">
                  <c:v>1009.4639999999999</c:v>
                </c:pt>
                <c:pt idx="9">
                  <c:v>693</c:v>
                </c:pt>
                <c:pt idx="10">
                  <c:v>719.24700000000007</c:v>
                </c:pt>
                <c:pt idx="11">
                  <c:v>582</c:v>
                </c:pt>
                <c:pt idx="12">
                  <c:v>492</c:v>
                </c:pt>
                <c:pt idx="13">
                  <c:v>497</c:v>
                </c:pt>
                <c:pt idx="14">
                  <c:v>545</c:v>
                </c:pt>
                <c:pt idx="15">
                  <c:v>563</c:v>
                </c:pt>
                <c:pt idx="16">
                  <c:v>583</c:v>
                </c:pt>
                <c:pt idx="17">
                  <c:v>574</c:v>
                </c:pt>
                <c:pt idx="18">
                  <c:v>727</c:v>
                </c:pt>
                <c:pt idx="19">
                  <c:v>849</c:v>
                </c:pt>
                <c:pt idx="20">
                  <c:v>987</c:v>
                </c:pt>
                <c:pt idx="21">
                  <c:v>874</c:v>
                </c:pt>
                <c:pt idx="22">
                  <c:v>666</c:v>
                </c:pt>
                <c:pt idx="23">
                  <c:v>580.99900000000002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1256.9900000000002</c:v>
                </c:pt>
                <c:pt idx="1">
                  <c:v>1355.742</c:v>
                </c:pt>
                <c:pt idx="2">
                  <c:v>1449.8739999999998</c:v>
                </c:pt>
                <c:pt idx="3">
                  <c:v>1553.0349999999996</c:v>
                </c:pt>
                <c:pt idx="4">
                  <c:v>1694.375</c:v>
                </c:pt>
                <c:pt idx="5">
                  <c:v>1800.23</c:v>
                </c:pt>
                <c:pt idx="6">
                  <c:v>1897.3460000000002</c:v>
                </c:pt>
                <c:pt idx="7">
                  <c:v>2192.7469999999998</c:v>
                </c:pt>
                <c:pt idx="8">
                  <c:v>2745.3969999999995</c:v>
                </c:pt>
                <c:pt idx="9">
                  <c:v>3374.5310000000009</c:v>
                </c:pt>
                <c:pt idx="10">
                  <c:v>3870.3580000000006</c:v>
                </c:pt>
                <c:pt idx="11">
                  <c:v>4150.2819999999992</c:v>
                </c:pt>
                <c:pt idx="12">
                  <c:v>4272.93</c:v>
                </c:pt>
                <c:pt idx="13">
                  <c:v>4270.51</c:v>
                </c:pt>
                <c:pt idx="14">
                  <c:v>4121.4330000000009</c:v>
                </c:pt>
                <c:pt idx="15">
                  <c:v>3840.6010000000001</c:v>
                </c:pt>
                <c:pt idx="16">
                  <c:v>3336.6970000000001</c:v>
                </c:pt>
                <c:pt idx="17">
                  <c:v>2751.5830000000001</c:v>
                </c:pt>
                <c:pt idx="18">
                  <c:v>2327.1859999999997</c:v>
                </c:pt>
                <c:pt idx="19">
                  <c:v>2209.663</c:v>
                </c:pt>
                <c:pt idx="20">
                  <c:v>2236.0029999999997</c:v>
                </c:pt>
                <c:pt idx="21">
                  <c:v>2300.5269999999996</c:v>
                </c:pt>
                <c:pt idx="22">
                  <c:v>2393.19</c:v>
                </c:pt>
                <c:pt idx="23">
                  <c:v>2489.6320000000001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100</c:v>
                </c:pt>
                <c:pt idx="3">
                  <c:v>160</c:v>
                </c:pt>
                <c:pt idx="4">
                  <c:v>186</c:v>
                </c:pt>
                <c:pt idx="5">
                  <c:v>266</c:v>
                </c:pt>
                <c:pt idx="6">
                  <c:v>316</c:v>
                </c:pt>
                <c:pt idx="7">
                  <c:v>256</c:v>
                </c:pt>
                <c:pt idx="8">
                  <c:v>146</c:v>
                </c:pt>
                <c:pt idx="9">
                  <c:v>146</c:v>
                </c:pt>
                <c:pt idx="10">
                  <c:v>14</c:v>
                </c:pt>
                <c:pt idx="11">
                  <c:v>40</c:v>
                </c:pt>
                <c:pt idx="12">
                  <c:v>130</c:v>
                </c:pt>
                <c:pt idx="13">
                  <c:v>26</c:v>
                </c:pt>
                <c:pt idx="14">
                  <c:v>26</c:v>
                </c:pt>
                <c:pt idx="15">
                  <c:v>35</c:v>
                </c:pt>
                <c:pt idx="16">
                  <c:v>95</c:v>
                </c:pt>
                <c:pt idx="17">
                  <c:v>390</c:v>
                </c:pt>
                <c:pt idx="18">
                  <c:v>602</c:v>
                </c:pt>
                <c:pt idx="19">
                  <c:v>755</c:v>
                </c:pt>
                <c:pt idx="20">
                  <c:v>734</c:v>
                </c:pt>
                <c:pt idx="21">
                  <c:v>482</c:v>
                </c:pt>
                <c:pt idx="22">
                  <c:v>186</c:v>
                </c:pt>
                <c:pt idx="23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212672"/>
        <c:axId val="32130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5028.7260000000024</c:v>
                </c:pt>
                <c:pt idx="1">
                  <c:v>4927.6419999999989</c:v>
                </c:pt>
                <c:pt idx="2">
                  <c:v>4969.0560000000005</c:v>
                </c:pt>
                <c:pt idx="3">
                  <c:v>4983.9350000000004</c:v>
                </c:pt>
                <c:pt idx="4">
                  <c:v>5127.2749999999996</c:v>
                </c:pt>
                <c:pt idx="5">
                  <c:v>5408.8600000000006</c:v>
                </c:pt>
                <c:pt idx="6">
                  <c:v>5851.2130000000006</c:v>
                </c:pt>
                <c:pt idx="7">
                  <c:v>6316.8729999999987</c:v>
                </c:pt>
                <c:pt idx="8">
                  <c:v>6826.9809999999979</c:v>
                </c:pt>
                <c:pt idx="9">
                  <c:v>7069.4310000000032</c:v>
                </c:pt>
                <c:pt idx="10">
                  <c:v>7396.4559999999992</c:v>
                </c:pt>
                <c:pt idx="11">
                  <c:v>7603.8089999999993</c:v>
                </c:pt>
                <c:pt idx="12">
                  <c:v>7374.877999999997</c:v>
                </c:pt>
                <c:pt idx="13">
                  <c:v>7273.3890000000019</c:v>
                </c:pt>
                <c:pt idx="14">
                  <c:v>7012.3730000000005</c:v>
                </c:pt>
                <c:pt idx="15">
                  <c:v>6687.4979999999987</c:v>
                </c:pt>
                <c:pt idx="16">
                  <c:v>6548.5970000000007</c:v>
                </c:pt>
                <c:pt idx="17">
                  <c:v>6591.5760000000018</c:v>
                </c:pt>
                <c:pt idx="18">
                  <c:v>6758.5189999999993</c:v>
                </c:pt>
                <c:pt idx="19">
                  <c:v>7070.6239999999998</c:v>
                </c:pt>
                <c:pt idx="20">
                  <c:v>7279.7590000000009</c:v>
                </c:pt>
                <c:pt idx="21">
                  <c:v>6797.1610000000001</c:v>
                </c:pt>
                <c:pt idx="22">
                  <c:v>6249.0060000000003</c:v>
                </c:pt>
                <c:pt idx="23">
                  <c:v>5905.5340000000006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2672"/>
        <c:axId val="32130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54</c:v>
                </c:pt>
                <c:pt idx="1">
                  <c:v>50.93</c:v>
                </c:pt>
                <c:pt idx="2">
                  <c:v>43</c:v>
                </c:pt>
                <c:pt idx="3">
                  <c:v>41.1</c:v>
                </c:pt>
                <c:pt idx="4">
                  <c:v>41.9</c:v>
                </c:pt>
                <c:pt idx="5">
                  <c:v>48.99</c:v>
                </c:pt>
                <c:pt idx="6">
                  <c:v>57.15</c:v>
                </c:pt>
                <c:pt idx="7">
                  <c:v>71.069999999999993</c:v>
                </c:pt>
                <c:pt idx="8">
                  <c:v>71.95</c:v>
                </c:pt>
                <c:pt idx="9">
                  <c:v>66.36</c:v>
                </c:pt>
                <c:pt idx="10">
                  <c:v>63.28</c:v>
                </c:pt>
                <c:pt idx="11">
                  <c:v>54</c:v>
                </c:pt>
                <c:pt idx="12">
                  <c:v>49.7</c:v>
                </c:pt>
                <c:pt idx="13">
                  <c:v>47.51</c:v>
                </c:pt>
                <c:pt idx="14">
                  <c:v>49.4</c:v>
                </c:pt>
                <c:pt idx="15">
                  <c:v>50</c:v>
                </c:pt>
                <c:pt idx="16">
                  <c:v>52.58</c:v>
                </c:pt>
                <c:pt idx="17">
                  <c:v>59.4</c:v>
                </c:pt>
                <c:pt idx="18">
                  <c:v>68.849999999999994</c:v>
                </c:pt>
                <c:pt idx="19">
                  <c:v>82.37</c:v>
                </c:pt>
                <c:pt idx="20">
                  <c:v>80</c:v>
                </c:pt>
                <c:pt idx="21">
                  <c:v>67.040000000000006</c:v>
                </c:pt>
                <c:pt idx="22">
                  <c:v>65.69</c:v>
                </c:pt>
                <c:pt idx="23">
                  <c:v>60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3848"/>
        <c:axId val="3213456"/>
      </c:lineChart>
      <c:catAx>
        <c:axId val="3212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13064"/>
        <c:crosses val="autoZero"/>
        <c:auto val="1"/>
        <c:lblAlgn val="ctr"/>
        <c:lblOffset val="100"/>
        <c:noMultiLvlLbl val="0"/>
      </c:catAx>
      <c:valAx>
        <c:axId val="3213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12672"/>
        <c:crosses val="autoZero"/>
        <c:crossBetween val="between"/>
      </c:valAx>
      <c:valAx>
        <c:axId val="32134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13848"/>
        <c:crosses val="max"/>
        <c:crossBetween val="between"/>
      </c:valAx>
      <c:catAx>
        <c:axId val="32138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2134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44285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44285</v>
          </cell>
        </row>
        <row r="5">
          <cell r="C5" t="str">
            <v>DAM</v>
          </cell>
        </row>
        <row r="26">
          <cell r="C26">
            <v>19512</v>
          </cell>
        </row>
        <row r="27">
          <cell r="C27">
            <v>45669.928000000044</v>
          </cell>
        </row>
        <row r="28">
          <cell r="C28">
            <v>5117</v>
          </cell>
        </row>
        <row r="29">
          <cell r="C29">
            <v>18869.240000000002</v>
          </cell>
        </row>
        <row r="30">
          <cell r="C30">
            <v>63890.862000000001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21906.124999999996</v>
          </cell>
        </row>
        <row r="39">
          <cell r="C39">
            <v>28130.907999999992</v>
          </cell>
        </row>
        <row r="40">
          <cell r="C40">
            <v>81578.603999999992</v>
          </cell>
        </row>
        <row r="41">
          <cell r="C41">
            <v>0</v>
          </cell>
        </row>
        <row r="42">
          <cell r="C42">
            <v>17761.034000000003</v>
          </cell>
        </row>
        <row r="43">
          <cell r="C43">
            <v>3682.5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54</v>
          </cell>
          <cell r="C7">
            <v>50.93</v>
          </cell>
          <cell r="D7">
            <v>43</v>
          </cell>
          <cell r="E7">
            <v>41.1</v>
          </cell>
          <cell r="F7">
            <v>41.9</v>
          </cell>
          <cell r="G7">
            <v>48.99</v>
          </cell>
          <cell r="H7">
            <v>57.15</v>
          </cell>
          <cell r="I7">
            <v>71.069999999999993</v>
          </cell>
          <cell r="J7">
            <v>71.95</v>
          </cell>
          <cell r="K7">
            <v>66.36</v>
          </cell>
          <cell r="L7">
            <v>63.28</v>
          </cell>
          <cell r="M7">
            <v>54</v>
          </cell>
          <cell r="N7">
            <v>49.7</v>
          </cell>
          <cell r="O7">
            <v>47.51</v>
          </cell>
          <cell r="P7">
            <v>49.4</v>
          </cell>
          <cell r="Q7">
            <v>50</v>
          </cell>
          <cell r="R7">
            <v>52.58</v>
          </cell>
          <cell r="S7">
            <v>59.4</v>
          </cell>
          <cell r="T7">
            <v>68.849999999999994</v>
          </cell>
          <cell r="U7">
            <v>82.37</v>
          </cell>
          <cell r="V7">
            <v>80</v>
          </cell>
          <cell r="W7">
            <v>67.040000000000006</v>
          </cell>
          <cell r="X7">
            <v>65.69</v>
          </cell>
          <cell r="Y7">
            <v>60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54</v>
          </cell>
          <cell r="C7">
            <v>50.93</v>
          </cell>
          <cell r="D7">
            <v>43</v>
          </cell>
          <cell r="E7">
            <v>41.1</v>
          </cell>
          <cell r="F7">
            <v>41.9</v>
          </cell>
          <cell r="G7">
            <v>48.99</v>
          </cell>
          <cell r="H7">
            <v>57.15</v>
          </cell>
          <cell r="I7">
            <v>71.069999999999993</v>
          </cell>
          <cell r="J7">
            <v>71.95</v>
          </cell>
          <cell r="K7">
            <v>66.36</v>
          </cell>
          <cell r="L7">
            <v>63.28</v>
          </cell>
          <cell r="M7">
            <v>54</v>
          </cell>
          <cell r="N7">
            <v>49.7</v>
          </cell>
          <cell r="O7">
            <v>47.51</v>
          </cell>
          <cell r="P7">
            <v>49.4</v>
          </cell>
          <cell r="Q7">
            <v>50</v>
          </cell>
          <cell r="R7">
            <v>52.58</v>
          </cell>
          <cell r="S7">
            <v>59.4</v>
          </cell>
          <cell r="T7">
            <v>68.849999999999994</v>
          </cell>
          <cell r="U7">
            <v>82.37</v>
          </cell>
          <cell r="V7">
            <v>80</v>
          </cell>
          <cell r="W7">
            <v>67.040000000000006</v>
          </cell>
          <cell r="X7">
            <v>65.69</v>
          </cell>
          <cell r="Y7">
            <v>60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5">
          <cell r="B25">
            <v>417</v>
          </cell>
          <cell r="C25">
            <v>417</v>
          </cell>
          <cell r="D25">
            <v>350</v>
          </cell>
          <cell r="E25">
            <v>350</v>
          </cell>
          <cell r="F25">
            <v>350</v>
          </cell>
          <cell r="G25">
            <v>350</v>
          </cell>
          <cell r="H25">
            <v>417</v>
          </cell>
          <cell r="I25">
            <v>417</v>
          </cell>
          <cell r="J25">
            <v>417</v>
          </cell>
          <cell r="K25">
            <v>417</v>
          </cell>
          <cell r="L25">
            <v>417</v>
          </cell>
          <cell r="M25">
            <v>415</v>
          </cell>
          <cell r="N25">
            <v>182</v>
          </cell>
          <cell r="O25">
            <v>182</v>
          </cell>
          <cell r="P25">
            <v>182</v>
          </cell>
          <cell r="Q25">
            <v>182</v>
          </cell>
          <cell r="R25">
            <v>417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S26">
            <v>110</v>
          </cell>
          <cell r="T26">
            <v>220</v>
          </cell>
          <cell r="U26">
            <v>245</v>
          </cell>
          <cell r="V26">
            <v>346</v>
          </cell>
          <cell r="W26">
            <v>346</v>
          </cell>
          <cell r="X26">
            <v>346</v>
          </cell>
          <cell r="Y26">
            <v>163</v>
          </cell>
        </row>
        <row r="27">
          <cell r="B27">
            <v>378</v>
          </cell>
          <cell r="C27">
            <v>300</v>
          </cell>
          <cell r="D27">
            <v>300</v>
          </cell>
          <cell r="E27">
            <v>300</v>
          </cell>
          <cell r="F27">
            <v>300</v>
          </cell>
          <cell r="G27">
            <v>300</v>
          </cell>
          <cell r="H27">
            <v>378</v>
          </cell>
          <cell r="I27">
            <v>378</v>
          </cell>
          <cell r="J27">
            <v>378</v>
          </cell>
          <cell r="K27">
            <v>378</v>
          </cell>
          <cell r="L27">
            <v>378</v>
          </cell>
          <cell r="M27">
            <v>378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378</v>
          </cell>
        </row>
        <row r="28">
          <cell r="B28">
            <v>131</v>
          </cell>
          <cell r="C28">
            <v>131</v>
          </cell>
          <cell r="D28">
            <v>131</v>
          </cell>
          <cell r="E28">
            <v>131</v>
          </cell>
          <cell r="F28">
            <v>131</v>
          </cell>
          <cell r="G28">
            <v>131</v>
          </cell>
          <cell r="H28">
            <v>265</v>
          </cell>
          <cell r="I28">
            <v>307</v>
          </cell>
          <cell r="J28">
            <v>387</v>
          </cell>
          <cell r="K28">
            <v>340</v>
          </cell>
          <cell r="L28">
            <v>307</v>
          </cell>
          <cell r="M28">
            <v>410</v>
          </cell>
          <cell r="N28">
            <v>452</v>
          </cell>
          <cell r="O28">
            <v>452</v>
          </cell>
          <cell r="P28">
            <v>292</v>
          </cell>
          <cell r="Q28">
            <v>221</v>
          </cell>
          <cell r="R28">
            <v>221</v>
          </cell>
          <cell r="S28">
            <v>208</v>
          </cell>
          <cell r="T28">
            <v>208</v>
          </cell>
          <cell r="U28">
            <v>208</v>
          </cell>
          <cell r="V28">
            <v>208</v>
          </cell>
          <cell r="W28">
            <v>129</v>
          </cell>
        </row>
        <row r="30">
          <cell r="J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31">
          <cell r="J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J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3">
          <cell r="B33">
            <v>280.83600000000001</v>
          </cell>
          <cell r="C33">
            <v>250</v>
          </cell>
          <cell r="D33">
            <v>250</v>
          </cell>
          <cell r="E33">
            <v>250</v>
          </cell>
          <cell r="F33">
            <v>250</v>
          </cell>
          <cell r="G33">
            <v>250</v>
          </cell>
          <cell r="H33">
            <v>300</v>
          </cell>
          <cell r="I33">
            <v>300</v>
          </cell>
          <cell r="J33">
            <v>300</v>
          </cell>
          <cell r="K33">
            <v>300</v>
          </cell>
          <cell r="L33">
            <v>300</v>
          </cell>
          <cell r="M33">
            <v>267.62799999999999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300</v>
          </cell>
          <cell r="T33">
            <v>300</v>
          </cell>
          <cell r="U33">
            <v>350</v>
          </cell>
          <cell r="V33">
            <v>350</v>
          </cell>
          <cell r="W33">
            <v>300</v>
          </cell>
          <cell r="X33">
            <v>300</v>
          </cell>
          <cell r="Y33">
            <v>300</v>
          </cell>
        </row>
        <row r="34">
          <cell r="B34">
            <v>200</v>
          </cell>
          <cell r="C34">
            <v>200</v>
          </cell>
          <cell r="D34">
            <v>200</v>
          </cell>
          <cell r="E34">
            <v>200</v>
          </cell>
          <cell r="F34">
            <v>200</v>
          </cell>
          <cell r="G34">
            <v>200</v>
          </cell>
          <cell r="H34">
            <v>200</v>
          </cell>
          <cell r="I34">
            <v>200</v>
          </cell>
          <cell r="J34">
            <v>200</v>
          </cell>
          <cell r="K34">
            <v>200</v>
          </cell>
          <cell r="L34">
            <v>200</v>
          </cell>
          <cell r="M34">
            <v>200</v>
          </cell>
          <cell r="N34">
            <v>200</v>
          </cell>
          <cell r="O34">
            <v>200</v>
          </cell>
          <cell r="P34">
            <v>200</v>
          </cell>
          <cell r="Q34">
            <v>200</v>
          </cell>
          <cell r="R34">
            <v>250</v>
          </cell>
          <cell r="S34">
            <v>250</v>
          </cell>
          <cell r="T34">
            <v>338.5</v>
          </cell>
          <cell r="U34">
            <v>370.61700000000002</v>
          </cell>
          <cell r="V34">
            <v>366.66699999999997</v>
          </cell>
          <cell r="W34">
            <v>320.39999999999998</v>
          </cell>
          <cell r="X34">
            <v>306.89999999999998</v>
          </cell>
          <cell r="Y34">
            <v>295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250</v>
          </cell>
          <cell r="C37">
            <v>220</v>
          </cell>
          <cell r="D37">
            <v>220</v>
          </cell>
          <cell r="E37">
            <v>220</v>
          </cell>
          <cell r="F37">
            <v>220</v>
          </cell>
          <cell r="G37">
            <v>220</v>
          </cell>
          <cell r="H37">
            <v>248.96700000000001</v>
          </cell>
          <cell r="I37">
            <v>284.70800000000003</v>
          </cell>
          <cell r="J37">
            <v>288.22000000000003</v>
          </cell>
          <cell r="K37">
            <v>280</v>
          </cell>
          <cell r="L37">
            <v>250</v>
          </cell>
          <cell r="M37">
            <v>220</v>
          </cell>
          <cell r="N37">
            <v>220</v>
          </cell>
          <cell r="O37">
            <v>220</v>
          </cell>
          <cell r="P37">
            <v>220</v>
          </cell>
          <cell r="Q37">
            <v>220</v>
          </cell>
          <cell r="R37">
            <v>220</v>
          </cell>
          <cell r="S37">
            <v>257.09300000000002</v>
          </cell>
          <cell r="T37">
            <v>284.89999999999998</v>
          </cell>
          <cell r="U37">
            <v>332.44</v>
          </cell>
          <cell r="V37">
            <v>301.15199999999999</v>
          </cell>
          <cell r="W37">
            <v>294.3</v>
          </cell>
          <cell r="X37">
            <v>300</v>
          </cell>
          <cell r="Y37">
            <v>300</v>
          </cell>
        </row>
        <row r="40">
          <cell r="D40">
            <v>100</v>
          </cell>
          <cell r="E40">
            <v>100</v>
          </cell>
          <cell r="F40">
            <v>100</v>
          </cell>
          <cell r="G40">
            <v>100</v>
          </cell>
          <cell r="H40">
            <v>100</v>
          </cell>
          <cell r="I40">
            <v>100</v>
          </cell>
          <cell r="S40">
            <v>100</v>
          </cell>
          <cell r="T40">
            <v>100</v>
          </cell>
          <cell r="U40">
            <v>100</v>
          </cell>
          <cell r="V40">
            <v>100</v>
          </cell>
          <cell r="W40">
            <v>100</v>
          </cell>
          <cell r="X40">
            <v>100</v>
          </cell>
        </row>
        <row r="41">
          <cell r="G41">
            <v>80</v>
          </cell>
          <cell r="H41">
            <v>80</v>
          </cell>
          <cell r="I41">
            <v>80</v>
          </cell>
          <cell r="J41">
            <v>80</v>
          </cell>
          <cell r="K41">
            <v>80</v>
          </cell>
          <cell r="S41">
            <v>80</v>
          </cell>
          <cell r="T41">
            <v>80</v>
          </cell>
          <cell r="U41">
            <v>80</v>
          </cell>
          <cell r="V41">
            <v>80</v>
          </cell>
          <cell r="W41">
            <v>80</v>
          </cell>
        </row>
        <row r="42">
          <cell r="H42">
            <v>50</v>
          </cell>
          <cell r="I42">
            <v>50</v>
          </cell>
          <cell r="J42">
            <v>50</v>
          </cell>
          <cell r="K42">
            <v>50</v>
          </cell>
          <cell r="S42">
            <v>50</v>
          </cell>
          <cell r="T42">
            <v>70</v>
          </cell>
          <cell r="U42">
            <v>70</v>
          </cell>
          <cell r="V42">
            <v>50</v>
          </cell>
        </row>
        <row r="43">
          <cell r="T43">
            <v>50</v>
          </cell>
          <cell r="U43">
            <v>50</v>
          </cell>
          <cell r="V43">
            <v>50</v>
          </cell>
        </row>
        <row r="44">
          <cell r="U44">
            <v>97</v>
          </cell>
          <cell r="V44">
            <v>97</v>
          </cell>
        </row>
        <row r="45">
          <cell r="N45">
            <v>90</v>
          </cell>
        </row>
        <row r="46">
          <cell r="Q46">
            <v>35</v>
          </cell>
          <cell r="R46">
            <v>35</v>
          </cell>
        </row>
        <row r="49"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100</v>
          </cell>
        </row>
        <row r="50">
          <cell r="F50">
            <v>26</v>
          </cell>
          <cell r="G50">
            <v>26</v>
          </cell>
          <cell r="H50">
            <v>26</v>
          </cell>
          <cell r="I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  <cell r="Y50">
            <v>26</v>
          </cell>
        </row>
        <row r="51">
          <cell r="T51">
            <v>100</v>
          </cell>
          <cell r="U51">
            <v>150</v>
          </cell>
          <cell r="V51">
            <v>150</v>
          </cell>
          <cell r="W51">
            <v>100</v>
          </cell>
        </row>
        <row r="52">
          <cell r="T52">
            <v>16</v>
          </cell>
          <cell r="U52">
            <v>22</v>
          </cell>
          <cell r="V52">
            <v>21</v>
          </cell>
          <cell r="W52">
            <v>16</v>
          </cell>
        </row>
        <row r="54">
          <cell r="E54">
            <v>60</v>
          </cell>
          <cell r="F54">
            <v>60</v>
          </cell>
          <cell r="G54">
            <v>60</v>
          </cell>
          <cell r="H54">
            <v>60</v>
          </cell>
          <cell r="R54">
            <v>60</v>
          </cell>
          <cell r="S54">
            <v>60</v>
          </cell>
          <cell r="T54">
            <v>60</v>
          </cell>
          <cell r="U54">
            <v>60</v>
          </cell>
          <cell r="V54">
            <v>60</v>
          </cell>
          <cell r="W54">
            <v>60</v>
          </cell>
          <cell r="X54">
            <v>60</v>
          </cell>
        </row>
        <row r="57">
          <cell r="J57">
            <v>16</v>
          </cell>
          <cell r="K57">
            <v>16</v>
          </cell>
          <cell r="L57">
            <v>14</v>
          </cell>
          <cell r="M57">
            <v>14</v>
          </cell>
          <cell r="N57">
            <v>14</v>
          </cell>
        </row>
        <row r="59">
          <cell r="B59">
            <v>1256.9900000000002</v>
          </cell>
          <cell r="C59">
            <v>1355.742</v>
          </cell>
          <cell r="D59">
            <v>1449.8739999999998</v>
          </cell>
          <cell r="E59">
            <v>1553.0349999999996</v>
          </cell>
          <cell r="F59">
            <v>1694.375</v>
          </cell>
          <cell r="G59">
            <v>1800.23</v>
          </cell>
          <cell r="H59">
            <v>1897.3460000000002</v>
          </cell>
          <cell r="I59">
            <v>2192.7469999999998</v>
          </cell>
          <cell r="J59">
            <v>2745.3969999999995</v>
          </cell>
          <cell r="K59">
            <v>3374.5310000000009</v>
          </cell>
          <cell r="L59">
            <v>3870.3580000000006</v>
          </cell>
          <cell r="M59">
            <v>4150.2819999999992</v>
          </cell>
          <cell r="N59">
            <v>4272.93</v>
          </cell>
          <cell r="O59">
            <v>4270.51</v>
          </cell>
          <cell r="P59">
            <v>4121.4330000000009</v>
          </cell>
          <cell r="Q59">
            <v>3840.6010000000001</v>
          </cell>
          <cell r="R59">
            <v>3336.6970000000001</v>
          </cell>
          <cell r="S59">
            <v>2751.5830000000001</v>
          </cell>
          <cell r="T59">
            <v>2327.1859999999997</v>
          </cell>
          <cell r="U59">
            <v>2209.663</v>
          </cell>
          <cell r="V59">
            <v>2236.0029999999997</v>
          </cell>
          <cell r="W59">
            <v>2300.5269999999996</v>
          </cell>
          <cell r="X59">
            <v>2393.19</v>
          </cell>
          <cell r="Y59">
            <v>2489.6320000000001</v>
          </cell>
        </row>
        <row r="72">
          <cell r="B72">
            <v>88</v>
          </cell>
          <cell r="C72">
            <v>77</v>
          </cell>
          <cell r="D72">
            <v>57</v>
          </cell>
          <cell r="E72">
            <v>58</v>
          </cell>
          <cell r="F72">
            <v>57</v>
          </cell>
          <cell r="G72">
            <v>57</v>
          </cell>
          <cell r="H72">
            <v>57</v>
          </cell>
          <cell r="I72">
            <v>203</v>
          </cell>
          <cell r="J72">
            <v>284</v>
          </cell>
          <cell r="K72">
            <v>170</v>
          </cell>
          <cell r="L72">
            <v>159.24700000000001</v>
          </cell>
          <cell r="M72">
            <v>97</v>
          </cell>
          <cell r="N72">
            <v>97</v>
          </cell>
          <cell r="O72">
            <v>97</v>
          </cell>
          <cell r="P72">
            <v>97</v>
          </cell>
          <cell r="Q72">
            <v>97</v>
          </cell>
          <cell r="R72">
            <v>107</v>
          </cell>
          <cell r="S72">
            <v>98</v>
          </cell>
          <cell r="T72">
            <v>115</v>
          </cell>
          <cell r="U72">
            <v>163</v>
          </cell>
          <cell r="V72">
            <v>264</v>
          </cell>
          <cell r="W72">
            <v>227</v>
          </cell>
          <cell r="X72">
            <v>72</v>
          </cell>
          <cell r="Y72">
            <v>73</v>
          </cell>
        </row>
        <row r="73">
          <cell r="B73">
            <v>296</v>
          </cell>
          <cell r="C73">
            <v>246</v>
          </cell>
          <cell r="D73">
            <v>235</v>
          </cell>
          <cell r="E73">
            <v>201</v>
          </cell>
          <cell r="F73">
            <v>193</v>
          </cell>
          <cell r="G73">
            <v>189</v>
          </cell>
          <cell r="H73">
            <v>214</v>
          </cell>
          <cell r="I73">
            <v>174</v>
          </cell>
          <cell r="J73">
            <v>133</v>
          </cell>
          <cell r="K73">
            <v>76</v>
          </cell>
          <cell r="L73">
            <v>156</v>
          </cell>
          <cell r="M73">
            <v>76</v>
          </cell>
          <cell r="N73">
            <v>66</v>
          </cell>
          <cell r="O73">
            <v>66</v>
          </cell>
          <cell r="P73">
            <v>67</v>
          </cell>
          <cell r="Q73">
            <v>67</v>
          </cell>
          <cell r="R73">
            <v>77</v>
          </cell>
          <cell r="S73">
            <v>76</v>
          </cell>
          <cell r="T73">
            <v>122</v>
          </cell>
          <cell r="U73">
            <v>126</v>
          </cell>
          <cell r="V73">
            <v>143</v>
          </cell>
          <cell r="W73">
            <v>179</v>
          </cell>
          <cell r="X73">
            <v>148</v>
          </cell>
          <cell r="Y73">
            <v>95</v>
          </cell>
        </row>
        <row r="74">
          <cell r="B74">
            <v>690</v>
          </cell>
          <cell r="C74">
            <v>690</v>
          </cell>
          <cell r="D74">
            <v>635.28200000000004</v>
          </cell>
          <cell r="E74">
            <v>520</v>
          </cell>
          <cell r="F74">
            <v>505</v>
          </cell>
          <cell r="G74">
            <v>604.73</v>
          </cell>
          <cell r="H74">
            <v>517</v>
          </cell>
          <cell r="I74">
            <v>563.51800000000003</v>
          </cell>
          <cell r="J74">
            <v>492.464</v>
          </cell>
          <cell r="K74">
            <v>347</v>
          </cell>
          <cell r="L74">
            <v>304</v>
          </cell>
          <cell r="M74">
            <v>309</v>
          </cell>
          <cell r="N74">
            <v>229</v>
          </cell>
          <cell r="O74">
            <v>234</v>
          </cell>
          <cell r="P74">
            <v>281</v>
          </cell>
          <cell r="Q74">
            <v>299</v>
          </cell>
          <cell r="R74">
            <v>299</v>
          </cell>
          <cell r="S74">
            <v>300</v>
          </cell>
          <cell r="T74">
            <v>390</v>
          </cell>
          <cell r="U74">
            <v>460</v>
          </cell>
          <cell r="V74">
            <v>480</v>
          </cell>
          <cell r="W74">
            <v>368</v>
          </cell>
          <cell r="X74">
            <v>346</v>
          </cell>
          <cell r="Y74">
            <v>313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99.998999999999995</v>
          </cell>
        </row>
      </sheetData>
      <sheetData sheetId="17">
        <row r="64">
          <cell r="B64">
            <v>1008.984</v>
          </cell>
          <cell r="C64">
            <v>1022.7670000000001</v>
          </cell>
          <cell r="D64">
            <v>1032.7649999999999</v>
          </cell>
          <cell r="E64">
            <v>1032.761</v>
          </cell>
          <cell r="F64">
            <v>1033.7660000000001</v>
          </cell>
          <cell r="G64">
            <v>1030.7640000000001</v>
          </cell>
          <cell r="H64">
            <v>1015.528</v>
          </cell>
          <cell r="I64">
            <v>996.52700000000004</v>
          </cell>
          <cell r="J64">
            <v>958.35900000000004</v>
          </cell>
          <cell r="K64">
            <v>920.35900000000004</v>
          </cell>
          <cell r="L64">
            <v>822.19399999999996</v>
          </cell>
          <cell r="M64">
            <v>800.89699999999993</v>
          </cell>
          <cell r="N64">
            <v>783.89300000000003</v>
          </cell>
          <cell r="O64">
            <v>777.89800000000002</v>
          </cell>
          <cell r="P64">
            <v>835.88699999999994</v>
          </cell>
          <cell r="Q64">
            <v>836.36400000000003</v>
          </cell>
          <cell r="R64">
            <v>852.38699999999994</v>
          </cell>
          <cell r="S64">
            <v>920.11300000000006</v>
          </cell>
          <cell r="T64">
            <v>850.81899999999996</v>
          </cell>
          <cell r="U64">
            <v>852.81799999999998</v>
          </cell>
          <cell r="V64">
            <v>854.81899999999996</v>
          </cell>
          <cell r="W64">
            <v>880.81799999999998</v>
          </cell>
          <cell r="X64">
            <v>809.81799999999998</v>
          </cell>
          <cell r="Y64">
            <v>974.82</v>
          </cell>
        </row>
        <row r="65">
          <cell r="B65">
            <v>909.87599999999998</v>
          </cell>
          <cell r="C65">
            <v>887.67599999999993</v>
          </cell>
          <cell r="D65">
            <v>879.32099999999991</v>
          </cell>
          <cell r="E65">
            <v>881.95199999999988</v>
          </cell>
          <cell r="F65">
            <v>917.678</v>
          </cell>
          <cell r="G65">
            <v>1019.724</v>
          </cell>
          <cell r="H65">
            <v>1178.5549999999998</v>
          </cell>
          <cell r="I65">
            <v>1307.684</v>
          </cell>
          <cell r="J65">
            <v>1390.845</v>
          </cell>
          <cell r="K65">
            <v>1418.0389999999998</v>
          </cell>
          <cell r="L65">
            <v>1434.0650000000001</v>
          </cell>
          <cell r="M65">
            <v>1438.1519999999998</v>
          </cell>
          <cell r="N65">
            <v>1430.33</v>
          </cell>
          <cell r="O65">
            <v>1376.0830000000001</v>
          </cell>
          <cell r="P65">
            <v>1309.357</v>
          </cell>
          <cell r="Q65">
            <v>1245.6010000000001</v>
          </cell>
          <cell r="R65">
            <v>1185.2339999999997</v>
          </cell>
          <cell r="S65">
            <v>1160.8119999999999</v>
          </cell>
          <cell r="T65">
            <v>1213.4929999999995</v>
          </cell>
          <cell r="U65">
            <v>1242.9379999999996</v>
          </cell>
          <cell r="V65">
            <v>1202.1380000000004</v>
          </cell>
          <cell r="W65">
            <v>1089.4650000000001</v>
          </cell>
          <cell r="X65">
            <v>1034.623</v>
          </cell>
          <cell r="Y65">
            <v>977.26699999999983</v>
          </cell>
        </row>
        <row r="66">
          <cell r="B66">
            <v>2445.366</v>
          </cell>
          <cell r="C66">
            <v>2362.4400000000005</v>
          </cell>
          <cell r="D66">
            <v>2241.4699999999998</v>
          </cell>
          <cell r="E66">
            <v>2204.1819999999993</v>
          </cell>
          <cell r="F66">
            <v>2280.8709999999996</v>
          </cell>
          <cell r="G66">
            <v>2515.8719999999998</v>
          </cell>
          <cell r="H66">
            <v>2899.3830000000003</v>
          </cell>
          <cell r="I66">
            <v>3290.1619999999998</v>
          </cell>
          <cell r="J66">
            <v>3616.777</v>
          </cell>
          <cell r="K66">
            <v>3807.0349999999999</v>
          </cell>
          <cell r="L66">
            <v>3996.4970000000003</v>
          </cell>
          <cell r="M66">
            <v>4065.860000000001</v>
          </cell>
          <cell r="N66">
            <v>4027.5550000000003</v>
          </cell>
          <cell r="O66">
            <v>3842.0079999999994</v>
          </cell>
          <cell r="P66">
            <v>3734.1289999999995</v>
          </cell>
          <cell r="Q66">
            <v>3556.933</v>
          </cell>
          <cell r="R66">
            <v>3375.0889999999999</v>
          </cell>
          <cell r="S66">
            <v>3458.7559999999999</v>
          </cell>
          <cell r="T66">
            <v>4017.8070000000002</v>
          </cell>
          <cell r="U66">
            <v>4593.1680000000006</v>
          </cell>
          <cell r="V66">
            <v>4577.3020000000015</v>
          </cell>
          <cell r="W66">
            <v>3983.578</v>
          </cell>
          <cell r="X66">
            <v>3614.8170000000005</v>
          </cell>
          <cell r="Y66">
            <v>3071.547</v>
          </cell>
        </row>
        <row r="68">
          <cell r="B68">
            <v>113.5</v>
          </cell>
          <cell r="C68">
            <v>108</v>
          </cell>
          <cell r="D68">
            <v>99.5</v>
          </cell>
          <cell r="E68">
            <v>101.5</v>
          </cell>
          <cell r="F68">
            <v>109</v>
          </cell>
          <cell r="G68">
            <v>110.5</v>
          </cell>
          <cell r="H68">
            <v>119</v>
          </cell>
          <cell r="I68">
            <v>125.5</v>
          </cell>
          <cell r="J68">
            <v>146</v>
          </cell>
          <cell r="K68">
            <v>170</v>
          </cell>
          <cell r="L68">
            <v>181</v>
          </cell>
          <cell r="M68">
            <v>190.5</v>
          </cell>
          <cell r="N68">
            <v>203.5</v>
          </cell>
          <cell r="O68">
            <v>215</v>
          </cell>
          <cell r="P68">
            <v>226.5</v>
          </cell>
          <cell r="Q68">
            <v>198</v>
          </cell>
          <cell r="R68">
            <v>177</v>
          </cell>
          <cell r="S68">
            <v>167.5</v>
          </cell>
          <cell r="T68">
            <v>161.5</v>
          </cell>
          <cell r="U68">
            <v>167.5</v>
          </cell>
          <cell r="V68">
            <v>161</v>
          </cell>
          <cell r="W68">
            <v>154</v>
          </cell>
          <cell r="X68">
            <v>142.5</v>
          </cell>
          <cell r="Y68">
            <v>134.5</v>
          </cell>
        </row>
        <row r="72">
          <cell r="B72">
            <v>10</v>
          </cell>
          <cell r="C72">
            <v>10</v>
          </cell>
          <cell r="D72">
            <v>10</v>
          </cell>
          <cell r="E72">
            <v>10</v>
          </cell>
          <cell r="F72">
            <v>10</v>
          </cell>
          <cell r="G72">
            <v>40</v>
          </cell>
          <cell r="H72">
            <v>10</v>
          </cell>
          <cell r="I72">
            <v>1</v>
          </cell>
          <cell r="J72">
            <v>16</v>
          </cell>
          <cell r="K72">
            <v>30</v>
          </cell>
          <cell r="L72">
            <v>161</v>
          </cell>
          <cell r="M72">
            <v>211</v>
          </cell>
          <cell r="N72">
            <v>181</v>
          </cell>
          <cell r="O72">
            <v>159</v>
          </cell>
          <cell r="P72">
            <v>116</v>
          </cell>
          <cell r="Q72">
            <v>114</v>
          </cell>
          <cell r="R72">
            <v>96</v>
          </cell>
          <cell r="S72">
            <v>35</v>
          </cell>
          <cell r="T72">
            <v>91</v>
          </cell>
          <cell r="U72">
            <v>41</v>
          </cell>
          <cell r="V72">
            <v>29</v>
          </cell>
          <cell r="W72">
            <v>64</v>
          </cell>
          <cell r="X72">
            <v>81</v>
          </cell>
          <cell r="Y72">
            <v>83</v>
          </cell>
        </row>
        <row r="73">
          <cell r="B73">
            <v>41</v>
          </cell>
          <cell r="C73">
            <v>36.759</v>
          </cell>
          <cell r="D73">
            <v>156</v>
          </cell>
          <cell r="E73">
            <v>193.54</v>
          </cell>
          <cell r="F73">
            <v>215.96</v>
          </cell>
          <cell r="G73">
            <v>167</v>
          </cell>
          <cell r="H73">
            <v>78.747</v>
          </cell>
          <cell r="I73">
            <v>96</v>
          </cell>
          <cell r="J73">
            <v>192</v>
          </cell>
          <cell r="K73">
            <v>160.99799999999999</v>
          </cell>
          <cell r="L73">
            <v>239</v>
          </cell>
          <cell r="M73">
            <v>231</v>
          </cell>
          <cell r="N73">
            <v>321</v>
          </cell>
          <cell r="O73">
            <v>335</v>
          </cell>
          <cell r="P73">
            <v>273</v>
          </cell>
          <cell r="Q73">
            <v>275</v>
          </cell>
          <cell r="R73">
            <v>237.887</v>
          </cell>
          <cell r="S73">
            <v>249.39499999999998</v>
          </cell>
          <cell r="T73">
            <v>103</v>
          </cell>
          <cell r="U73">
            <v>67</v>
          </cell>
          <cell r="V73">
            <v>98</v>
          </cell>
          <cell r="W73">
            <v>118</v>
          </cell>
          <cell r="X73">
            <v>131.84800000000001</v>
          </cell>
          <cell r="Y73">
            <v>156</v>
          </cell>
        </row>
        <row r="74">
          <cell r="D74">
            <v>50</v>
          </cell>
          <cell r="E74">
            <v>60</v>
          </cell>
          <cell r="F74">
            <v>60</v>
          </cell>
          <cell r="G74">
            <v>25</v>
          </cell>
          <cell r="H74">
            <v>50</v>
          </cell>
          <cell r="J74">
            <v>7</v>
          </cell>
          <cell r="K74">
            <v>63</v>
          </cell>
          <cell r="L74">
            <v>162</v>
          </cell>
          <cell r="M74">
            <v>177</v>
          </cell>
          <cell r="N74">
            <v>189</v>
          </cell>
          <cell r="O74">
            <v>164</v>
          </cell>
          <cell r="P74">
            <v>164</v>
          </cell>
          <cell r="Q74">
            <v>190</v>
          </cell>
          <cell r="R74">
            <v>125</v>
          </cell>
          <cell r="S74">
            <v>100</v>
          </cell>
          <cell r="T74">
            <v>72</v>
          </cell>
          <cell r="U74">
            <v>8</v>
          </cell>
          <cell r="V74">
            <v>88</v>
          </cell>
          <cell r="W74">
            <v>125</v>
          </cell>
          <cell r="X74">
            <v>130</v>
          </cell>
          <cell r="Y74">
            <v>170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500</v>
          </cell>
          <cell r="H76">
            <v>500</v>
          </cell>
          <cell r="I76">
            <v>500</v>
          </cell>
          <cell r="J76">
            <v>500</v>
          </cell>
          <cell r="K76">
            <v>500</v>
          </cell>
          <cell r="L76">
            <v>400.7</v>
          </cell>
          <cell r="M76">
            <v>489.4</v>
          </cell>
          <cell r="N76">
            <v>238.6</v>
          </cell>
          <cell r="O76">
            <v>404.4</v>
          </cell>
          <cell r="P76">
            <v>353.5</v>
          </cell>
          <cell r="Q76">
            <v>271.60000000000002</v>
          </cell>
          <cell r="R76">
            <v>500</v>
          </cell>
          <cell r="S76">
            <v>500</v>
          </cell>
          <cell r="T76">
            <v>248.9</v>
          </cell>
          <cell r="U76">
            <v>98.2</v>
          </cell>
          <cell r="V76">
            <v>269.5</v>
          </cell>
          <cell r="W76">
            <v>382.3</v>
          </cell>
          <cell r="X76">
            <v>304.39999999999998</v>
          </cell>
          <cell r="Y76">
            <v>338.4</v>
          </cell>
        </row>
      </sheetData>
      <sheetData sheetId="18">
        <row r="7">
          <cell r="B7">
            <v>54</v>
          </cell>
          <cell r="C7">
            <v>50.93</v>
          </cell>
          <cell r="D7">
            <v>43</v>
          </cell>
          <cell r="E7">
            <v>41.1</v>
          </cell>
          <cell r="F7">
            <v>41.9</v>
          </cell>
          <cell r="G7">
            <v>48.99</v>
          </cell>
          <cell r="H7">
            <v>57.15</v>
          </cell>
          <cell r="I7">
            <v>71.069999999999993</v>
          </cell>
          <cell r="J7">
            <v>71.95</v>
          </cell>
          <cell r="K7">
            <v>66.36</v>
          </cell>
          <cell r="L7">
            <v>63.28</v>
          </cell>
          <cell r="M7">
            <v>54</v>
          </cell>
          <cell r="N7">
            <v>49.7</v>
          </cell>
          <cell r="O7">
            <v>47.51</v>
          </cell>
          <cell r="P7">
            <v>49.4</v>
          </cell>
          <cell r="Q7">
            <v>50</v>
          </cell>
          <cell r="R7">
            <v>52.58</v>
          </cell>
          <cell r="S7">
            <v>59.4</v>
          </cell>
          <cell r="T7">
            <v>68.849999999999994</v>
          </cell>
          <cell r="U7">
            <v>82.37</v>
          </cell>
          <cell r="V7">
            <v>80</v>
          </cell>
          <cell r="W7">
            <v>67.040000000000006</v>
          </cell>
          <cell r="X7">
            <v>65.69</v>
          </cell>
          <cell r="Y7">
            <v>60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FORENA</v>
          </cell>
        </row>
        <row r="18">
          <cell r="A18" t="str">
            <v>GEN-I-ATHENS</v>
          </cell>
        </row>
        <row r="19">
          <cell r="A19" t="str">
            <v>GREENENV</v>
          </cell>
        </row>
        <row r="20">
          <cell r="A20" t="str">
            <v>HERON</v>
          </cell>
        </row>
        <row r="21">
          <cell r="A21" t="str">
            <v>HERON_II_VIOTIAS</v>
          </cell>
        </row>
        <row r="22">
          <cell r="A22" t="str">
            <v>HSE</v>
          </cell>
        </row>
        <row r="23">
          <cell r="A23" t="str">
            <v>INACCESS</v>
          </cell>
        </row>
        <row r="24">
          <cell r="A24" t="str">
            <v>INTERENERGO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VIENER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ATTIKI_GSC</v>
          </cell>
        </row>
        <row r="48">
          <cell r="A48" t="str">
            <v>AXPO_ROMANIA</v>
          </cell>
        </row>
        <row r="49">
          <cell r="A49" t="str">
            <v>AYEN_ENERGIJA</v>
          </cell>
        </row>
        <row r="50">
          <cell r="A50" t="str">
            <v>CEZ_AS</v>
          </cell>
        </row>
        <row r="51">
          <cell r="A51" t="str">
            <v>DANSKECOM</v>
          </cell>
        </row>
        <row r="52">
          <cell r="A52" t="str">
            <v>DUFERCO_HELLAS</v>
          </cell>
        </row>
        <row r="53">
          <cell r="A53" t="str">
            <v>EFT_SLOVENIA</v>
          </cell>
        </row>
        <row r="54">
          <cell r="A54" t="str">
            <v>ELINOIL</v>
          </cell>
        </row>
        <row r="55">
          <cell r="A55" t="str">
            <v>ELPEDISON</v>
          </cell>
        </row>
        <row r="56">
          <cell r="A56" t="str">
            <v>ELTA</v>
          </cell>
        </row>
        <row r="57">
          <cell r="A57" t="str">
            <v>ENSCO-AG-ST</v>
          </cell>
        </row>
        <row r="58">
          <cell r="A58" t="str">
            <v>EPA_THESS</v>
          </cell>
        </row>
        <row r="59">
          <cell r="A59" t="str">
            <v>EUNICE_TRADING</v>
          </cell>
        </row>
        <row r="60">
          <cell r="A60" t="str">
            <v>GEN-I-ATHENS</v>
          </cell>
        </row>
        <row r="61">
          <cell r="A61" t="str">
            <v>GREENENV</v>
          </cell>
        </row>
        <row r="62">
          <cell r="A62" t="str">
            <v>HERON</v>
          </cell>
        </row>
        <row r="63">
          <cell r="A63" t="str">
            <v>HSE</v>
          </cell>
        </row>
        <row r="64">
          <cell r="A64" t="str">
            <v>INTERENERGO</v>
          </cell>
        </row>
        <row r="65">
          <cell r="A65" t="str">
            <v>KEN</v>
          </cell>
        </row>
        <row r="66">
          <cell r="A66" t="str">
            <v>KVMARKOUSA</v>
          </cell>
        </row>
        <row r="67">
          <cell r="A67" t="str">
            <v>LIG_MEGALOPOLIS</v>
          </cell>
        </row>
        <row r="68">
          <cell r="A68" t="str">
            <v>LIG_MELITIS</v>
          </cell>
        </row>
        <row r="69">
          <cell r="A69" t="str">
            <v>MYTILINEOS</v>
          </cell>
        </row>
        <row r="70">
          <cell r="A70" t="str">
            <v>NRG_TRADING_HOUS</v>
          </cell>
        </row>
        <row r="71">
          <cell r="A71" t="str">
            <v>OTEESTATE</v>
          </cell>
        </row>
        <row r="72">
          <cell r="A72" t="str">
            <v>PETROGAZ</v>
          </cell>
        </row>
        <row r="73">
          <cell r="A73" t="str">
            <v>PPC</v>
          </cell>
        </row>
        <row r="74">
          <cell r="A74" t="str">
            <v>SENTRADE</v>
          </cell>
        </row>
        <row r="75">
          <cell r="A75" t="str">
            <v>SOLARENERGY</v>
          </cell>
        </row>
        <row r="76">
          <cell r="A76" t="str">
            <v>STATKRAFT-DE1</v>
          </cell>
        </row>
        <row r="77">
          <cell r="A77" t="str">
            <v>TERNA_ENERGY</v>
          </cell>
        </row>
        <row r="78">
          <cell r="A78" t="str">
            <v>VIENER</v>
          </cell>
        </row>
        <row r="79">
          <cell r="A79" t="str">
            <v>VIOLAR</v>
          </cell>
        </row>
        <row r="80">
          <cell r="A80" t="str">
            <v>VOLTERRA</v>
          </cell>
        </row>
        <row r="81">
          <cell r="A81" t="str">
            <v>VOLTON</v>
          </cell>
        </row>
        <row r="82">
          <cell r="A82" t="str">
            <v>WATT_AND_VOLT</v>
          </cell>
        </row>
        <row r="83">
          <cell r="A8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44285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44283</v>
          </cell>
        </row>
        <row r="4">
          <cell r="B4">
            <v>44283</v>
          </cell>
        </row>
        <row r="5">
          <cell r="B5">
            <v>44283</v>
          </cell>
        </row>
        <row r="6">
          <cell r="B6">
            <v>44283</v>
          </cell>
        </row>
        <row r="7">
          <cell r="B7">
            <v>44283</v>
          </cell>
        </row>
        <row r="8">
          <cell r="B8">
            <v>44283</v>
          </cell>
        </row>
        <row r="9">
          <cell r="B9">
            <v>44283</v>
          </cell>
        </row>
        <row r="10">
          <cell r="B10">
            <v>44283</v>
          </cell>
        </row>
        <row r="11">
          <cell r="B11">
            <v>44283</v>
          </cell>
        </row>
        <row r="12">
          <cell r="B12">
            <v>44283</v>
          </cell>
        </row>
        <row r="13">
          <cell r="B13">
            <v>44283</v>
          </cell>
        </row>
        <row r="14">
          <cell r="B14">
            <v>44283</v>
          </cell>
        </row>
        <row r="15">
          <cell r="B15">
            <v>44283</v>
          </cell>
        </row>
        <row r="16">
          <cell r="B16">
            <v>44283</v>
          </cell>
        </row>
      </sheetData>
      <sheetData sheetId="41">
        <row r="2">
          <cell r="C2">
            <v>44286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5028.7259999999987</v>
      </c>
      <c r="C4" s="18">
        <v>4927.6419999999989</v>
      </c>
      <c r="D4" s="18">
        <v>4969.0559999999996</v>
      </c>
      <c r="E4" s="18">
        <v>4983.9350000000004</v>
      </c>
      <c r="F4" s="18">
        <v>5127.2749999999996</v>
      </c>
      <c r="G4" s="18">
        <v>5408.8599999999988</v>
      </c>
      <c r="H4" s="18">
        <v>5851.2129999999979</v>
      </c>
      <c r="I4" s="18">
        <v>6316.8729999999996</v>
      </c>
      <c r="J4" s="18">
        <v>6826.9809999999998</v>
      </c>
      <c r="K4" s="18">
        <v>7069.4309999999996</v>
      </c>
      <c r="L4" s="18">
        <v>7396.5050000000019</v>
      </c>
      <c r="M4" s="18">
        <v>7603.8099999999977</v>
      </c>
      <c r="N4" s="18">
        <v>7374.8300000000008</v>
      </c>
      <c r="O4" s="18">
        <v>7273.4100000000008</v>
      </c>
      <c r="P4" s="18">
        <v>7012.3330000000005</v>
      </c>
      <c r="Q4" s="18">
        <v>6687.5009999999984</v>
      </c>
      <c r="R4" s="18">
        <v>6548.5969999999988</v>
      </c>
      <c r="S4" s="18">
        <v>6591.5760000000009</v>
      </c>
      <c r="T4" s="18">
        <v>6758.4859999999999</v>
      </c>
      <c r="U4" s="18">
        <v>7070.62</v>
      </c>
      <c r="V4" s="18">
        <v>7279.7220000000007</v>
      </c>
      <c r="W4" s="18">
        <v>6797.1269999999995</v>
      </c>
      <c r="X4" s="18">
        <v>6248.9900000000007</v>
      </c>
      <c r="Y4" s="18">
        <v>5905.5309999999981</v>
      </c>
      <c r="Z4" s="19"/>
      <c r="AA4" s="20">
        <f>SUM(B4:Z4)</f>
        <v>153059.03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</v>
      </c>
      <c r="C7" s="28">
        <v>50.93</v>
      </c>
      <c r="D7" s="28">
        <v>43</v>
      </c>
      <c r="E7" s="28">
        <v>41.1</v>
      </c>
      <c r="F7" s="28">
        <v>41.9</v>
      </c>
      <c r="G7" s="28">
        <v>48.99</v>
      </c>
      <c r="H7" s="28">
        <v>57.15</v>
      </c>
      <c r="I7" s="28">
        <v>71.069999999999993</v>
      </c>
      <c r="J7" s="28">
        <v>71.95</v>
      </c>
      <c r="K7" s="28">
        <v>66.36</v>
      </c>
      <c r="L7" s="28">
        <v>63.28</v>
      </c>
      <c r="M7" s="28">
        <v>54</v>
      </c>
      <c r="N7" s="28">
        <v>49.7</v>
      </c>
      <c r="O7" s="28">
        <v>47.51</v>
      </c>
      <c r="P7" s="28">
        <v>49.4</v>
      </c>
      <c r="Q7" s="28">
        <v>50</v>
      </c>
      <c r="R7" s="28">
        <v>52.58</v>
      </c>
      <c r="S7" s="28">
        <v>59.4</v>
      </c>
      <c r="T7" s="28">
        <v>68.849999999999994</v>
      </c>
      <c r="U7" s="28">
        <v>82.37</v>
      </c>
      <c r="V7" s="28">
        <v>80</v>
      </c>
      <c r="W7" s="28">
        <v>67.040000000000006</v>
      </c>
      <c r="X7" s="28">
        <v>65.69</v>
      </c>
      <c r="Y7" s="28">
        <v>60</v>
      </c>
      <c r="Z7" s="29"/>
      <c r="AA7" s="30">
        <f>IF(SUM(GR_MAINLAND_MCP_SUM_SELL)&lt;&gt;0,AVERAGEIF(GR_MAINLAND_MCP_SUM_SELL,"&lt;&gt;"""),"")</f>
        <v>58.177916666666668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813</v>
      </c>
      <c r="C10" s="42">
        <v>813</v>
      </c>
      <c r="D10" s="42">
        <v>813</v>
      </c>
      <c r="E10" s="42">
        <v>813</v>
      </c>
      <c r="F10" s="42">
        <v>813</v>
      </c>
      <c r="G10" s="42">
        <v>813</v>
      </c>
      <c r="H10" s="42">
        <v>813</v>
      </c>
      <c r="I10" s="42">
        <v>813</v>
      </c>
      <c r="J10" s="42">
        <v>813</v>
      </c>
      <c r="K10" s="42">
        <v>813</v>
      </c>
      <c r="L10" s="42">
        <v>813</v>
      </c>
      <c r="M10" s="42">
        <v>813</v>
      </c>
      <c r="N10" s="42">
        <v>813</v>
      </c>
      <c r="O10" s="42">
        <v>813</v>
      </c>
      <c r="P10" s="42">
        <v>813</v>
      </c>
      <c r="Q10" s="42">
        <v>813</v>
      </c>
      <c r="R10" s="42">
        <v>813</v>
      </c>
      <c r="S10" s="42">
        <v>813</v>
      </c>
      <c r="T10" s="42">
        <v>813</v>
      </c>
      <c r="U10" s="42">
        <v>813</v>
      </c>
      <c r="V10" s="42">
        <v>813</v>
      </c>
      <c r="W10" s="42">
        <v>813</v>
      </c>
      <c r="X10" s="42">
        <v>813</v>
      </c>
      <c r="Y10" s="42">
        <v>813</v>
      </c>
      <c r="Z10" s="43"/>
      <c r="AA10" s="44">
        <f>SUM(B10:Z10)</f>
        <v>19512</v>
      </c>
    </row>
    <row r="11" spans="1:27" ht="24.95" customHeight="1" x14ac:dyDescent="0.2">
      <c r="A11" s="45" t="s">
        <v>7</v>
      </c>
      <c r="B11" s="46">
        <v>1784.7359999999999</v>
      </c>
      <c r="C11" s="47">
        <v>1645.9</v>
      </c>
      <c r="D11" s="47">
        <v>1578.9</v>
      </c>
      <c r="E11" s="47">
        <v>1578.9</v>
      </c>
      <c r="F11" s="47">
        <v>1578.9</v>
      </c>
      <c r="G11" s="47">
        <v>1578.9</v>
      </c>
      <c r="H11" s="47">
        <v>1936.867</v>
      </c>
      <c r="I11" s="47">
        <v>2014.6079999999999</v>
      </c>
      <c r="J11" s="47">
        <v>2113.12</v>
      </c>
      <c r="K11" s="47">
        <v>2042.9</v>
      </c>
      <c r="L11" s="47">
        <v>1979.9</v>
      </c>
      <c r="M11" s="47">
        <v>2018.528</v>
      </c>
      <c r="N11" s="47">
        <v>1666.9</v>
      </c>
      <c r="O11" s="47">
        <v>1666.9</v>
      </c>
      <c r="P11" s="47">
        <v>1506.9</v>
      </c>
      <c r="Q11" s="47">
        <v>1435.9</v>
      </c>
      <c r="R11" s="47">
        <v>1720.9</v>
      </c>
      <c r="S11" s="47">
        <v>2062.9929999999999</v>
      </c>
      <c r="T11" s="47">
        <v>2289.3000000000002</v>
      </c>
      <c r="U11" s="47">
        <v>2443.9569999999999</v>
      </c>
      <c r="V11" s="47">
        <v>2509.7190000000001</v>
      </c>
      <c r="W11" s="47">
        <v>2327.6</v>
      </c>
      <c r="X11" s="47">
        <v>2190.8000000000002</v>
      </c>
      <c r="Y11" s="47">
        <v>1995.9</v>
      </c>
      <c r="Z11" s="48"/>
      <c r="AA11" s="49">
        <f>SUM(B11:Z11)</f>
        <v>45669.928000000007</v>
      </c>
    </row>
    <row r="12" spans="1:27" ht="24.95" customHeight="1" x14ac:dyDescent="0.2">
      <c r="A12" s="45" t="s">
        <v>8</v>
      </c>
      <c r="B12" s="46"/>
      <c r="C12" s="47"/>
      <c r="D12" s="47">
        <v>100</v>
      </c>
      <c r="E12" s="47">
        <v>160</v>
      </c>
      <c r="F12" s="47">
        <v>186</v>
      </c>
      <c r="G12" s="47">
        <v>266</v>
      </c>
      <c r="H12" s="47">
        <v>316</v>
      </c>
      <c r="I12" s="47">
        <v>256</v>
      </c>
      <c r="J12" s="47">
        <v>146</v>
      </c>
      <c r="K12" s="47">
        <v>146</v>
      </c>
      <c r="L12" s="47">
        <v>14</v>
      </c>
      <c r="M12" s="47">
        <v>40</v>
      </c>
      <c r="N12" s="47">
        <v>130</v>
      </c>
      <c r="O12" s="47">
        <v>26</v>
      </c>
      <c r="P12" s="47">
        <v>26</v>
      </c>
      <c r="Q12" s="47">
        <v>35</v>
      </c>
      <c r="R12" s="47">
        <v>95</v>
      </c>
      <c r="S12" s="47">
        <v>390</v>
      </c>
      <c r="T12" s="47">
        <v>602</v>
      </c>
      <c r="U12" s="47">
        <v>755</v>
      </c>
      <c r="V12" s="47">
        <v>734</v>
      </c>
      <c r="W12" s="47">
        <v>482</v>
      </c>
      <c r="X12" s="47">
        <v>186</v>
      </c>
      <c r="Y12" s="47">
        <v>26</v>
      </c>
      <c r="Z12" s="48"/>
      <c r="AA12" s="49">
        <f>SUM(B12:Z12)</f>
        <v>5117</v>
      </c>
    </row>
    <row r="13" spans="1:27" ht="24.95" customHeight="1" x14ac:dyDescent="0.2">
      <c r="A13" s="50" t="s">
        <v>9</v>
      </c>
      <c r="B13" s="51">
        <v>1256.9900000000002</v>
      </c>
      <c r="C13" s="52">
        <v>1355.742</v>
      </c>
      <c r="D13" s="52">
        <v>1449.8739999999998</v>
      </c>
      <c r="E13" s="52">
        <v>1553.0349999999996</v>
      </c>
      <c r="F13" s="52">
        <v>1694.375</v>
      </c>
      <c r="G13" s="52">
        <v>1800.23</v>
      </c>
      <c r="H13" s="52">
        <v>1897.3460000000002</v>
      </c>
      <c r="I13" s="52">
        <v>2192.7469999999998</v>
      </c>
      <c r="J13" s="52">
        <v>2745.3969999999995</v>
      </c>
      <c r="K13" s="52">
        <v>3374.5310000000009</v>
      </c>
      <c r="L13" s="52">
        <v>3870.3580000000006</v>
      </c>
      <c r="M13" s="52">
        <v>4150.2819999999992</v>
      </c>
      <c r="N13" s="52">
        <v>4272.93</v>
      </c>
      <c r="O13" s="52">
        <v>4270.51</v>
      </c>
      <c r="P13" s="52">
        <v>4121.4330000000009</v>
      </c>
      <c r="Q13" s="52">
        <v>3840.6010000000001</v>
      </c>
      <c r="R13" s="52">
        <v>3336.6970000000001</v>
      </c>
      <c r="S13" s="52">
        <v>2751.5830000000001</v>
      </c>
      <c r="T13" s="52">
        <v>2327.1859999999997</v>
      </c>
      <c r="U13" s="52">
        <v>2209.663</v>
      </c>
      <c r="V13" s="52">
        <v>2236.0029999999997</v>
      </c>
      <c r="W13" s="52">
        <v>2300.5269999999996</v>
      </c>
      <c r="X13" s="52">
        <v>2393.19</v>
      </c>
      <c r="Y13" s="52">
        <v>2489.6320000000001</v>
      </c>
      <c r="Z13" s="53"/>
      <c r="AA13" s="54">
        <f>SUM(B13:Z13)</f>
        <v>63890.862000000001</v>
      </c>
    </row>
    <row r="14" spans="1:27" ht="30" customHeight="1" thickBot="1" x14ac:dyDescent="0.25">
      <c r="A14" s="55" t="s">
        <v>10</v>
      </c>
      <c r="B14" s="56">
        <f>IF(LEN(B$2)&gt;0,SUM(B10:B13),"")</f>
        <v>3854.7260000000001</v>
      </c>
      <c r="C14" s="57">
        <f t="shared" ref="C14:Z14" si="0">IF(LEN(C$2)&gt;0,SUM(C10:C13),"")</f>
        <v>3814.6419999999998</v>
      </c>
      <c r="D14" s="57">
        <f t="shared" si="0"/>
        <v>3941.7739999999999</v>
      </c>
      <c r="E14" s="57">
        <f t="shared" si="0"/>
        <v>4104.9349999999995</v>
      </c>
      <c r="F14" s="57">
        <f t="shared" si="0"/>
        <v>4272.2749999999996</v>
      </c>
      <c r="G14" s="57">
        <f t="shared" si="0"/>
        <v>4458.13</v>
      </c>
      <c r="H14" s="57">
        <f t="shared" si="0"/>
        <v>4963.2130000000006</v>
      </c>
      <c r="I14" s="57">
        <f t="shared" si="0"/>
        <v>5276.3549999999996</v>
      </c>
      <c r="J14" s="57">
        <f t="shared" si="0"/>
        <v>5817.5169999999998</v>
      </c>
      <c r="K14" s="57">
        <f t="shared" si="0"/>
        <v>6376.4310000000005</v>
      </c>
      <c r="L14" s="57">
        <f t="shared" si="0"/>
        <v>6677.2580000000007</v>
      </c>
      <c r="M14" s="57">
        <f t="shared" si="0"/>
        <v>7021.8099999999995</v>
      </c>
      <c r="N14" s="57">
        <f t="shared" si="0"/>
        <v>6882.83</v>
      </c>
      <c r="O14" s="57">
        <f t="shared" si="0"/>
        <v>6776.41</v>
      </c>
      <c r="P14" s="57">
        <f t="shared" si="0"/>
        <v>6467.3330000000005</v>
      </c>
      <c r="Q14" s="57">
        <f t="shared" si="0"/>
        <v>6124.5010000000002</v>
      </c>
      <c r="R14" s="57">
        <f t="shared" si="0"/>
        <v>5965.5969999999998</v>
      </c>
      <c r="S14" s="57">
        <f t="shared" si="0"/>
        <v>6017.576</v>
      </c>
      <c r="T14" s="57">
        <f t="shared" si="0"/>
        <v>6031.4859999999999</v>
      </c>
      <c r="U14" s="57">
        <f t="shared" si="0"/>
        <v>6221.62</v>
      </c>
      <c r="V14" s="57">
        <f t="shared" si="0"/>
        <v>6292.7219999999998</v>
      </c>
      <c r="W14" s="57">
        <f t="shared" si="0"/>
        <v>5923.1269999999995</v>
      </c>
      <c r="X14" s="57">
        <f t="shared" si="0"/>
        <v>5582.99</v>
      </c>
      <c r="Y14" s="57">
        <f t="shared" si="0"/>
        <v>5324.5320000000002</v>
      </c>
      <c r="Z14" s="58" t="str">
        <f t="shared" si="0"/>
        <v/>
      </c>
      <c r="AA14" s="59">
        <f>SUM(AA9:AA13)</f>
        <v>134189.79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2090.9</v>
      </c>
      <c r="C25" s="67">
        <v>2121.9</v>
      </c>
      <c r="D25" s="67">
        <v>2249.9</v>
      </c>
      <c r="E25" s="67">
        <v>2365.9</v>
      </c>
      <c r="F25" s="67">
        <v>2470.9</v>
      </c>
      <c r="G25" s="67">
        <v>2620.9</v>
      </c>
      <c r="H25" s="67">
        <v>2900.9</v>
      </c>
      <c r="I25" s="67">
        <v>3123.9</v>
      </c>
      <c r="J25" s="67">
        <v>3530.9</v>
      </c>
      <c r="K25" s="67">
        <v>3905.9</v>
      </c>
      <c r="L25" s="67">
        <v>4104.8999999999996</v>
      </c>
      <c r="M25" s="67">
        <v>4458.8999999999996</v>
      </c>
      <c r="N25" s="67">
        <v>4694.8999999999996</v>
      </c>
      <c r="O25" s="67">
        <v>4595.8999999999996</v>
      </c>
      <c r="P25" s="67">
        <v>4330.8999999999996</v>
      </c>
      <c r="Q25" s="67">
        <v>4039.9</v>
      </c>
      <c r="R25" s="67">
        <v>3727.9</v>
      </c>
      <c r="S25" s="67">
        <v>3559.9</v>
      </c>
      <c r="T25" s="67">
        <v>3341.9</v>
      </c>
      <c r="U25" s="67">
        <v>3339.9</v>
      </c>
      <c r="V25" s="67">
        <v>3373.9</v>
      </c>
      <c r="W25" s="67">
        <v>3096.9</v>
      </c>
      <c r="X25" s="67">
        <v>2840.9</v>
      </c>
      <c r="Y25" s="67">
        <v>2738.9</v>
      </c>
      <c r="Z25" s="68"/>
      <c r="AA25" s="69">
        <f>SUM(B25:Z25)</f>
        <v>79627.599999999991</v>
      </c>
    </row>
    <row r="26" spans="1:27" ht="24.95" customHeight="1" x14ac:dyDescent="0.2">
      <c r="A26" s="70" t="s">
        <v>20</v>
      </c>
      <c r="B26" s="71">
        <v>1304.826</v>
      </c>
      <c r="C26" s="72">
        <v>1172.742</v>
      </c>
      <c r="D26" s="72">
        <v>1086.1559999999999</v>
      </c>
      <c r="E26" s="72">
        <v>985.03499999999997</v>
      </c>
      <c r="F26" s="72">
        <v>1023.375</v>
      </c>
      <c r="G26" s="72">
        <v>1154.96</v>
      </c>
      <c r="H26" s="72">
        <v>1317.3130000000001</v>
      </c>
      <c r="I26" s="72">
        <v>1807.973</v>
      </c>
      <c r="J26" s="72">
        <v>1896.0809999999999</v>
      </c>
      <c r="K26" s="72">
        <v>1778.5309999999999</v>
      </c>
      <c r="L26" s="72">
        <v>1906.605</v>
      </c>
      <c r="M26" s="72">
        <v>1759.91</v>
      </c>
      <c r="N26" s="72">
        <v>1279.93</v>
      </c>
      <c r="O26" s="72">
        <v>1277.51</v>
      </c>
      <c r="P26" s="72">
        <v>1281.433</v>
      </c>
      <c r="Q26" s="72">
        <v>1247.6010000000001</v>
      </c>
      <c r="R26" s="72">
        <v>1270.6969999999999</v>
      </c>
      <c r="S26" s="72">
        <v>1291.6759999999999</v>
      </c>
      <c r="T26" s="72">
        <v>1536.586</v>
      </c>
      <c r="U26" s="72">
        <v>1795.72</v>
      </c>
      <c r="V26" s="72">
        <v>1970.8219999999999</v>
      </c>
      <c r="W26" s="72">
        <v>1765.2270000000001</v>
      </c>
      <c r="X26" s="72">
        <v>1653.09</v>
      </c>
      <c r="Y26" s="72">
        <v>1493.6310000000001</v>
      </c>
      <c r="Z26" s="73"/>
      <c r="AA26" s="74">
        <f>SUM(B26:Z26)</f>
        <v>35057.43</v>
      </c>
    </row>
    <row r="27" spans="1:27" ht="24.95" customHeight="1" x14ac:dyDescent="0.2">
      <c r="A27" s="77" t="s">
        <v>21</v>
      </c>
      <c r="B27" s="75">
        <v>1633</v>
      </c>
      <c r="C27" s="76">
        <v>1633</v>
      </c>
      <c r="D27" s="76">
        <v>1633</v>
      </c>
      <c r="E27" s="76">
        <v>1633</v>
      </c>
      <c r="F27" s="76">
        <v>1633</v>
      </c>
      <c r="G27" s="76">
        <v>1633</v>
      </c>
      <c r="H27" s="76">
        <v>1633</v>
      </c>
      <c r="I27" s="76">
        <v>1385</v>
      </c>
      <c r="J27" s="76">
        <v>1400</v>
      </c>
      <c r="K27" s="76">
        <v>1385</v>
      </c>
      <c r="L27" s="76">
        <v>1385</v>
      </c>
      <c r="M27" s="76">
        <v>1385</v>
      </c>
      <c r="N27" s="76">
        <v>1400</v>
      </c>
      <c r="O27" s="76">
        <v>1400</v>
      </c>
      <c r="P27" s="76">
        <v>1400</v>
      </c>
      <c r="Q27" s="76">
        <v>1400</v>
      </c>
      <c r="R27" s="76">
        <v>1550</v>
      </c>
      <c r="S27" s="76">
        <v>1740</v>
      </c>
      <c r="T27" s="76">
        <v>1880</v>
      </c>
      <c r="U27" s="76">
        <v>1935</v>
      </c>
      <c r="V27" s="76">
        <v>1935</v>
      </c>
      <c r="W27" s="76">
        <v>1935</v>
      </c>
      <c r="X27" s="76">
        <v>1755</v>
      </c>
      <c r="Y27" s="76">
        <v>1673</v>
      </c>
      <c r="Z27" s="78"/>
      <c r="AA27" s="79">
        <f>SUM(B27:Z27)</f>
        <v>38374</v>
      </c>
    </row>
    <row r="28" spans="1:27" ht="30" customHeight="1" thickBot="1" x14ac:dyDescent="0.25">
      <c r="A28" s="55" t="s">
        <v>22</v>
      </c>
      <c r="B28" s="56">
        <f>IF(LEN(B$2)&gt;0,SUM(B25:B27),"")</f>
        <v>5028.7260000000006</v>
      </c>
      <c r="C28" s="57">
        <f t="shared" ref="C28:Z28" si="2">IF(LEN(C$2)&gt;0,SUM(C25:C27),"")</f>
        <v>4927.6419999999998</v>
      </c>
      <c r="D28" s="57">
        <f t="shared" si="2"/>
        <v>4969.0560000000005</v>
      </c>
      <c r="E28" s="57">
        <f t="shared" si="2"/>
        <v>4983.9349999999995</v>
      </c>
      <c r="F28" s="57">
        <f t="shared" si="2"/>
        <v>5127.2749999999996</v>
      </c>
      <c r="G28" s="57">
        <f t="shared" si="2"/>
        <v>5408.8600000000006</v>
      </c>
      <c r="H28" s="57">
        <f t="shared" si="2"/>
        <v>5851.2129999999997</v>
      </c>
      <c r="I28" s="57">
        <f t="shared" si="2"/>
        <v>6316.8729999999996</v>
      </c>
      <c r="J28" s="57">
        <f t="shared" si="2"/>
        <v>6826.9809999999998</v>
      </c>
      <c r="K28" s="57">
        <f t="shared" si="2"/>
        <v>7069.4310000000005</v>
      </c>
      <c r="L28" s="57">
        <f t="shared" si="2"/>
        <v>7396.5049999999992</v>
      </c>
      <c r="M28" s="57">
        <f t="shared" si="2"/>
        <v>7603.8099999999995</v>
      </c>
      <c r="N28" s="57">
        <f t="shared" si="2"/>
        <v>7374.83</v>
      </c>
      <c r="O28" s="57">
        <f t="shared" si="2"/>
        <v>7273.41</v>
      </c>
      <c r="P28" s="57">
        <f t="shared" si="2"/>
        <v>7012.3329999999996</v>
      </c>
      <c r="Q28" s="57">
        <f t="shared" si="2"/>
        <v>6687.5010000000002</v>
      </c>
      <c r="R28" s="57">
        <f t="shared" si="2"/>
        <v>6548.5969999999998</v>
      </c>
      <c r="S28" s="57">
        <f t="shared" si="2"/>
        <v>6591.576</v>
      </c>
      <c r="T28" s="57">
        <f t="shared" si="2"/>
        <v>6758.4859999999999</v>
      </c>
      <c r="U28" s="57">
        <f t="shared" si="2"/>
        <v>7070.62</v>
      </c>
      <c r="V28" s="57">
        <f t="shared" si="2"/>
        <v>7279.7219999999998</v>
      </c>
      <c r="W28" s="57">
        <f t="shared" si="2"/>
        <v>6797.1270000000004</v>
      </c>
      <c r="X28" s="57">
        <f t="shared" si="2"/>
        <v>6248.99</v>
      </c>
      <c r="Y28" s="57">
        <f t="shared" si="2"/>
        <v>5905.5309999999999</v>
      </c>
      <c r="Z28" s="58" t="str">
        <f t="shared" si="2"/>
        <v/>
      </c>
      <c r="AA28" s="59">
        <f>SUM(AA25:AA27)</f>
        <v>153059.03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88</v>
      </c>
      <c r="C31" s="90">
        <v>77</v>
      </c>
      <c r="D31" s="90">
        <v>57</v>
      </c>
      <c r="E31" s="90">
        <v>58</v>
      </c>
      <c r="F31" s="90">
        <v>57</v>
      </c>
      <c r="G31" s="90">
        <v>57</v>
      </c>
      <c r="H31" s="90">
        <v>57</v>
      </c>
      <c r="I31" s="90">
        <v>203</v>
      </c>
      <c r="J31" s="90">
        <v>284</v>
      </c>
      <c r="K31" s="90">
        <v>170</v>
      </c>
      <c r="L31" s="90">
        <v>159.24700000000001</v>
      </c>
      <c r="M31" s="90">
        <v>97</v>
      </c>
      <c r="N31" s="90">
        <v>97</v>
      </c>
      <c r="O31" s="90">
        <v>97</v>
      </c>
      <c r="P31" s="90">
        <v>97</v>
      </c>
      <c r="Q31" s="90">
        <v>97</v>
      </c>
      <c r="R31" s="90">
        <v>107</v>
      </c>
      <c r="S31" s="90">
        <v>98</v>
      </c>
      <c r="T31" s="90">
        <v>115</v>
      </c>
      <c r="U31" s="90">
        <v>163</v>
      </c>
      <c r="V31" s="90">
        <v>264</v>
      </c>
      <c r="W31" s="90">
        <v>227</v>
      </c>
      <c r="X31" s="90">
        <v>72</v>
      </c>
      <c r="Y31" s="90">
        <v>73</v>
      </c>
      <c r="Z31" s="91"/>
      <c r="AA31" s="69">
        <f t="shared" ref="AA31:AA36" si="3">SUM(B31:Z31)</f>
        <v>2871.2470000000003</v>
      </c>
    </row>
    <row r="32" spans="1:27" ht="24.95" customHeight="1" x14ac:dyDescent="0.2">
      <c r="A32" s="92" t="s">
        <v>25</v>
      </c>
      <c r="B32" s="93">
        <v>296</v>
      </c>
      <c r="C32" s="94">
        <v>246</v>
      </c>
      <c r="D32" s="94">
        <v>235</v>
      </c>
      <c r="E32" s="94">
        <v>201</v>
      </c>
      <c r="F32" s="94">
        <v>193</v>
      </c>
      <c r="G32" s="94">
        <v>189</v>
      </c>
      <c r="H32" s="94">
        <v>214</v>
      </c>
      <c r="I32" s="94">
        <v>174</v>
      </c>
      <c r="J32" s="94">
        <v>133</v>
      </c>
      <c r="K32" s="94">
        <v>76</v>
      </c>
      <c r="L32" s="94">
        <v>156</v>
      </c>
      <c r="M32" s="94">
        <v>76</v>
      </c>
      <c r="N32" s="94">
        <v>66</v>
      </c>
      <c r="O32" s="94">
        <v>66</v>
      </c>
      <c r="P32" s="94">
        <v>67</v>
      </c>
      <c r="Q32" s="94">
        <v>67</v>
      </c>
      <c r="R32" s="94">
        <v>77</v>
      </c>
      <c r="S32" s="94">
        <v>76</v>
      </c>
      <c r="T32" s="94">
        <v>122</v>
      </c>
      <c r="U32" s="94">
        <v>126</v>
      </c>
      <c r="V32" s="94">
        <v>143</v>
      </c>
      <c r="W32" s="94">
        <v>179</v>
      </c>
      <c r="X32" s="94">
        <v>148</v>
      </c>
      <c r="Y32" s="94">
        <v>95</v>
      </c>
      <c r="Z32" s="95"/>
      <c r="AA32" s="74">
        <f t="shared" si="3"/>
        <v>3421</v>
      </c>
    </row>
    <row r="33" spans="1:27" ht="24.95" customHeight="1" x14ac:dyDescent="0.2">
      <c r="A33" s="92" t="s">
        <v>26</v>
      </c>
      <c r="B33" s="93">
        <v>690</v>
      </c>
      <c r="C33" s="94">
        <v>690</v>
      </c>
      <c r="D33" s="94">
        <v>635.28200000000004</v>
      </c>
      <c r="E33" s="94">
        <v>520</v>
      </c>
      <c r="F33" s="94">
        <v>505</v>
      </c>
      <c r="G33" s="94">
        <v>604.73</v>
      </c>
      <c r="H33" s="94">
        <v>517</v>
      </c>
      <c r="I33" s="94">
        <v>563.51800000000003</v>
      </c>
      <c r="J33" s="94">
        <v>492.464</v>
      </c>
      <c r="K33" s="94">
        <v>347</v>
      </c>
      <c r="L33" s="94">
        <v>304</v>
      </c>
      <c r="M33" s="94">
        <v>309</v>
      </c>
      <c r="N33" s="94">
        <v>229</v>
      </c>
      <c r="O33" s="94">
        <v>234</v>
      </c>
      <c r="P33" s="94">
        <v>281</v>
      </c>
      <c r="Q33" s="94">
        <v>299</v>
      </c>
      <c r="R33" s="94">
        <v>299</v>
      </c>
      <c r="S33" s="94">
        <v>300</v>
      </c>
      <c r="T33" s="94">
        <v>390</v>
      </c>
      <c r="U33" s="94">
        <v>460</v>
      </c>
      <c r="V33" s="94">
        <v>480</v>
      </c>
      <c r="W33" s="94">
        <v>368</v>
      </c>
      <c r="X33" s="94">
        <v>346</v>
      </c>
      <c r="Y33" s="94">
        <v>313</v>
      </c>
      <c r="Z33" s="95"/>
      <c r="AA33" s="74">
        <f t="shared" si="3"/>
        <v>10176.994000000001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99.998999999999995</v>
      </c>
      <c r="Z34" s="95"/>
      <c r="AA34" s="74">
        <f t="shared" si="3"/>
        <v>2399.9989999999998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1174</v>
      </c>
      <c r="C36" s="83">
        <f t="shared" ref="C36:Z36" si="4">IF(LEN(C$2)&gt;0,SUM(C31:C35),"")</f>
        <v>1113</v>
      </c>
      <c r="D36" s="83">
        <f t="shared" si="4"/>
        <v>1027.2820000000002</v>
      </c>
      <c r="E36" s="83">
        <f t="shared" si="4"/>
        <v>879</v>
      </c>
      <c r="F36" s="83">
        <f t="shared" si="4"/>
        <v>855</v>
      </c>
      <c r="G36" s="83">
        <f t="shared" si="4"/>
        <v>950.73</v>
      </c>
      <c r="H36" s="83">
        <f t="shared" si="4"/>
        <v>888</v>
      </c>
      <c r="I36" s="83">
        <f t="shared" si="4"/>
        <v>1040.518</v>
      </c>
      <c r="J36" s="83">
        <f t="shared" si="4"/>
        <v>1009.4639999999999</v>
      </c>
      <c r="K36" s="83">
        <f t="shared" si="4"/>
        <v>693</v>
      </c>
      <c r="L36" s="83">
        <f t="shared" si="4"/>
        <v>719.24700000000007</v>
      </c>
      <c r="M36" s="83">
        <f t="shared" si="4"/>
        <v>582</v>
      </c>
      <c r="N36" s="83">
        <f t="shared" si="4"/>
        <v>492</v>
      </c>
      <c r="O36" s="83">
        <f t="shared" si="4"/>
        <v>497</v>
      </c>
      <c r="P36" s="83">
        <f t="shared" si="4"/>
        <v>545</v>
      </c>
      <c r="Q36" s="83">
        <f t="shared" si="4"/>
        <v>563</v>
      </c>
      <c r="R36" s="83">
        <f t="shared" si="4"/>
        <v>583</v>
      </c>
      <c r="S36" s="83">
        <f t="shared" si="4"/>
        <v>574</v>
      </c>
      <c r="T36" s="83">
        <f t="shared" si="4"/>
        <v>727</v>
      </c>
      <c r="U36" s="83">
        <f t="shared" si="4"/>
        <v>849</v>
      </c>
      <c r="V36" s="83">
        <f t="shared" si="4"/>
        <v>987</v>
      </c>
      <c r="W36" s="83">
        <f t="shared" si="4"/>
        <v>874</v>
      </c>
      <c r="X36" s="83">
        <f t="shared" si="4"/>
        <v>666</v>
      </c>
      <c r="Y36" s="83">
        <f t="shared" si="4"/>
        <v>580.99900000000002</v>
      </c>
      <c r="Z36" s="84" t="str">
        <f t="shared" si="4"/>
        <v/>
      </c>
      <c r="AA36" s="85">
        <f t="shared" si="3"/>
        <v>18869.240000000002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5028.7260000000006</v>
      </c>
      <c r="C47" s="83">
        <f t="shared" ref="C47:Z47" si="8">IF(LEN(C$2)&gt;0,C14+C22+C36,"")</f>
        <v>4927.6419999999998</v>
      </c>
      <c r="D47" s="83">
        <f t="shared" si="8"/>
        <v>4969.0560000000005</v>
      </c>
      <c r="E47" s="83">
        <f t="shared" si="8"/>
        <v>4983.9349999999995</v>
      </c>
      <c r="F47" s="83">
        <f t="shared" si="8"/>
        <v>5127.2749999999996</v>
      </c>
      <c r="G47" s="83">
        <f t="shared" si="8"/>
        <v>5408.8600000000006</v>
      </c>
      <c r="H47" s="83">
        <f t="shared" si="8"/>
        <v>5851.2130000000006</v>
      </c>
      <c r="I47" s="83">
        <f t="shared" si="8"/>
        <v>6316.8729999999996</v>
      </c>
      <c r="J47" s="83">
        <f t="shared" si="8"/>
        <v>6826.9809999999998</v>
      </c>
      <c r="K47" s="83">
        <f t="shared" si="8"/>
        <v>7069.4310000000005</v>
      </c>
      <c r="L47" s="83">
        <f t="shared" si="8"/>
        <v>7396.505000000001</v>
      </c>
      <c r="M47" s="83">
        <f t="shared" si="8"/>
        <v>7603.8099999999995</v>
      </c>
      <c r="N47" s="83">
        <f t="shared" si="8"/>
        <v>7374.83</v>
      </c>
      <c r="O47" s="83">
        <f t="shared" si="8"/>
        <v>7273.41</v>
      </c>
      <c r="P47" s="83">
        <f t="shared" si="8"/>
        <v>7012.3330000000005</v>
      </c>
      <c r="Q47" s="83">
        <f t="shared" si="8"/>
        <v>6687.5010000000002</v>
      </c>
      <c r="R47" s="83">
        <f t="shared" si="8"/>
        <v>6548.5969999999998</v>
      </c>
      <c r="S47" s="83">
        <f t="shared" si="8"/>
        <v>6591.576</v>
      </c>
      <c r="T47" s="83">
        <f t="shared" si="8"/>
        <v>6758.4859999999999</v>
      </c>
      <c r="U47" s="83">
        <f t="shared" si="8"/>
        <v>7070.62</v>
      </c>
      <c r="V47" s="83">
        <f t="shared" si="8"/>
        <v>7279.7219999999998</v>
      </c>
      <c r="W47" s="83">
        <f t="shared" si="8"/>
        <v>6797.1269999999995</v>
      </c>
      <c r="X47" s="83">
        <f t="shared" si="8"/>
        <v>6248.99</v>
      </c>
      <c r="Y47" s="83">
        <f t="shared" si="8"/>
        <v>5905.5309999999999</v>
      </c>
      <c r="Z47" s="84" t="str">
        <f t="shared" si="8"/>
        <v/>
      </c>
      <c r="AA47" s="100">
        <f>SUM(B47:Z47)</f>
        <v>153059.03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44285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5028.7260000000024</v>
      </c>
      <c r="C4" s="18">
        <v>4927.6419999999989</v>
      </c>
      <c r="D4" s="18">
        <v>4969.0560000000005</v>
      </c>
      <c r="E4" s="18">
        <v>4983.9350000000004</v>
      </c>
      <c r="F4" s="18">
        <v>5127.2749999999996</v>
      </c>
      <c r="G4" s="18">
        <v>5408.8600000000006</v>
      </c>
      <c r="H4" s="18">
        <v>5851.2130000000006</v>
      </c>
      <c r="I4" s="18">
        <v>6316.8729999999987</v>
      </c>
      <c r="J4" s="18">
        <v>6826.9809999999979</v>
      </c>
      <c r="K4" s="18">
        <v>7069.4310000000032</v>
      </c>
      <c r="L4" s="18">
        <v>7396.4559999999992</v>
      </c>
      <c r="M4" s="18">
        <v>7603.8089999999993</v>
      </c>
      <c r="N4" s="18">
        <v>7374.877999999997</v>
      </c>
      <c r="O4" s="18">
        <v>7273.3890000000019</v>
      </c>
      <c r="P4" s="18">
        <v>7012.3730000000005</v>
      </c>
      <c r="Q4" s="18">
        <v>6687.4979999999987</v>
      </c>
      <c r="R4" s="18">
        <v>6548.5970000000007</v>
      </c>
      <c r="S4" s="18">
        <v>6591.5760000000018</v>
      </c>
      <c r="T4" s="18">
        <v>6758.5189999999993</v>
      </c>
      <c r="U4" s="18">
        <v>7070.6239999999998</v>
      </c>
      <c r="V4" s="18">
        <v>7279.7590000000009</v>
      </c>
      <c r="W4" s="18">
        <v>6797.1610000000001</v>
      </c>
      <c r="X4" s="18">
        <v>6249.0060000000003</v>
      </c>
      <c r="Y4" s="18">
        <v>5905.5340000000006</v>
      </c>
      <c r="Z4" s="19"/>
      <c r="AA4" s="20">
        <f>SUM(B4:Z4)</f>
        <v>153059.171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54</v>
      </c>
      <c r="C7" s="28">
        <v>50.93</v>
      </c>
      <c r="D7" s="28">
        <v>43</v>
      </c>
      <c r="E7" s="28">
        <v>41.1</v>
      </c>
      <c r="F7" s="28">
        <v>41.9</v>
      </c>
      <c r="G7" s="28">
        <v>48.99</v>
      </c>
      <c r="H7" s="28">
        <v>57.15</v>
      </c>
      <c r="I7" s="28">
        <v>71.069999999999993</v>
      </c>
      <c r="J7" s="28">
        <v>71.95</v>
      </c>
      <c r="K7" s="28">
        <v>66.36</v>
      </c>
      <c r="L7" s="28">
        <v>63.28</v>
      </c>
      <c r="M7" s="28">
        <v>54</v>
      </c>
      <c r="N7" s="28">
        <v>49.7</v>
      </c>
      <c r="O7" s="28">
        <v>47.51</v>
      </c>
      <c r="P7" s="28">
        <v>49.4</v>
      </c>
      <c r="Q7" s="28">
        <v>50</v>
      </c>
      <c r="R7" s="28">
        <v>52.58</v>
      </c>
      <c r="S7" s="28">
        <v>59.4</v>
      </c>
      <c r="T7" s="28">
        <v>68.849999999999994</v>
      </c>
      <c r="U7" s="28">
        <v>82.37</v>
      </c>
      <c r="V7" s="28">
        <v>80</v>
      </c>
      <c r="W7" s="28">
        <v>67.040000000000006</v>
      </c>
      <c r="X7" s="28">
        <v>65.69</v>
      </c>
      <c r="Y7" s="28">
        <v>60</v>
      </c>
      <c r="Z7" s="29"/>
      <c r="AA7" s="30">
        <v>58.177916666666668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1008.984</v>
      </c>
      <c r="C17" s="67">
        <v>1022.7670000000001</v>
      </c>
      <c r="D17" s="67">
        <v>1032.7649999999999</v>
      </c>
      <c r="E17" s="67">
        <v>1032.761</v>
      </c>
      <c r="F17" s="67">
        <v>1033.7660000000001</v>
      </c>
      <c r="G17" s="67">
        <v>1030.7640000000001</v>
      </c>
      <c r="H17" s="67">
        <v>1015.528</v>
      </c>
      <c r="I17" s="67">
        <v>996.52700000000004</v>
      </c>
      <c r="J17" s="67">
        <v>958.35900000000004</v>
      </c>
      <c r="K17" s="67">
        <v>920.35900000000004</v>
      </c>
      <c r="L17" s="67">
        <v>822.19399999999996</v>
      </c>
      <c r="M17" s="67">
        <v>800.89699999999993</v>
      </c>
      <c r="N17" s="67">
        <v>783.89300000000003</v>
      </c>
      <c r="O17" s="67">
        <v>777.89800000000002</v>
      </c>
      <c r="P17" s="67">
        <v>835.88699999999994</v>
      </c>
      <c r="Q17" s="67">
        <v>836.36400000000003</v>
      </c>
      <c r="R17" s="67">
        <v>852.38699999999994</v>
      </c>
      <c r="S17" s="67">
        <v>920.11300000000006</v>
      </c>
      <c r="T17" s="67">
        <v>850.81899999999996</v>
      </c>
      <c r="U17" s="67">
        <v>852.81799999999998</v>
      </c>
      <c r="V17" s="67">
        <v>854.81899999999996</v>
      </c>
      <c r="W17" s="67">
        <v>880.81799999999998</v>
      </c>
      <c r="X17" s="67">
        <v>809.81799999999998</v>
      </c>
      <c r="Y17" s="67">
        <v>974.82</v>
      </c>
      <c r="Z17" s="68"/>
      <c r="AA17" s="69">
        <f>SUM(B17:Z17)</f>
        <v>21906.124999999996</v>
      </c>
    </row>
    <row r="18" spans="1:27" ht="24.95" customHeight="1" x14ac:dyDescent="0.2">
      <c r="A18" s="70" t="s">
        <v>13</v>
      </c>
      <c r="B18" s="71">
        <v>909.87599999999998</v>
      </c>
      <c r="C18" s="72">
        <v>887.67599999999993</v>
      </c>
      <c r="D18" s="72">
        <v>879.32099999999991</v>
      </c>
      <c r="E18" s="72">
        <v>881.95199999999988</v>
      </c>
      <c r="F18" s="72">
        <v>917.678</v>
      </c>
      <c r="G18" s="72">
        <v>1019.724</v>
      </c>
      <c r="H18" s="72">
        <v>1178.5549999999998</v>
      </c>
      <c r="I18" s="72">
        <v>1307.684</v>
      </c>
      <c r="J18" s="72">
        <v>1390.845</v>
      </c>
      <c r="K18" s="72">
        <v>1418.0389999999998</v>
      </c>
      <c r="L18" s="72">
        <v>1434.0650000000001</v>
      </c>
      <c r="M18" s="72">
        <v>1438.1519999999998</v>
      </c>
      <c r="N18" s="72">
        <v>1430.33</v>
      </c>
      <c r="O18" s="72">
        <v>1376.0830000000001</v>
      </c>
      <c r="P18" s="72">
        <v>1309.357</v>
      </c>
      <c r="Q18" s="72">
        <v>1245.6010000000001</v>
      </c>
      <c r="R18" s="72">
        <v>1185.2339999999997</v>
      </c>
      <c r="S18" s="72">
        <v>1160.8119999999999</v>
      </c>
      <c r="T18" s="72">
        <v>1213.4929999999995</v>
      </c>
      <c r="U18" s="72">
        <v>1242.9379999999996</v>
      </c>
      <c r="V18" s="72">
        <v>1202.1380000000004</v>
      </c>
      <c r="W18" s="72">
        <v>1089.4650000000001</v>
      </c>
      <c r="X18" s="72">
        <v>1034.623</v>
      </c>
      <c r="Y18" s="72">
        <v>977.26699999999983</v>
      </c>
      <c r="Z18" s="73"/>
      <c r="AA18" s="74">
        <f>SUM(B18:Z18)</f>
        <v>28130.907999999992</v>
      </c>
    </row>
    <row r="19" spans="1:27" ht="24.95" customHeight="1" x14ac:dyDescent="0.2">
      <c r="A19" s="70" t="s">
        <v>14</v>
      </c>
      <c r="B19" s="75">
        <v>2445.366</v>
      </c>
      <c r="C19" s="76">
        <v>2362.4400000000005</v>
      </c>
      <c r="D19" s="76">
        <v>2241.4699999999998</v>
      </c>
      <c r="E19" s="76">
        <v>2204.1819999999993</v>
      </c>
      <c r="F19" s="76">
        <v>2280.8709999999996</v>
      </c>
      <c r="G19" s="76">
        <v>2515.8719999999998</v>
      </c>
      <c r="H19" s="76">
        <v>2899.3830000000003</v>
      </c>
      <c r="I19" s="76">
        <v>3290.1619999999998</v>
      </c>
      <c r="J19" s="76">
        <v>3616.777</v>
      </c>
      <c r="K19" s="76">
        <v>3807.0349999999999</v>
      </c>
      <c r="L19" s="76">
        <v>3996.4970000000003</v>
      </c>
      <c r="M19" s="76">
        <v>4065.860000000001</v>
      </c>
      <c r="N19" s="76">
        <v>4027.5550000000003</v>
      </c>
      <c r="O19" s="76">
        <v>3842.0079999999994</v>
      </c>
      <c r="P19" s="76">
        <v>3734.1289999999995</v>
      </c>
      <c r="Q19" s="76">
        <v>3556.933</v>
      </c>
      <c r="R19" s="76">
        <v>3375.0889999999999</v>
      </c>
      <c r="S19" s="76">
        <v>3458.7559999999999</v>
      </c>
      <c r="T19" s="76">
        <v>4017.8070000000002</v>
      </c>
      <c r="U19" s="76">
        <v>4593.1680000000006</v>
      </c>
      <c r="V19" s="76">
        <v>4577.3020000000015</v>
      </c>
      <c r="W19" s="76">
        <v>3983.578</v>
      </c>
      <c r="X19" s="76">
        <v>3614.8170000000005</v>
      </c>
      <c r="Y19" s="76">
        <v>3071.547</v>
      </c>
      <c r="Z19" s="73"/>
      <c r="AA19" s="74">
        <f>SUM(B19:Z19)</f>
        <v>81578.603999999992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113.5</v>
      </c>
      <c r="C21" s="72">
        <v>108</v>
      </c>
      <c r="D21" s="72">
        <v>99.5</v>
      </c>
      <c r="E21" s="72">
        <v>101.5</v>
      </c>
      <c r="F21" s="72">
        <v>109</v>
      </c>
      <c r="G21" s="72">
        <v>110.5</v>
      </c>
      <c r="H21" s="72">
        <v>119</v>
      </c>
      <c r="I21" s="72">
        <v>125.5</v>
      </c>
      <c r="J21" s="72">
        <v>146</v>
      </c>
      <c r="K21" s="72">
        <v>170</v>
      </c>
      <c r="L21" s="72">
        <v>181</v>
      </c>
      <c r="M21" s="72">
        <v>190.5</v>
      </c>
      <c r="N21" s="72">
        <v>203.5</v>
      </c>
      <c r="O21" s="72">
        <v>215</v>
      </c>
      <c r="P21" s="72">
        <v>226.5</v>
      </c>
      <c r="Q21" s="72">
        <v>198</v>
      </c>
      <c r="R21" s="72">
        <v>177</v>
      </c>
      <c r="S21" s="72">
        <v>167.5</v>
      </c>
      <c r="T21" s="72">
        <v>161.5</v>
      </c>
      <c r="U21" s="72">
        <v>167.5</v>
      </c>
      <c r="V21" s="72">
        <v>161</v>
      </c>
      <c r="W21" s="72">
        <v>154</v>
      </c>
      <c r="X21" s="72">
        <v>142.5</v>
      </c>
      <c r="Y21" s="72">
        <v>134.5</v>
      </c>
      <c r="Z21" s="72"/>
      <c r="AA21" s="74">
        <f>SUM(B21:Z21)</f>
        <v>3682.5</v>
      </c>
    </row>
    <row r="22" spans="1:27" ht="30" customHeight="1" thickBot="1" x14ac:dyDescent="0.25">
      <c r="A22" s="81" t="s">
        <v>17</v>
      </c>
      <c r="B22" s="82">
        <f t="shared" ref="B22:AA22" si="1">SUM(B17:B21)</f>
        <v>4477.7260000000006</v>
      </c>
      <c r="C22" s="83">
        <f t="shared" si="1"/>
        <v>4380.8830000000007</v>
      </c>
      <c r="D22" s="83">
        <f t="shared" si="1"/>
        <v>4253.0559999999996</v>
      </c>
      <c r="E22" s="83">
        <f t="shared" si="1"/>
        <v>4220.3949999999986</v>
      </c>
      <c r="F22" s="83">
        <f t="shared" si="1"/>
        <v>4341.3149999999996</v>
      </c>
      <c r="G22" s="83">
        <f t="shared" si="1"/>
        <v>4676.8600000000006</v>
      </c>
      <c r="H22" s="83">
        <f t="shared" si="1"/>
        <v>5212.4660000000003</v>
      </c>
      <c r="I22" s="83">
        <f t="shared" si="1"/>
        <v>5719.8729999999996</v>
      </c>
      <c r="J22" s="83">
        <f t="shared" si="1"/>
        <v>6111.9809999999998</v>
      </c>
      <c r="K22" s="83">
        <f t="shared" si="1"/>
        <v>6315.4329999999991</v>
      </c>
      <c r="L22" s="83">
        <f t="shared" si="1"/>
        <v>6433.7560000000003</v>
      </c>
      <c r="M22" s="83">
        <f t="shared" si="1"/>
        <v>6495.4090000000015</v>
      </c>
      <c r="N22" s="83">
        <f t="shared" si="1"/>
        <v>6445.2780000000002</v>
      </c>
      <c r="O22" s="83">
        <f t="shared" si="1"/>
        <v>6210.9889999999996</v>
      </c>
      <c r="P22" s="83">
        <f t="shared" si="1"/>
        <v>6105.8729999999996</v>
      </c>
      <c r="Q22" s="83">
        <f t="shared" si="1"/>
        <v>5836.8980000000001</v>
      </c>
      <c r="R22" s="83">
        <f t="shared" si="1"/>
        <v>5589.7099999999991</v>
      </c>
      <c r="S22" s="83">
        <f t="shared" si="1"/>
        <v>5707.1810000000005</v>
      </c>
      <c r="T22" s="83">
        <f t="shared" si="1"/>
        <v>6243.6189999999997</v>
      </c>
      <c r="U22" s="83">
        <f t="shared" si="1"/>
        <v>6856.424</v>
      </c>
      <c r="V22" s="83">
        <f t="shared" si="1"/>
        <v>6795.2590000000018</v>
      </c>
      <c r="W22" s="83">
        <f t="shared" si="1"/>
        <v>6107.8609999999999</v>
      </c>
      <c r="X22" s="83">
        <f t="shared" si="1"/>
        <v>5601.7580000000007</v>
      </c>
      <c r="Y22" s="83">
        <f t="shared" si="1"/>
        <v>5158.134</v>
      </c>
      <c r="Z22" s="84">
        <f t="shared" si="1"/>
        <v>0</v>
      </c>
      <c r="AA22" s="85">
        <f t="shared" si="1"/>
        <v>135298.13699999999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623.5</v>
      </c>
      <c r="C25" s="67">
        <v>618</v>
      </c>
      <c r="D25" s="67">
        <v>609.5</v>
      </c>
      <c r="E25" s="67">
        <v>611.5</v>
      </c>
      <c r="F25" s="67">
        <v>619</v>
      </c>
      <c r="G25" s="67">
        <v>620.5</v>
      </c>
      <c r="H25" s="67">
        <v>629</v>
      </c>
      <c r="I25" s="67">
        <v>625.5</v>
      </c>
      <c r="J25" s="67">
        <v>646</v>
      </c>
      <c r="K25" s="67">
        <v>678</v>
      </c>
      <c r="L25" s="67">
        <v>709</v>
      </c>
      <c r="M25" s="67">
        <v>718.5</v>
      </c>
      <c r="N25" s="67">
        <v>731.5</v>
      </c>
      <c r="O25" s="67">
        <v>743</v>
      </c>
      <c r="P25" s="67">
        <v>754.5</v>
      </c>
      <c r="Q25" s="67">
        <v>726</v>
      </c>
      <c r="R25" s="67">
        <v>697</v>
      </c>
      <c r="S25" s="67">
        <v>687.5</v>
      </c>
      <c r="T25" s="67">
        <v>681.5</v>
      </c>
      <c r="U25" s="67">
        <v>687.5</v>
      </c>
      <c r="V25" s="67">
        <v>681</v>
      </c>
      <c r="W25" s="67">
        <v>674</v>
      </c>
      <c r="X25" s="67">
        <v>662.5</v>
      </c>
      <c r="Y25" s="67">
        <v>654.5</v>
      </c>
      <c r="Z25" s="68"/>
      <c r="AA25" s="69">
        <f>SUM(B25:Z25)</f>
        <v>16088.5</v>
      </c>
    </row>
    <row r="26" spans="1:27" ht="24.95" customHeight="1" x14ac:dyDescent="0.2">
      <c r="A26" s="70" t="s">
        <v>20</v>
      </c>
      <c r="B26" s="71">
        <v>3905.2260000000001</v>
      </c>
      <c r="C26" s="72">
        <v>3809.6419999999998</v>
      </c>
      <c r="D26" s="72">
        <v>3859.556</v>
      </c>
      <c r="E26" s="72">
        <v>3872.4349999999999</v>
      </c>
      <c r="F26" s="72">
        <v>4008.2750000000001</v>
      </c>
      <c r="G26" s="72">
        <v>4288.3599999999997</v>
      </c>
      <c r="H26" s="72">
        <v>4722.2129999999997</v>
      </c>
      <c r="I26" s="72">
        <v>5191.3729999999996</v>
      </c>
      <c r="J26" s="72">
        <v>5680.9809999999998</v>
      </c>
      <c r="K26" s="72">
        <v>5891.4309999999996</v>
      </c>
      <c r="L26" s="72">
        <v>6286.7560000000003</v>
      </c>
      <c r="M26" s="72">
        <v>6395.9089999999997</v>
      </c>
      <c r="N26" s="72">
        <v>6404.7780000000002</v>
      </c>
      <c r="O26" s="72">
        <v>6125.9889999999996</v>
      </c>
      <c r="P26" s="72">
        <v>5904.3729999999996</v>
      </c>
      <c r="Q26" s="72">
        <v>5689.8980000000001</v>
      </c>
      <c r="R26" s="72">
        <v>5351.5969999999998</v>
      </c>
      <c r="S26" s="72">
        <v>5404.076</v>
      </c>
      <c r="T26" s="72">
        <v>5828.1189999999997</v>
      </c>
      <c r="U26" s="72">
        <v>6284.924</v>
      </c>
      <c r="V26" s="72">
        <v>6329.259</v>
      </c>
      <c r="W26" s="72">
        <v>5740.8609999999999</v>
      </c>
      <c r="X26" s="72">
        <v>5282.1059999999998</v>
      </c>
      <c r="Y26" s="72">
        <v>4912.634</v>
      </c>
      <c r="Z26" s="73"/>
      <c r="AA26" s="74">
        <f>SUM(B26:Z26)</f>
        <v>127170.77100000001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4528.7260000000006</v>
      </c>
      <c r="C28" s="57">
        <f t="shared" si="2"/>
        <v>4427.6419999999998</v>
      </c>
      <c r="D28" s="57">
        <f t="shared" si="2"/>
        <v>4469.0560000000005</v>
      </c>
      <c r="E28" s="57">
        <f t="shared" si="2"/>
        <v>4483.9349999999995</v>
      </c>
      <c r="F28" s="57">
        <f t="shared" si="2"/>
        <v>4627.2749999999996</v>
      </c>
      <c r="G28" s="57">
        <f t="shared" si="2"/>
        <v>4908.8599999999997</v>
      </c>
      <c r="H28" s="57">
        <f t="shared" si="2"/>
        <v>5351.2129999999997</v>
      </c>
      <c r="I28" s="57">
        <f t="shared" si="2"/>
        <v>5816.8729999999996</v>
      </c>
      <c r="J28" s="57">
        <f t="shared" si="2"/>
        <v>6326.9809999999998</v>
      </c>
      <c r="K28" s="57">
        <f t="shared" si="2"/>
        <v>6569.4309999999996</v>
      </c>
      <c r="L28" s="57">
        <f t="shared" si="2"/>
        <v>6995.7560000000003</v>
      </c>
      <c r="M28" s="57">
        <f t="shared" si="2"/>
        <v>7114.4089999999997</v>
      </c>
      <c r="N28" s="57">
        <f t="shared" si="2"/>
        <v>7136.2780000000002</v>
      </c>
      <c r="O28" s="57">
        <f t="shared" si="2"/>
        <v>6868.9889999999996</v>
      </c>
      <c r="P28" s="57">
        <f t="shared" si="2"/>
        <v>6658.8729999999996</v>
      </c>
      <c r="Q28" s="57">
        <f t="shared" si="2"/>
        <v>6415.8980000000001</v>
      </c>
      <c r="R28" s="57">
        <f t="shared" si="2"/>
        <v>6048.5969999999998</v>
      </c>
      <c r="S28" s="57">
        <f t="shared" si="2"/>
        <v>6091.576</v>
      </c>
      <c r="T28" s="57">
        <f t="shared" si="2"/>
        <v>6509.6189999999997</v>
      </c>
      <c r="U28" s="57">
        <f t="shared" si="2"/>
        <v>6972.424</v>
      </c>
      <c r="V28" s="57">
        <f t="shared" si="2"/>
        <v>7010.259</v>
      </c>
      <c r="W28" s="57">
        <f t="shared" si="2"/>
        <v>6414.8609999999999</v>
      </c>
      <c r="X28" s="57">
        <f t="shared" si="2"/>
        <v>5944.6059999999998</v>
      </c>
      <c r="Y28" s="57">
        <f t="shared" si="2"/>
        <v>5567.134</v>
      </c>
      <c r="Z28" s="58">
        <f t="shared" si="2"/>
        <v>0</v>
      </c>
      <c r="AA28" s="59">
        <f t="shared" si="2"/>
        <v>143259.27100000001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10</v>
      </c>
      <c r="C31" s="90">
        <v>10</v>
      </c>
      <c r="D31" s="90">
        <v>10</v>
      </c>
      <c r="E31" s="90">
        <v>10</v>
      </c>
      <c r="F31" s="90">
        <v>10</v>
      </c>
      <c r="G31" s="90">
        <v>40</v>
      </c>
      <c r="H31" s="90">
        <v>10</v>
      </c>
      <c r="I31" s="90">
        <v>1</v>
      </c>
      <c r="J31" s="90">
        <v>16</v>
      </c>
      <c r="K31" s="90">
        <v>30</v>
      </c>
      <c r="L31" s="90">
        <v>161</v>
      </c>
      <c r="M31" s="90">
        <v>211</v>
      </c>
      <c r="N31" s="90">
        <v>181</v>
      </c>
      <c r="O31" s="90">
        <v>159</v>
      </c>
      <c r="P31" s="90">
        <v>116</v>
      </c>
      <c r="Q31" s="90">
        <v>114</v>
      </c>
      <c r="R31" s="90">
        <v>96</v>
      </c>
      <c r="S31" s="90">
        <v>35</v>
      </c>
      <c r="T31" s="90">
        <v>91</v>
      </c>
      <c r="U31" s="90">
        <v>41</v>
      </c>
      <c r="V31" s="90">
        <v>29</v>
      </c>
      <c r="W31" s="90">
        <v>64</v>
      </c>
      <c r="X31" s="90">
        <v>81</v>
      </c>
      <c r="Y31" s="90">
        <v>83</v>
      </c>
      <c r="Z31" s="91"/>
      <c r="AA31" s="69">
        <f t="shared" ref="AA31:AA36" si="3">SUM(B31:Z31)</f>
        <v>1609</v>
      </c>
    </row>
    <row r="32" spans="1:27" ht="24.95" customHeight="1" x14ac:dyDescent="0.2">
      <c r="A32" s="92" t="s">
        <v>37</v>
      </c>
      <c r="B32" s="93">
        <v>41</v>
      </c>
      <c r="C32" s="94">
        <v>36.759</v>
      </c>
      <c r="D32" s="94">
        <v>156</v>
      </c>
      <c r="E32" s="94">
        <v>193.54</v>
      </c>
      <c r="F32" s="94">
        <v>215.96</v>
      </c>
      <c r="G32" s="94">
        <v>167</v>
      </c>
      <c r="H32" s="94">
        <v>78.747</v>
      </c>
      <c r="I32" s="94">
        <v>96</v>
      </c>
      <c r="J32" s="94">
        <v>192</v>
      </c>
      <c r="K32" s="94">
        <v>160.99799999999999</v>
      </c>
      <c r="L32" s="94">
        <v>239</v>
      </c>
      <c r="M32" s="94">
        <v>231</v>
      </c>
      <c r="N32" s="94">
        <v>321</v>
      </c>
      <c r="O32" s="94">
        <v>335</v>
      </c>
      <c r="P32" s="94">
        <v>273</v>
      </c>
      <c r="Q32" s="94">
        <v>275</v>
      </c>
      <c r="R32" s="94">
        <v>237.887</v>
      </c>
      <c r="S32" s="94">
        <v>249.39499999999998</v>
      </c>
      <c r="T32" s="94">
        <v>103</v>
      </c>
      <c r="U32" s="94">
        <v>67</v>
      </c>
      <c r="V32" s="94">
        <v>98</v>
      </c>
      <c r="W32" s="94">
        <v>118</v>
      </c>
      <c r="X32" s="94">
        <v>131.84800000000001</v>
      </c>
      <c r="Y32" s="94">
        <v>156</v>
      </c>
      <c r="Z32" s="95"/>
      <c r="AA32" s="74">
        <f t="shared" si="3"/>
        <v>4173.134</v>
      </c>
    </row>
    <row r="33" spans="1:27" ht="24.95" customHeight="1" x14ac:dyDescent="0.2">
      <c r="A33" s="92" t="s">
        <v>38</v>
      </c>
      <c r="B33" s="93"/>
      <c r="C33" s="94"/>
      <c r="D33" s="94">
        <v>50</v>
      </c>
      <c r="E33" s="94">
        <v>60</v>
      </c>
      <c r="F33" s="94">
        <v>60</v>
      </c>
      <c r="G33" s="94">
        <v>25</v>
      </c>
      <c r="H33" s="94">
        <v>50</v>
      </c>
      <c r="I33" s="94"/>
      <c r="J33" s="94">
        <v>7</v>
      </c>
      <c r="K33" s="94">
        <v>63</v>
      </c>
      <c r="L33" s="94">
        <v>162</v>
      </c>
      <c r="M33" s="94">
        <v>177</v>
      </c>
      <c r="N33" s="94">
        <v>189</v>
      </c>
      <c r="O33" s="94">
        <v>164</v>
      </c>
      <c r="P33" s="94">
        <v>164</v>
      </c>
      <c r="Q33" s="94">
        <v>190</v>
      </c>
      <c r="R33" s="94">
        <v>125</v>
      </c>
      <c r="S33" s="94">
        <v>100</v>
      </c>
      <c r="T33" s="94">
        <v>72</v>
      </c>
      <c r="U33" s="94">
        <v>8</v>
      </c>
      <c r="V33" s="94">
        <v>88</v>
      </c>
      <c r="W33" s="94">
        <v>125</v>
      </c>
      <c r="X33" s="94">
        <v>130</v>
      </c>
      <c r="Y33" s="94">
        <v>170</v>
      </c>
      <c r="Z33" s="95"/>
      <c r="AA33" s="74">
        <f t="shared" si="3"/>
        <v>2179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500</v>
      </c>
      <c r="J35" s="94">
        <v>500</v>
      </c>
      <c r="K35" s="94">
        <v>500</v>
      </c>
      <c r="L35" s="94">
        <v>400.7</v>
      </c>
      <c r="M35" s="94">
        <v>489.4</v>
      </c>
      <c r="N35" s="94">
        <v>238.6</v>
      </c>
      <c r="O35" s="94">
        <v>404.4</v>
      </c>
      <c r="P35" s="94">
        <v>353.5</v>
      </c>
      <c r="Q35" s="94">
        <v>271.60000000000002</v>
      </c>
      <c r="R35" s="94">
        <v>500</v>
      </c>
      <c r="S35" s="94">
        <v>500</v>
      </c>
      <c r="T35" s="94">
        <v>248.9</v>
      </c>
      <c r="U35" s="94">
        <v>98.2</v>
      </c>
      <c r="V35" s="94">
        <v>269.5</v>
      </c>
      <c r="W35" s="94">
        <v>382.3</v>
      </c>
      <c r="X35" s="94">
        <v>304.39999999999998</v>
      </c>
      <c r="Y35" s="94">
        <v>338.4</v>
      </c>
      <c r="Z35" s="95"/>
      <c r="AA35" s="74">
        <f t="shared" si="3"/>
        <v>9799.9</v>
      </c>
    </row>
    <row r="36" spans="1:27" ht="30" customHeight="1" thickBot="1" x14ac:dyDescent="0.25">
      <c r="A36" s="81" t="s">
        <v>41</v>
      </c>
      <c r="B36" s="82">
        <f>SUM(B31:B35)</f>
        <v>551</v>
      </c>
      <c r="C36" s="83">
        <f t="shared" ref="C36:Z36" si="4">SUM(C31:C35)</f>
        <v>546.75900000000001</v>
      </c>
      <c r="D36" s="83">
        <f t="shared" si="4"/>
        <v>716</v>
      </c>
      <c r="E36" s="83">
        <f t="shared" si="4"/>
        <v>763.54</v>
      </c>
      <c r="F36" s="83">
        <f t="shared" si="4"/>
        <v>785.96</v>
      </c>
      <c r="G36" s="83">
        <f t="shared" si="4"/>
        <v>732</v>
      </c>
      <c r="H36" s="83">
        <f t="shared" si="4"/>
        <v>638.74700000000007</v>
      </c>
      <c r="I36" s="83">
        <f t="shared" si="4"/>
        <v>597</v>
      </c>
      <c r="J36" s="83">
        <f t="shared" si="4"/>
        <v>715</v>
      </c>
      <c r="K36" s="83">
        <f t="shared" si="4"/>
        <v>753.99800000000005</v>
      </c>
      <c r="L36" s="83">
        <f t="shared" si="4"/>
        <v>962.7</v>
      </c>
      <c r="M36" s="83">
        <f t="shared" si="4"/>
        <v>1108.4000000000001</v>
      </c>
      <c r="N36" s="83">
        <f t="shared" si="4"/>
        <v>929.6</v>
      </c>
      <c r="O36" s="83">
        <f t="shared" si="4"/>
        <v>1062.4000000000001</v>
      </c>
      <c r="P36" s="83">
        <f t="shared" si="4"/>
        <v>906.5</v>
      </c>
      <c r="Q36" s="83">
        <f t="shared" si="4"/>
        <v>850.6</v>
      </c>
      <c r="R36" s="83">
        <f t="shared" si="4"/>
        <v>958.88699999999994</v>
      </c>
      <c r="S36" s="83">
        <f t="shared" si="4"/>
        <v>884.39499999999998</v>
      </c>
      <c r="T36" s="83">
        <f t="shared" si="4"/>
        <v>514.9</v>
      </c>
      <c r="U36" s="83">
        <f t="shared" si="4"/>
        <v>214.2</v>
      </c>
      <c r="V36" s="83">
        <f t="shared" si="4"/>
        <v>484.5</v>
      </c>
      <c r="W36" s="83">
        <f t="shared" si="4"/>
        <v>689.3</v>
      </c>
      <c r="X36" s="83">
        <f t="shared" si="4"/>
        <v>647.24800000000005</v>
      </c>
      <c r="Y36" s="83">
        <f t="shared" si="4"/>
        <v>747.4</v>
      </c>
      <c r="Z36" s="84">
        <f t="shared" si="4"/>
        <v>0</v>
      </c>
      <c r="AA36" s="85">
        <f t="shared" si="3"/>
        <v>17761.034000000003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500</v>
      </c>
      <c r="J43" s="94">
        <v>500</v>
      </c>
      <c r="K43" s="94">
        <v>500</v>
      </c>
      <c r="L43" s="94">
        <v>400.7</v>
      </c>
      <c r="M43" s="94">
        <v>489.4</v>
      </c>
      <c r="N43" s="94">
        <v>238.6</v>
      </c>
      <c r="O43" s="94">
        <v>404.4</v>
      </c>
      <c r="P43" s="94">
        <v>353.5</v>
      </c>
      <c r="Q43" s="94">
        <v>271.60000000000002</v>
      </c>
      <c r="R43" s="94">
        <v>500</v>
      </c>
      <c r="S43" s="94">
        <v>500</v>
      </c>
      <c r="T43" s="94">
        <v>248.9</v>
      </c>
      <c r="U43" s="94">
        <v>98.2</v>
      </c>
      <c r="V43" s="94">
        <v>269.5</v>
      </c>
      <c r="W43" s="94">
        <v>382.3</v>
      </c>
      <c r="X43" s="94">
        <v>304.39999999999998</v>
      </c>
      <c r="Y43" s="94">
        <v>338.4</v>
      </c>
      <c r="Z43" s="95"/>
      <c r="AA43" s="74">
        <f t="shared" si="5"/>
        <v>9799.9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400.7</v>
      </c>
      <c r="M44" s="83">
        <f t="shared" si="6"/>
        <v>489.4</v>
      </c>
      <c r="N44" s="83">
        <f t="shared" si="6"/>
        <v>238.6</v>
      </c>
      <c r="O44" s="83">
        <f t="shared" si="6"/>
        <v>404.4</v>
      </c>
      <c r="P44" s="83">
        <f t="shared" si="6"/>
        <v>353.5</v>
      </c>
      <c r="Q44" s="83">
        <f t="shared" si="6"/>
        <v>271.60000000000002</v>
      </c>
      <c r="R44" s="83">
        <f t="shared" si="6"/>
        <v>500</v>
      </c>
      <c r="S44" s="83">
        <f t="shared" si="6"/>
        <v>500</v>
      </c>
      <c r="T44" s="83">
        <f t="shared" si="6"/>
        <v>248.9</v>
      </c>
      <c r="U44" s="83">
        <f t="shared" si="6"/>
        <v>98.2</v>
      </c>
      <c r="V44" s="83">
        <f t="shared" si="6"/>
        <v>269.5</v>
      </c>
      <c r="W44" s="83">
        <f t="shared" si="6"/>
        <v>382.3</v>
      </c>
      <c r="X44" s="83">
        <f t="shared" si="6"/>
        <v>304.39999999999998</v>
      </c>
      <c r="Y44" s="83">
        <f t="shared" si="6"/>
        <v>338.4</v>
      </c>
      <c r="Z44" s="84">
        <f t="shared" si="6"/>
        <v>0</v>
      </c>
      <c r="AA44" s="85">
        <f t="shared" si="5"/>
        <v>9799.9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5028.7260000000006</v>
      </c>
      <c r="C47" s="83">
        <f t="shared" ref="C47:Z47" si="8">SUM(C10:C13)+C22+C36</f>
        <v>4927.6420000000007</v>
      </c>
      <c r="D47" s="83">
        <f t="shared" si="8"/>
        <v>4969.0559999999996</v>
      </c>
      <c r="E47" s="83">
        <f t="shared" si="8"/>
        <v>4983.9349999999986</v>
      </c>
      <c r="F47" s="83">
        <f t="shared" si="8"/>
        <v>5127.2749999999996</v>
      </c>
      <c r="G47" s="83">
        <f t="shared" si="8"/>
        <v>5408.8600000000006</v>
      </c>
      <c r="H47" s="83">
        <f t="shared" si="8"/>
        <v>5851.2130000000006</v>
      </c>
      <c r="I47" s="83">
        <f t="shared" si="8"/>
        <v>6316.8729999999996</v>
      </c>
      <c r="J47" s="83">
        <f t="shared" si="8"/>
        <v>6826.9809999999998</v>
      </c>
      <c r="K47" s="83">
        <f t="shared" si="8"/>
        <v>7069.4309999999987</v>
      </c>
      <c r="L47" s="83">
        <f t="shared" si="8"/>
        <v>7396.4560000000001</v>
      </c>
      <c r="M47" s="83">
        <f t="shared" si="8"/>
        <v>7603.8090000000011</v>
      </c>
      <c r="N47" s="83">
        <f t="shared" si="8"/>
        <v>7374.8780000000006</v>
      </c>
      <c r="O47" s="83">
        <f t="shared" si="8"/>
        <v>7273.3889999999992</v>
      </c>
      <c r="P47" s="83">
        <f t="shared" si="8"/>
        <v>7012.3729999999996</v>
      </c>
      <c r="Q47" s="83">
        <f t="shared" si="8"/>
        <v>6687.4980000000005</v>
      </c>
      <c r="R47" s="83">
        <f t="shared" si="8"/>
        <v>6548.5969999999988</v>
      </c>
      <c r="S47" s="83">
        <f t="shared" si="8"/>
        <v>6591.5760000000009</v>
      </c>
      <c r="T47" s="83">
        <f t="shared" si="8"/>
        <v>6758.5189999999993</v>
      </c>
      <c r="U47" s="83">
        <f t="shared" si="8"/>
        <v>7070.6239999999998</v>
      </c>
      <c r="V47" s="83">
        <f t="shared" si="8"/>
        <v>7279.7590000000018</v>
      </c>
      <c r="W47" s="83">
        <f t="shared" si="8"/>
        <v>6797.1610000000001</v>
      </c>
      <c r="X47" s="83">
        <f t="shared" si="8"/>
        <v>6249.0060000000012</v>
      </c>
      <c r="Y47" s="83">
        <f t="shared" si="8"/>
        <v>5905.5339999999997</v>
      </c>
      <c r="Z47" s="84">
        <f t="shared" si="8"/>
        <v>0</v>
      </c>
      <c r="AA47" s="100">
        <f>SUM(B47:Z47)</f>
        <v>153059.17099999997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500</v>
      </c>
      <c r="C4" s="18">
        <v>500</v>
      </c>
      <c r="D4" s="18">
        <v>500</v>
      </c>
      <c r="E4" s="18">
        <v>500</v>
      </c>
      <c r="F4" s="18">
        <v>500</v>
      </c>
      <c r="G4" s="18">
        <v>500</v>
      </c>
      <c r="H4" s="18">
        <v>500</v>
      </c>
      <c r="I4" s="18">
        <v>500</v>
      </c>
      <c r="J4" s="18">
        <v>500</v>
      </c>
      <c r="K4" s="18">
        <v>500</v>
      </c>
      <c r="L4" s="18">
        <v>400.7</v>
      </c>
      <c r="M4" s="18">
        <v>489.4</v>
      </c>
      <c r="N4" s="18">
        <v>238.6</v>
      </c>
      <c r="O4" s="18">
        <v>404.4</v>
      </c>
      <c r="P4" s="18">
        <v>353.5</v>
      </c>
      <c r="Q4" s="18">
        <v>271.60000000000002</v>
      </c>
      <c r="R4" s="18">
        <v>500</v>
      </c>
      <c r="S4" s="18">
        <v>500</v>
      </c>
      <c r="T4" s="18">
        <v>248.9</v>
      </c>
      <c r="U4" s="18">
        <v>98.2</v>
      </c>
      <c r="V4" s="18">
        <v>269.5</v>
      </c>
      <c r="W4" s="18">
        <v>382.3</v>
      </c>
      <c r="X4" s="18">
        <v>304.39999999999998</v>
      </c>
      <c r="Y4" s="18">
        <v>338.4</v>
      </c>
      <c r="Z4" s="19"/>
      <c r="AA4" s="107">
        <f>SUM(B4:Z4)</f>
        <v>9799.9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54</v>
      </c>
      <c r="C7" s="113">
        <v>50.93</v>
      </c>
      <c r="D7" s="113">
        <v>43</v>
      </c>
      <c r="E7" s="113">
        <v>41.1</v>
      </c>
      <c r="F7" s="113">
        <v>41.9</v>
      </c>
      <c r="G7" s="113">
        <v>48.99</v>
      </c>
      <c r="H7" s="113">
        <v>57.15</v>
      </c>
      <c r="I7" s="113">
        <v>71.069999999999993</v>
      </c>
      <c r="J7" s="113">
        <v>71.95</v>
      </c>
      <c r="K7" s="113">
        <v>66.36</v>
      </c>
      <c r="L7" s="113">
        <v>63.28</v>
      </c>
      <c r="M7" s="113">
        <v>54</v>
      </c>
      <c r="N7" s="113">
        <v>49.7</v>
      </c>
      <c r="O7" s="113">
        <v>47.51</v>
      </c>
      <c r="P7" s="113">
        <v>49.4</v>
      </c>
      <c r="Q7" s="113">
        <v>50</v>
      </c>
      <c r="R7" s="113">
        <v>52.58</v>
      </c>
      <c r="S7" s="113">
        <v>59.4</v>
      </c>
      <c r="T7" s="113">
        <v>68.849999999999994</v>
      </c>
      <c r="U7" s="113">
        <v>82.37</v>
      </c>
      <c r="V7" s="113">
        <v>80</v>
      </c>
      <c r="W7" s="113">
        <v>67.040000000000006</v>
      </c>
      <c r="X7" s="113">
        <v>65.69</v>
      </c>
      <c r="Y7" s="113">
        <v>60</v>
      </c>
      <c r="Z7" s="114"/>
      <c r="AA7" s="115">
        <v>58.177916666666668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500</v>
      </c>
      <c r="J23" s="129">
        <v>500</v>
      </c>
      <c r="K23" s="129">
        <v>500</v>
      </c>
      <c r="L23" s="129">
        <v>400.7</v>
      </c>
      <c r="M23" s="129">
        <v>489.4</v>
      </c>
      <c r="N23" s="129">
        <v>238.6</v>
      </c>
      <c r="O23" s="129">
        <v>404.4</v>
      </c>
      <c r="P23" s="129">
        <v>353.5</v>
      </c>
      <c r="Q23" s="129">
        <v>271.60000000000002</v>
      </c>
      <c r="R23" s="129">
        <v>500</v>
      </c>
      <c r="S23" s="129">
        <v>500</v>
      </c>
      <c r="T23" s="129">
        <v>248.9</v>
      </c>
      <c r="U23" s="129">
        <v>98.2</v>
      </c>
      <c r="V23" s="125">
        <v>269.5</v>
      </c>
      <c r="W23" s="129">
        <v>382.3</v>
      </c>
      <c r="X23" s="129">
        <v>304.39999999999998</v>
      </c>
      <c r="Y23" s="129">
        <v>338.4</v>
      </c>
      <c r="Z23" s="127"/>
      <c r="AA23" s="128">
        <f t="shared" si="2"/>
        <v>9799.9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500</v>
      </c>
      <c r="J24" s="131">
        <f t="shared" si="3"/>
        <v>500</v>
      </c>
      <c r="K24" s="131">
        <f t="shared" si="3"/>
        <v>500</v>
      </c>
      <c r="L24" s="131">
        <f t="shared" si="3"/>
        <v>400.7</v>
      </c>
      <c r="M24" s="131">
        <f t="shared" si="3"/>
        <v>489.4</v>
      </c>
      <c r="N24" s="131">
        <f t="shared" si="3"/>
        <v>238.6</v>
      </c>
      <c r="O24" s="131">
        <f t="shared" si="3"/>
        <v>404.4</v>
      </c>
      <c r="P24" s="131">
        <f t="shared" si="3"/>
        <v>353.5</v>
      </c>
      <c r="Q24" s="131">
        <f t="shared" si="3"/>
        <v>271.60000000000002</v>
      </c>
      <c r="R24" s="131">
        <f t="shared" si="3"/>
        <v>500</v>
      </c>
      <c r="S24" s="131">
        <f t="shared" si="3"/>
        <v>500</v>
      </c>
      <c r="T24" s="131">
        <f t="shared" si="3"/>
        <v>248.9</v>
      </c>
      <c r="U24" s="131">
        <f t="shared" si="3"/>
        <v>98.2</v>
      </c>
      <c r="V24" s="131">
        <f t="shared" si="3"/>
        <v>269.5</v>
      </c>
      <c r="W24" s="131">
        <f t="shared" si="3"/>
        <v>382.3</v>
      </c>
      <c r="X24" s="131">
        <f t="shared" si="3"/>
        <v>304.39999999999998</v>
      </c>
      <c r="Y24" s="131">
        <f t="shared" si="3"/>
        <v>338.4</v>
      </c>
      <c r="Z24" s="132" t="str">
        <f t="shared" si="3"/>
        <v/>
      </c>
      <c r="AA24" s="85">
        <f t="shared" si="2"/>
        <v>9799.9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2021-03-29T11:19:57Z</dcterms:created>
  <dcterms:modified xsi:type="dcterms:W3CDTF">2021-03-29T11:19:57Z</dcterms:modified>
</cp:coreProperties>
</file>