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[1]SPOT_Orders_OverView_01!$A$48:$A$79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<sst xmlns="http://schemas.openxmlformats.org/spreadsheetml/2006/main" count="109" uniqueCount="49">
  <si>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28/03/2021 14:16:19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</si>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</sst>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858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2251.1950000000002</c:v>
                </c:pt>
                <c:pt idx="1">
                  <c:v>1928.4479999999999</c:v>
                </c:pt>
                <c:pt idx="2">
                  <c:v>1796.3470000000002</c:v>
                </c:pt>
                <c:pt idx="3">
                  <c:v>1779.2040000000002</c:v>
                </c:pt>
                <c:pt idx="4">
                  <c:v>1764.9</c:v>
                </c:pt>
                <c:pt idx="5">
                  <c:v>1927.9</c:v>
                </c:pt>
                <c:pt idx="6">
                  <c:v>2145.9</c:v>
                </c:pt>
                <c:pt idx="7">
                  <c:v>2228.123</c:v>
                </c:pt>
                <c:pt idx="8">
                  <c:v>2228.509</c:v>
                </c:pt>
                <c:pt idx="9">
                  <c:v>1953.777</c:v>
                </c:pt>
                <c:pt idx="10">
                  <c:v>1857.9639999999999</c:v>
                </c:pt>
                <c:pt idx="11">
                  <c:v>1867.8240000000001</c:v>
                </c:pt>
                <c:pt idx="12">
                  <c:v>1851.1569999999999</c:v>
                </c:pt>
                <c:pt idx="13">
                  <c:v>1701.9490000000001</c:v>
                </c:pt>
                <c:pt idx="14">
                  <c:v>1672.2190000000001</c:v>
                </c:pt>
                <c:pt idx="15">
                  <c:v>1740.5640000000001</c:v>
                </c:pt>
                <c:pt idx="16">
                  <c:v>1859.9</c:v>
                </c:pt>
                <c:pt idx="17">
                  <c:v>2175.386</c:v>
                </c:pt>
                <c:pt idx="18">
                  <c:v>2683.3910000000001</c:v>
                </c:pt>
                <c:pt idx="19">
                  <c:v>2881.5940000000001</c:v>
                </c:pt>
                <c:pt idx="20">
                  <c:v>2946.3609999999999</c:v>
                </c:pt>
                <c:pt idx="21">
                  <c:v>2891.5509999999999</c:v>
                </c:pt>
                <c:pt idx="22">
                  <c:v>2560.6220000000003</c:v>
                </c:pt>
                <c:pt idx="23">
                  <c:v>2326.248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1433</c:v>
                </c:pt>
                <c:pt idx="1">
                  <c:v>1469</c:v>
                </c:pt>
                <c:pt idx="2">
                  <c:v>1445</c:v>
                </c:pt>
                <c:pt idx="3">
                  <c:v>1461</c:v>
                </c:pt>
                <c:pt idx="4">
                  <c:v>1482</c:v>
                </c:pt>
                <c:pt idx="5">
                  <c:v>1474</c:v>
                </c:pt>
                <c:pt idx="6">
                  <c:v>1487</c:v>
                </c:pt>
                <c:pt idx="7">
                  <c:v>1473</c:v>
                </c:pt>
                <c:pt idx="8">
                  <c:v>1573</c:v>
                </c:pt>
                <c:pt idx="9">
                  <c:v>1561.6379999999999</c:v>
                </c:pt>
                <c:pt idx="10">
                  <c:v>1457</c:v>
                </c:pt>
                <c:pt idx="11">
                  <c:v>1427</c:v>
                </c:pt>
                <c:pt idx="12">
                  <c:v>1407</c:v>
                </c:pt>
                <c:pt idx="13">
                  <c:v>1458</c:v>
                </c:pt>
                <c:pt idx="14">
                  <c:v>1461</c:v>
                </c:pt>
                <c:pt idx="15">
                  <c:v>1477</c:v>
                </c:pt>
                <c:pt idx="16">
                  <c:v>1391.9690000000001</c:v>
                </c:pt>
                <c:pt idx="17">
                  <c:v>1495</c:v>
                </c:pt>
                <c:pt idx="18">
                  <c:v>1502</c:v>
                </c:pt>
                <c:pt idx="19">
                  <c:v>1547</c:v>
                </c:pt>
                <c:pt idx="20">
                  <c:v>1463</c:v>
                </c:pt>
                <c:pt idx="21">
                  <c:v>1434</c:v>
                </c:pt>
                <c:pt idx="22">
                  <c:v>1405</c:v>
                </c:pt>
                <c:pt idx="23">
                  <c:v>1392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537.14299999999992</c:v>
                </c:pt>
                <c:pt idx="1">
                  <c:v>571.63699999999983</c:v>
                </c:pt>
                <c:pt idx="2">
                  <c:v>628.56199999999978</c:v>
                </c:pt>
                <c:pt idx="3">
                  <c:v>697.28200000000015</c:v>
                </c:pt>
                <c:pt idx="4">
                  <c:v>746.31699999999989</c:v>
                </c:pt>
                <c:pt idx="5">
                  <c:v>774.98699999999997</c:v>
                </c:pt>
                <c:pt idx="6">
                  <c:v>826.06600000000014</c:v>
                </c:pt>
                <c:pt idx="7">
                  <c:v>1130.2550000000001</c:v>
                </c:pt>
                <c:pt idx="8">
                  <c:v>1661.1160000000002</c:v>
                </c:pt>
                <c:pt idx="9">
                  <c:v>2215.2619999999997</c:v>
                </c:pt>
                <c:pt idx="10">
                  <c:v>2631.7960000000003</c:v>
                </c:pt>
                <c:pt idx="11">
                  <c:v>2816.5480000000002</c:v>
                </c:pt>
                <c:pt idx="12">
                  <c:v>2830.8179999999993</c:v>
                </c:pt>
                <c:pt idx="13">
                  <c:v>2749.1279999999992</c:v>
                </c:pt>
                <c:pt idx="14">
                  <c:v>2567.5279999999998</c:v>
                </c:pt>
                <c:pt idx="15">
                  <c:v>2257.3630000000003</c:v>
                </c:pt>
                <c:pt idx="16">
                  <c:v>1808.4920000000004</c:v>
                </c:pt>
                <c:pt idx="17">
                  <c:v>1290.806</c:v>
                </c:pt>
                <c:pt idx="18">
                  <c:v>966.58100000000002</c:v>
                </c:pt>
                <c:pt idx="19">
                  <c:v>898.55199999999979</c:v>
                </c:pt>
                <c:pt idx="20">
                  <c:v>908.18500000000017</c:v>
                </c:pt>
                <c:pt idx="21">
                  <c:v>935.07299999999987</c:v>
                </c:pt>
                <c:pt idx="22">
                  <c:v>972.95799999999986</c:v>
                </c:pt>
                <c:pt idx="23">
                  <c:v>1035.8030000000001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266</c:v>
                </c:pt>
                <c:pt idx="7">
                  <c:v>316</c:v>
                </c:pt>
                <c:pt idx="8">
                  <c:v>533</c:v>
                </c:pt>
                <c:pt idx="9">
                  <c:v>422</c:v>
                </c:pt>
                <c:pt idx="10">
                  <c:v>244</c:v>
                </c:pt>
                <c:pt idx="11">
                  <c:v>40</c:v>
                </c:pt>
                <c:pt idx="12">
                  <c:v>40</c:v>
                </c:pt>
                <c:pt idx="13">
                  <c:v>26</c:v>
                </c:pt>
                <c:pt idx="14">
                  <c:v>64</c:v>
                </c:pt>
                <c:pt idx="15">
                  <c:v>73</c:v>
                </c:pt>
                <c:pt idx="16">
                  <c:v>313</c:v>
                </c:pt>
                <c:pt idx="17">
                  <c:v>589</c:v>
                </c:pt>
                <c:pt idx="18">
                  <c:v>864</c:v>
                </c:pt>
                <c:pt idx="19">
                  <c:v>871</c:v>
                </c:pt>
                <c:pt idx="20">
                  <c:v>813</c:v>
                </c:pt>
                <c:pt idx="21">
                  <c:v>382</c:v>
                </c:pt>
                <c:pt idx="22">
                  <c:v>186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4015728"/>
        <c:axId val="434016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5034.3380000000006</c:v>
                </c:pt>
                <c:pt idx="1">
                  <c:v>4782.0930000000017</c:v>
                </c:pt>
                <c:pt idx="2">
                  <c:v>4682.8889999999992</c:v>
                </c:pt>
                <c:pt idx="3">
                  <c:v>4750.4860000000008</c:v>
                </c:pt>
                <c:pt idx="4">
                  <c:v>4832.2430000000004</c:v>
                </c:pt>
                <c:pt idx="5">
                  <c:v>5015.8409999999994</c:v>
                </c:pt>
                <c:pt idx="6">
                  <c:v>5537.9430000000002</c:v>
                </c:pt>
                <c:pt idx="7">
                  <c:v>5960.3639999999987</c:v>
                </c:pt>
                <c:pt idx="8">
                  <c:v>6808.6250000000009</c:v>
                </c:pt>
                <c:pt idx="9">
                  <c:v>6965.6770000000006</c:v>
                </c:pt>
                <c:pt idx="10">
                  <c:v>7003.7599999999984</c:v>
                </c:pt>
                <c:pt idx="11">
                  <c:v>6964.3720000000003</c:v>
                </c:pt>
                <c:pt idx="12">
                  <c:v>6941.9750000000004</c:v>
                </c:pt>
                <c:pt idx="13">
                  <c:v>6748.0770000000002</c:v>
                </c:pt>
                <c:pt idx="14">
                  <c:v>6577.7470000000012</c:v>
                </c:pt>
                <c:pt idx="15">
                  <c:v>6360.9270000000006</c:v>
                </c:pt>
                <c:pt idx="16">
                  <c:v>6186.3610000000017</c:v>
                </c:pt>
                <c:pt idx="17">
                  <c:v>6363.1920000000009</c:v>
                </c:pt>
                <c:pt idx="18">
                  <c:v>6828.9719999999998</c:v>
                </c:pt>
                <c:pt idx="19">
                  <c:v>7056.1009999999987</c:v>
                </c:pt>
                <c:pt idx="20">
                  <c:v>6943.5820000000012</c:v>
                </c:pt>
                <c:pt idx="21">
                  <c:v>6455.6439999999993</c:v>
                </c:pt>
                <c:pt idx="22">
                  <c:v>5937.554000000001</c:v>
                </c:pt>
                <c:pt idx="23">
                  <c:v>5593.0510000000013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015728"/>
        <c:axId val="434016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58.55</c:v>
                </c:pt>
                <c:pt idx="1">
                  <c:v>54.68</c:v>
                </c:pt>
                <c:pt idx="2">
                  <c:v>52.77</c:v>
                </c:pt>
                <c:pt idx="3">
                  <c:v>52.77</c:v>
                </c:pt>
                <c:pt idx="4">
                  <c:v>52.54</c:v>
                </c:pt>
                <c:pt idx="5">
                  <c:v>54.52</c:v>
                </c:pt>
                <c:pt idx="6">
                  <c:v>66.72</c:v>
                </c:pt>
                <c:pt idx="7">
                  <c:v>80</c:v>
                </c:pt>
                <c:pt idx="8">
                  <c:v>80.19</c:v>
                </c:pt>
                <c:pt idx="9">
                  <c:v>57</c:v>
                </c:pt>
                <c:pt idx="10">
                  <c:v>54</c:v>
                </c:pt>
                <c:pt idx="11">
                  <c:v>54</c:v>
                </c:pt>
                <c:pt idx="12">
                  <c:v>54</c:v>
                </c:pt>
                <c:pt idx="13">
                  <c:v>52.77</c:v>
                </c:pt>
                <c:pt idx="14">
                  <c:v>50.17</c:v>
                </c:pt>
                <c:pt idx="15">
                  <c:v>50.17</c:v>
                </c:pt>
                <c:pt idx="16">
                  <c:v>49.83</c:v>
                </c:pt>
                <c:pt idx="17">
                  <c:v>50.17</c:v>
                </c:pt>
                <c:pt idx="18">
                  <c:v>59.91</c:v>
                </c:pt>
                <c:pt idx="19">
                  <c:v>89.82</c:v>
                </c:pt>
                <c:pt idx="20">
                  <c:v>76.819999999999993</c:v>
                </c:pt>
                <c:pt idx="21">
                  <c:v>69.72</c:v>
                </c:pt>
                <c:pt idx="22">
                  <c:v>61</c:v>
                </c:pt>
                <c:pt idx="23">
                  <c:v>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016904"/>
        <c:axId val="434016512"/>
      </c:lineChart>
      <c:catAx>
        <c:axId val="434015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16120"/>
        <c:crosses val="autoZero"/>
        <c:auto val="1"/>
        <c:lblAlgn val="ctr"/>
        <c:lblOffset val="100"/>
        <c:noMultiLvlLbl val="0"/>
      </c:catAx>
      <c:valAx>
        <c:axId val="434016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15728"/>
        <c:crosses val="autoZero"/>
        <c:crossBetween val="between"/>
      </c:valAx>
      <c:valAx>
        <c:axId val="434016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16904"/>
        <c:crosses val="max"/>
        <c:crossBetween val="between"/>
      </c:valAx>
      <c:catAx>
        <c:axId val="434016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016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44284</v>
          </cell>
        </row>
        <row r="5">
          <cell r="C5" t="str">
            <v>DAM</v>
          </cell>
        </row>
        <row r="26">
          <cell r="C26">
            <v>19557</v>
          </cell>
        </row>
        <row r="27">
          <cell r="C27">
            <v>51021.033000000047</v>
          </cell>
        </row>
        <row r="28">
          <cell r="C28">
            <v>6120</v>
          </cell>
        </row>
        <row r="29">
          <cell r="C29">
            <v>35175.607000000004</v>
          </cell>
        </row>
        <row r="30">
          <cell r="C30">
            <v>34458.258000000002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21941.723999999998</v>
          </cell>
        </row>
        <row r="39">
          <cell r="C39">
            <v>27316.725999999995</v>
          </cell>
        </row>
        <row r="40">
          <cell r="C40">
            <v>82002.463999999993</v>
          </cell>
        </row>
        <row r="41">
          <cell r="C41">
            <v>0</v>
          </cell>
        </row>
        <row r="42">
          <cell r="C42">
            <v>12196.899999999998</v>
          </cell>
        </row>
        <row r="43">
          <cell r="C43">
            <v>2874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58.55</v>
          </cell>
          <cell r="C7">
            <v>54.68</v>
          </cell>
          <cell r="D7">
            <v>52.77</v>
          </cell>
          <cell r="E7">
            <v>52.77</v>
          </cell>
          <cell r="F7">
            <v>52.54</v>
          </cell>
          <cell r="G7">
            <v>54.52</v>
          </cell>
          <cell r="H7">
            <v>66.72</v>
          </cell>
          <cell r="I7">
            <v>80</v>
          </cell>
          <cell r="J7">
            <v>80.19</v>
          </cell>
          <cell r="K7">
            <v>57</v>
          </cell>
          <cell r="L7">
            <v>54</v>
          </cell>
          <cell r="M7">
            <v>54</v>
          </cell>
          <cell r="N7">
            <v>54</v>
          </cell>
          <cell r="O7">
            <v>52.77</v>
          </cell>
          <cell r="P7">
            <v>50.17</v>
          </cell>
          <cell r="Q7">
            <v>50.17</v>
          </cell>
          <cell r="R7">
            <v>49.83</v>
          </cell>
          <cell r="S7">
            <v>50.17</v>
          </cell>
          <cell r="T7">
            <v>59.91</v>
          </cell>
          <cell r="U7">
            <v>89.82</v>
          </cell>
          <cell r="V7">
            <v>76.819999999999993</v>
          </cell>
          <cell r="W7">
            <v>69.72</v>
          </cell>
          <cell r="X7">
            <v>61</v>
          </cell>
          <cell r="Y7">
            <v>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58.55</v>
          </cell>
          <cell r="C7">
            <v>54.68</v>
          </cell>
          <cell r="D7">
            <v>52.77</v>
          </cell>
          <cell r="E7">
            <v>52.77</v>
          </cell>
          <cell r="F7">
            <v>52.54</v>
          </cell>
          <cell r="G7">
            <v>54.52</v>
          </cell>
          <cell r="H7">
            <v>66.72</v>
          </cell>
          <cell r="I7">
            <v>80</v>
          </cell>
          <cell r="J7">
            <v>80.19</v>
          </cell>
          <cell r="K7">
            <v>57</v>
          </cell>
          <cell r="L7">
            <v>54</v>
          </cell>
          <cell r="M7">
            <v>54</v>
          </cell>
          <cell r="N7">
            <v>54</v>
          </cell>
          <cell r="O7">
            <v>52.77</v>
          </cell>
          <cell r="P7">
            <v>50.17</v>
          </cell>
          <cell r="Q7">
            <v>50.17</v>
          </cell>
          <cell r="R7">
            <v>49.83</v>
          </cell>
          <cell r="S7">
            <v>50.17</v>
          </cell>
          <cell r="T7">
            <v>59.91</v>
          </cell>
          <cell r="U7">
            <v>89.82</v>
          </cell>
          <cell r="V7">
            <v>76.819999999999993</v>
          </cell>
          <cell r="W7">
            <v>69.72</v>
          </cell>
          <cell r="X7">
            <v>61</v>
          </cell>
          <cell r="Y7">
            <v>54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412</v>
          </cell>
          <cell r="L25">
            <v>412</v>
          </cell>
          <cell r="M25">
            <v>411</v>
          </cell>
          <cell r="N25">
            <v>410</v>
          </cell>
          <cell r="O25">
            <v>407</v>
          </cell>
          <cell r="P25">
            <v>284.31900000000002</v>
          </cell>
          <cell r="Q25">
            <v>212.66399999999999</v>
          </cell>
          <cell r="R25">
            <v>282</v>
          </cell>
          <cell r="S25">
            <v>407.48599999999999</v>
          </cell>
          <cell r="T25">
            <v>413</v>
          </cell>
          <cell r="U25">
            <v>415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S26">
            <v>110</v>
          </cell>
          <cell r="T26">
            <v>220</v>
          </cell>
          <cell r="U26">
            <v>245</v>
          </cell>
          <cell r="V26">
            <v>346</v>
          </cell>
          <cell r="W26">
            <v>346</v>
          </cell>
          <cell r="X26">
            <v>245</v>
          </cell>
          <cell r="Y26">
            <v>163</v>
          </cell>
        </row>
        <row r="27">
          <cell r="B27">
            <v>378</v>
          </cell>
          <cell r="C27">
            <v>378</v>
          </cell>
          <cell r="D27">
            <v>331.447</v>
          </cell>
          <cell r="E27">
            <v>314.30399999999997</v>
          </cell>
          <cell r="F27">
            <v>300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237.04900000000001</v>
          </cell>
          <cell r="P27">
            <v>220</v>
          </cell>
          <cell r="Q27">
            <v>220</v>
          </cell>
          <cell r="R27">
            <v>220</v>
          </cell>
          <cell r="S27">
            <v>300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364.49400000000003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428</v>
          </cell>
          <cell r="I28">
            <v>428</v>
          </cell>
          <cell r="J28">
            <v>428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265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221</v>
          </cell>
          <cell r="Y28">
            <v>130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300</v>
          </cell>
          <cell r="C33">
            <v>300</v>
          </cell>
          <cell r="D33">
            <v>250</v>
          </cell>
          <cell r="E33">
            <v>250</v>
          </cell>
          <cell r="F33">
            <v>250</v>
          </cell>
          <cell r="G33">
            <v>300</v>
          </cell>
          <cell r="H33">
            <v>300</v>
          </cell>
          <cell r="I33">
            <v>350</v>
          </cell>
          <cell r="J33">
            <v>350</v>
          </cell>
          <cell r="K33">
            <v>300</v>
          </cell>
          <cell r="L33">
            <v>252.048</v>
          </cell>
          <cell r="M33">
            <v>262.90800000000002</v>
          </cell>
          <cell r="N33">
            <v>253.31899999999999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300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258.77800000000002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210</v>
          </cell>
          <cell r="P35">
            <v>110</v>
          </cell>
          <cell r="Q35">
            <v>250</v>
          </cell>
          <cell r="R35">
            <v>250</v>
          </cell>
          <cell r="S35">
            <v>250</v>
          </cell>
          <cell r="T35">
            <v>271.49099999999999</v>
          </cell>
          <cell r="U35">
            <v>330.26</v>
          </cell>
          <cell r="V35">
            <v>330.125</v>
          </cell>
          <cell r="W35">
            <v>330.07900000000001</v>
          </cell>
          <cell r="X35">
            <v>316.11900000000003</v>
          </cell>
          <cell r="Y35">
            <v>303.10300000000001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248.80099999999999</v>
          </cell>
          <cell r="C37">
            <v>235.548</v>
          </cell>
          <cell r="D37">
            <v>200</v>
          </cell>
          <cell r="E37">
            <v>200</v>
          </cell>
          <cell r="F37">
            <v>200</v>
          </cell>
          <cell r="G37">
            <v>235</v>
          </cell>
          <cell r="H37">
            <v>280</v>
          </cell>
          <cell r="I37">
            <v>312.22300000000001</v>
          </cell>
          <cell r="J37">
            <v>312.60899999999998</v>
          </cell>
          <cell r="K37">
            <v>255.87700000000001</v>
          </cell>
          <cell r="L37">
            <v>208.01599999999999</v>
          </cell>
          <cell r="M37">
            <v>208.01599999999999</v>
          </cell>
          <cell r="N37">
            <v>201.93799999999999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200</v>
          </cell>
          <cell r="T37">
            <v>280</v>
          </cell>
          <cell r="U37">
            <v>342.43400000000003</v>
          </cell>
          <cell r="V37">
            <v>304.33600000000001</v>
          </cell>
          <cell r="W37">
            <v>299.572</v>
          </cell>
          <cell r="X37">
            <v>290.60300000000001</v>
          </cell>
          <cell r="Y37">
            <v>283.46699999999998</v>
          </cell>
        </row>
        <row r="40"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</row>
        <row r="41"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</row>
        <row r="42">
          <cell r="I42">
            <v>50</v>
          </cell>
          <cell r="J42">
            <v>50</v>
          </cell>
          <cell r="K42">
            <v>50</v>
          </cell>
          <cell r="L42">
            <v>50</v>
          </cell>
          <cell r="S42">
            <v>50</v>
          </cell>
          <cell r="T42">
            <v>70</v>
          </cell>
          <cell r="U42">
            <v>70</v>
          </cell>
          <cell r="V42">
            <v>50</v>
          </cell>
        </row>
        <row r="43">
          <cell r="T43">
            <v>50</v>
          </cell>
          <cell r="U43">
            <v>50</v>
          </cell>
          <cell r="V43">
            <v>50</v>
          </cell>
        </row>
        <row r="44">
          <cell r="U44">
            <v>97</v>
          </cell>
          <cell r="V44">
            <v>97</v>
          </cell>
        </row>
        <row r="45">
          <cell r="T45">
            <v>90</v>
          </cell>
        </row>
        <row r="46">
          <cell r="Q46">
            <v>35</v>
          </cell>
          <cell r="R46">
            <v>35</v>
          </cell>
        </row>
        <row r="49">
          <cell r="S49">
            <v>125</v>
          </cell>
          <cell r="T49">
            <v>125</v>
          </cell>
          <cell r="U49">
            <v>125</v>
          </cell>
          <cell r="V49">
            <v>125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  <cell r="Y50">
            <v>26</v>
          </cell>
        </row>
        <row r="51">
          <cell r="J51">
            <v>200</v>
          </cell>
          <cell r="K51">
            <v>100</v>
          </cell>
          <cell r="S51">
            <v>120</v>
          </cell>
          <cell r="T51">
            <v>200</v>
          </cell>
          <cell r="U51">
            <v>200</v>
          </cell>
          <cell r="V51">
            <v>200</v>
          </cell>
          <cell r="W51">
            <v>100</v>
          </cell>
        </row>
        <row r="52">
          <cell r="J52">
            <v>27</v>
          </cell>
          <cell r="K52">
            <v>16</v>
          </cell>
          <cell r="S52">
            <v>16</v>
          </cell>
          <cell r="T52">
            <v>25</v>
          </cell>
          <cell r="U52">
            <v>25</v>
          </cell>
          <cell r="V52">
            <v>25</v>
          </cell>
          <cell r="W52">
            <v>16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537.14299999999992</v>
          </cell>
          <cell r="C59">
            <v>571.63699999999983</v>
          </cell>
          <cell r="D59">
            <v>628.56199999999978</v>
          </cell>
          <cell r="E59">
            <v>697.28200000000015</v>
          </cell>
          <cell r="F59">
            <v>746.31699999999989</v>
          </cell>
          <cell r="G59">
            <v>774.98699999999997</v>
          </cell>
          <cell r="H59">
            <v>826.06600000000014</v>
          </cell>
          <cell r="I59">
            <v>1130.2550000000001</v>
          </cell>
          <cell r="J59">
            <v>1661.1160000000002</v>
          </cell>
          <cell r="K59">
            <v>2215.2619999999997</v>
          </cell>
          <cell r="L59">
            <v>2631.7960000000003</v>
          </cell>
          <cell r="M59">
            <v>2816.5480000000002</v>
          </cell>
          <cell r="N59">
            <v>2830.8179999999993</v>
          </cell>
          <cell r="O59">
            <v>2749.1279999999992</v>
          </cell>
          <cell r="P59">
            <v>2567.5279999999998</v>
          </cell>
          <cell r="Q59">
            <v>2257.3630000000003</v>
          </cell>
          <cell r="R59">
            <v>1808.4920000000004</v>
          </cell>
          <cell r="S59">
            <v>1290.806</v>
          </cell>
          <cell r="T59">
            <v>966.58100000000002</v>
          </cell>
          <cell r="U59">
            <v>898.55199999999979</v>
          </cell>
          <cell r="V59">
            <v>908.18500000000017</v>
          </cell>
          <cell r="W59">
            <v>935.07299999999987</v>
          </cell>
          <cell r="X59">
            <v>972.95799999999986</v>
          </cell>
          <cell r="Y59">
            <v>1035.8030000000001</v>
          </cell>
        </row>
        <row r="72">
          <cell r="B72">
            <v>202</v>
          </cell>
          <cell r="C72">
            <v>233</v>
          </cell>
          <cell r="D72">
            <v>195</v>
          </cell>
          <cell r="E72">
            <v>227</v>
          </cell>
          <cell r="F72">
            <v>263</v>
          </cell>
          <cell r="G72">
            <v>277</v>
          </cell>
          <cell r="H72">
            <v>276</v>
          </cell>
          <cell r="I72">
            <v>310</v>
          </cell>
          <cell r="J72">
            <v>400</v>
          </cell>
          <cell r="K72">
            <v>400</v>
          </cell>
          <cell r="L72">
            <v>317</v>
          </cell>
          <cell r="M72">
            <v>283</v>
          </cell>
          <cell r="N72">
            <v>274</v>
          </cell>
          <cell r="O72">
            <v>304</v>
          </cell>
          <cell r="P72">
            <v>285</v>
          </cell>
          <cell r="Q72">
            <v>335</v>
          </cell>
          <cell r="R72">
            <v>340</v>
          </cell>
          <cell r="S72">
            <v>375</v>
          </cell>
          <cell r="T72">
            <v>360</v>
          </cell>
          <cell r="U72">
            <v>385</v>
          </cell>
          <cell r="V72">
            <v>279</v>
          </cell>
          <cell r="W72">
            <v>225</v>
          </cell>
          <cell r="X72">
            <v>223</v>
          </cell>
          <cell r="Y72">
            <v>190</v>
          </cell>
        </row>
        <row r="73">
          <cell r="B73">
            <v>431</v>
          </cell>
          <cell r="C73">
            <v>437</v>
          </cell>
          <cell r="D73">
            <v>451</v>
          </cell>
          <cell r="E73">
            <v>434</v>
          </cell>
          <cell r="F73">
            <v>420</v>
          </cell>
          <cell r="G73">
            <v>417</v>
          </cell>
          <cell r="H73">
            <v>411</v>
          </cell>
          <cell r="I73">
            <v>363</v>
          </cell>
          <cell r="J73">
            <v>373</v>
          </cell>
          <cell r="K73">
            <v>382</v>
          </cell>
          <cell r="L73">
            <v>378</v>
          </cell>
          <cell r="M73">
            <v>384</v>
          </cell>
          <cell r="N73">
            <v>378</v>
          </cell>
          <cell r="O73">
            <v>379</v>
          </cell>
          <cell r="P73">
            <v>381</v>
          </cell>
          <cell r="Q73">
            <v>382</v>
          </cell>
          <cell r="R73">
            <v>342.75299999999999</v>
          </cell>
          <cell r="S73">
            <v>360</v>
          </cell>
          <cell r="T73">
            <v>362</v>
          </cell>
          <cell r="U73">
            <v>362</v>
          </cell>
          <cell r="V73">
            <v>384</v>
          </cell>
          <cell r="W73">
            <v>409</v>
          </cell>
          <cell r="X73">
            <v>382</v>
          </cell>
          <cell r="Y73">
            <v>402</v>
          </cell>
        </row>
        <row r="74">
          <cell r="B74">
            <v>700</v>
          </cell>
          <cell r="C74">
            <v>699</v>
          </cell>
          <cell r="D74">
            <v>699</v>
          </cell>
          <cell r="E74">
            <v>700</v>
          </cell>
          <cell r="F74">
            <v>699</v>
          </cell>
          <cell r="G74">
            <v>680</v>
          </cell>
          <cell r="H74">
            <v>700</v>
          </cell>
          <cell r="I74">
            <v>700</v>
          </cell>
          <cell r="J74">
            <v>700</v>
          </cell>
          <cell r="K74">
            <v>679.63800000000003</v>
          </cell>
          <cell r="L74">
            <v>662</v>
          </cell>
          <cell r="M74">
            <v>660</v>
          </cell>
          <cell r="N74">
            <v>655</v>
          </cell>
          <cell r="O74">
            <v>675</v>
          </cell>
          <cell r="P74">
            <v>695</v>
          </cell>
          <cell r="Q74">
            <v>660</v>
          </cell>
          <cell r="R74">
            <v>609.21600000000001</v>
          </cell>
          <cell r="S74">
            <v>660</v>
          </cell>
          <cell r="T74">
            <v>680</v>
          </cell>
          <cell r="U74">
            <v>700</v>
          </cell>
          <cell r="V74">
            <v>700</v>
          </cell>
          <cell r="W74">
            <v>700</v>
          </cell>
          <cell r="X74">
            <v>700</v>
          </cell>
          <cell r="Y74">
            <v>700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</sheetData>
      <sheetData sheetId="17">
        <row r="64">
          <cell r="B64">
            <v>1006.984</v>
          </cell>
          <cell r="C64">
            <v>1020.766</v>
          </cell>
          <cell r="D64">
            <v>1030.768</v>
          </cell>
          <cell r="E64">
            <v>1030.7620000000002</v>
          </cell>
          <cell r="F64">
            <v>1031.7649999999999</v>
          </cell>
          <cell r="G64">
            <v>1030.037</v>
          </cell>
          <cell r="H64">
            <v>1013.528</v>
          </cell>
          <cell r="I64">
            <v>994.52700000000004</v>
          </cell>
          <cell r="J64">
            <v>966.71199999999999</v>
          </cell>
          <cell r="K64">
            <v>928.71500000000003</v>
          </cell>
          <cell r="L64">
            <v>829.94100000000003</v>
          </cell>
          <cell r="M64">
            <v>803.93700000000001</v>
          </cell>
          <cell r="N64">
            <v>783.774</v>
          </cell>
          <cell r="O64">
            <v>777.76600000000008</v>
          </cell>
          <cell r="P64">
            <v>835.28499999999997</v>
          </cell>
          <cell r="Q64">
            <v>836.28499999999997</v>
          </cell>
          <cell r="R64">
            <v>851.03800000000001</v>
          </cell>
          <cell r="S64">
            <v>915.53899999999999</v>
          </cell>
          <cell r="T64">
            <v>854.26599999999996</v>
          </cell>
          <cell r="U64">
            <v>856.26699999999994</v>
          </cell>
          <cell r="V64">
            <v>858.26499999999999</v>
          </cell>
          <cell r="W64">
            <v>884.26300000000003</v>
          </cell>
          <cell r="X64">
            <v>817.76900000000001</v>
          </cell>
          <cell r="Y64">
            <v>982.76499999999999</v>
          </cell>
        </row>
        <row r="65">
          <cell r="B65">
            <v>774.42399999999998</v>
          </cell>
          <cell r="C65">
            <v>759.97399999999993</v>
          </cell>
          <cell r="D65">
            <v>758.50599999999997</v>
          </cell>
          <cell r="E65">
            <v>771.40000000000009</v>
          </cell>
          <cell r="F65">
            <v>834.44200000000023</v>
          </cell>
          <cell r="G65">
            <v>971.10399999999993</v>
          </cell>
          <cell r="H65">
            <v>1147.577</v>
          </cell>
          <cell r="I65">
            <v>1278.4279999999997</v>
          </cell>
          <cell r="J65">
            <v>1362.0110000000002</v>
          </cell>
          <cell r="K65">
            <v>1393.6039999999998</v>
          </cell>
          <cell r="L65">
            <v>1404.277</v>
          </cell>
          <cell r="M65">
            <v>1408.2340000000004</v>
          </cell>
          <cell r="N65">
            <v>1411.4109999999998</v>
          </cell>
          <cell r="O65">
            <v>1358.1289999999999</v>
          </cell>
          <cell r="P65">
            <v>1300.4259999999999</v>
          </cell>
          <cell r="Q65">
            <v>1244.75</v>
          </cell>
          <cell r="R65">
            <v>1197.9009999999998</v>
          </cell>
          <cell r="S65">
            <v>1181.5549999999998</v>
          </cell>
          <cell r="T65">
            <v>1212.7739999999999</v>
          </cell>
          <cell r="U65">
            <v>1237.777</v>
          </cell>
          <cell r="V65">
            <v>1186.8399999999999</v>
          </cell>
          <cell r="W65">
            <v>1095.9389999999999</v>
          </cell>
          <cell r="X65">
            <v>1049.0689999999997</v>
          </cell>
          <cell r="Y65">
            <v>976.17399999999998</v>
          </cell>
        </row>
        <row r="66">
          <cell r="B66">
            <v>2568.9299999999994</v>
          </cell>
          <cell r="C66">
            <v>2491.0529999999999</v>
          </cell>
          <cell r="D66">
            <v>2373.6149999999998</v>
          </cell>
          <cell r="E66">
            <v>2329.3239999999992</v>
          </cell>
          <cell r="F66">
            <v>2381.2359999999994</v>
          </cell>
          <cell r="G66">
            <v>2663.6</v>
          </cell>
          <cell r="H66">
            <v>3094.8380000000002</v>
          </cell>
          <cell r="I66">
            <v>3499.009</v>
          </cell>
          <cell r="J66">
            <v>3779.402</v>
          </cell>
          <cell r="K66">
            <v>3895.3580000000002</v>
          </cell>
          <cell r="L66">
            <v>3975.5420000000004</v>
          </cell>
          <cell r="M66">
            <v>3993.7010000000005</v>
          </cell>
          <cell r="N66">
            <v>3989.79</v>
          </cell>
          <cell r="O66">
            <v>3788.1820000000002</v>
          </cell>
          <cell r="P66">
            <v>3648.0360000000001</v>
          </cell>
          <cell r="Q66">
            <v>3530.3920000000003</v>
          </cell>
          <cell r="R66">
            <v>3392.9220000000005</v>
          </cell>
          <cell r="S66">
            <v>3509.5980000000004</v>
          </cell>
          <cell r="T66">
            <v>4027.9320000000002</v>
          </cell>
          <cell r="U66">
            <v>4464.7570000000005</v>
          </cell>
          <cell r="V66">
            <v>4350.1769999999997</v>
          </cell>
          <cell r="W66">
            <v>3810.0419999999995</v>
          </cell>
          <cell r="X66">
            <v>3512.4160000000002</v>
          </cell>
          <cell r="Y66">
            <v>2932.6119999999996</v>
          </cell>
        </row>
        <row r="68">
          <cell r="B68">
            <v>105</v>
          </cell>
          <cell r="C68">
            <v>103</v>
          </cell>
          <cell r="D68">
            <v>99.5</v>
          </cell>
          <cell r="E68">
            <v>98</v>
          </cell>
          <cell r="F68">
            <v>101.5</v>
          </cell>
          <cell r="G68">
            <v>111.5</v>
          </cell>
          <cell r="H68">
            <v>126.5</v>
          </cell>
          <cell r="I68">
            <v>133</v>
          </cell>
          <cell r="J68">
            <v>129.5</v>
          </cell>
          <cell r="K68">
            <v>120</v>
          </cell>
          <cell r="L68">
            <v>112</v>
          </cell>
          <cell r="M68">
            <v>108.5</v>
          </cell>
          <cell r="N68">
            <v>106</v>
          </cell>
          <cell r="O68">
            <v>103</v>
          </cell>
          <cell r="P68">
            <v>106</v>
          </cell>
          <cell r="Q68">
            <v>108.5</v>
          </cell>
          <cell r="R68">
            <v>112.5</v>
          </cell>
          <cell r="S68">
            <v>130.5</v>
          </cell>
          <cell r="T68">
            <v>152</v>
          </cell>
          <cell r="U68">
            <v>160</v>
          </cell>
          <cell r="V68">
            <v>156</v>
          </cell>
          <cell r="W68">
            <v>141</v>
          </cell>
          <cell r="X68">
            <v>132</v>
          </cell>
          <cell r="Y68">
            <v>118.5</v>
          </cell>
        </row>
        <row r="72">
          <cell r="B72">
            <v>35</v>
          </cell>
          <cell r="C72">
            <v>23</v>
          </cell>
          <cell r="D72">
            <v>17</v>
          </cell>
          <cell r="E72">
            <v>5</v>
          </cell>
          <cell r="F72">
            <v>9</v>
          </cell>
          <cell r="W72">
            <v>25</v>
          </cell>
          <cell r="X72">
            <v>27</v>
          </cell>
          <cell r="Y72">
            <v>39</v>
          </cell>
        </row>
        <row r="73">
          <cell r="B73">
            <v>39</v>
          </cell>
          <cell r="C73">
            <v>21</v>
          </cell>
          <cell r="D73">
            <v>12</v>
          </cell>
          <cell r="E73">
            <v>6</v>
          </cell>
          <cell r="F73">
            <v>2</v>
          </cell>
          <cell r="G73">
            <v>6</v>
          </cell>
          <cell r="H73">
            <v>15</v>
          </cell>
          <cell r="I73">
            <v>32</v>
          </cell>
          <cell r="J73">
            <v>71</v>
          </cell>
          <cell r="K73">
            <v>128</v>
          </cell>
          <cell r="L73">
            <v>177</v>
          </cell>
          <cell r="M73">
            <v>145</v>
          </cell>
          <cell r="N73">
            <v>122</v>
          </cell>
          <cell r="O73">
            <v>191</v>
          </cell>
          <cell r="P73">
            <v>163</v>
          </cell>
          <cell r="Q73">
            <v>129</v>
          </cell>
          <cell r="R73">
            <v>132</v>
          </cell>
          <cell r="S73">
            <v>116</v>
          </cell>
          <cell r="T73">
            <v>82</v>
          </cell>
          <cell r="U73">
            <v>68</v>
          </cell>
          <cell r="V73">
            <v>53</v>
          </cell>
          <cell r="W73">
            <v>51</v>
          </cell>
          <cell r="X73">
            <v>52</v>
          </cell>
          <cell r="Y73">
            <v>44</v>
          </cell>
        </row>
        <row r="74">
          <cell r="B74">
            <v>5</v>
          </cell>
          <cell r="C74">
            <v>5</v>
          </cell>
          <cell r="D74">
            <v>5</v>
          </cell>
          <cell r="E74">
            <v>10</v>
          </cell>
          <cell r="F74">
            <v>10</v>
          </cell>
          <cell r="G74">
            <v>5</v>
          </cell>
          <cell r="L74">
            <v>5</v>
          </cell>
          <cell r="M74">
            <v>5</v>
          </cell>
          <cell r="N74">
            <v>29</v>
          </cell>
          <cell r="O74">
            <v>30</v>
          </cell>
          <cell r="P74">
            <v>25</v>
          </cell>
          <cell r="Q74">
            <v>12</v>
          </cell>
          <cell r="S74">
            <v>10</v>
          </cell>
        </row>
        <row r="76">
          <cell r="B76">
            <v>500</v>
          </cell>
          <cell r="C76">
            <v>358.3</v>
          </cell>
          <cell r="D76">
            <v>386.5</v>
          </cell>
          <cell r="E76">
            <v>500</v>
          </cell>
          <cell r="F76">
            <v>462.3</v>
          </cell>
          <cell r="G76">
            <v>228.6</v>
          </cell>
          <cell r="H76">
            <v>140.5</v>
          </cell>
          <cell r="I76">
            <v>23.4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269.3</v>
          </cell>
          <cell r="V76">
            <v>339.3</v>
          </cell>
          <cell r="W76">
            <v>448.4</v>
          </cell>
          <cell r="X76">
            <v>347.3</v>
          </cell>
          <cell r="Y76">
            <v>500</v>
          </cell>
        </row>
      </sheetData>
      <sheetData sheetId="18">
        <row r="7">
          <cell r="B7">
            <v>58.55</v>
          </cell>
          <cell r="C7">
            <v>54.68</v>
          </cell>
          <cell r="D7">
            <v>52.77</v>
          </cell>
          <cell r="E7">
            <v>52.77</v>
          </cell>
          <cell r="F7">
            <v>52.54</v>
          </cell>
          <cell r="G7">
            <v>54.52</v>
          </cell>
          <cell r="H7">
            <v>66.72</v>
          </cell>
          <cell r="I7">
            <v>80</v>
          </cell>
          <cell r="J7">
            <v>80.19</v>
          </cell>
          <cell r="K7">
            <v>57</v>
          </cell>
          <cell r="L7">
            <v>54</v>
          </cell>
          <cell r="M7">
            <v>54</v>
          </cell>
          <cell r="N7">
            <v>54</v>
          </cell>
          <cell r="O7">
            <v>52.77</v>
          </cell>
          <cell r="P7">
            <v>50.17</v>
          </cell>
          <cell r="Q7">
            <v>50.17</v>
          </cell>
          <cell r="R7">
            <v>49.83</v>
          </cell>
          <cell r="S7">
            <v>50.17</v>
          </cell>
          <cell r="T7">
            <v>59.91</v>
          </cell>
          <cell r="U7">
            <v>89.82</v>
          </cell>
          <cell r="V7">
            <v>76.819999999999993</v>
          </cell>
          <cell r="W7">
            <v>69.72</v>
          </cell>
          <cell r="X7">
            <v>61</v>
          </cell>
          <cell r="Y7">
            <v>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44282</v>
          </cell>
        </row>
        <row r="4">
          <cell r="B4">
            <v>44282</v>
          </cell>
        </row>
        <row r="5">
          <cell r="B5">
            <v>44282</v>
          </cell>
        </row>
        <row r="6">
          <cell r="B6">
            <v>44282</v>
          </cell>
        </row>
        <row r="7">
          <cell r="B7">
            <v>44282</v>
          </cell>
        </row>
        <row r="8">
          <cell r="B8">
            <v>44282</v>
          </cell>
        </row>
        <row r="9">
          <cell r="B9">
            <v>44282</v>
          </cell>
        </row>
        <row r="10">
          <cell r="B10">
            <v>44282</v>
          </cell>
        </row>
        <row r="11">
          <cell r="B11">
            <v>44282</v>
          </cell>
        </row>
        <row r="12">
          <cell r="B12">
            <v>44282</v>
          </cell>
        </row>
        <row r="13">
          <cell r="B13">
            <v>44282</v>
          </cell>
        </row>
        <row r="14">
          <cell r="B14">
            <v>44282</v>
          </cell>
        </row>
        <row r="15">
          <cell r="B15">
            <v>44282</v>
          </cell>
        </row>
        <row r="16">
          <cell r="B16">
            <v>44282</v>
          </cell>
        </row>
      </sheetData>
      <sheetData sheetId="41">
        <row r="2">
          <cell r="C2">
            <v>44284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742.33050000000003</v>
          </cell>
          <cell r="J12">
            <v>742.33</v>
          </cell>
          <cell r="K12">
            <v>742.33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5034.3379999999997</v>
      </c>
      <c r="C4" s="18">
        <v>4782.0850000000009</v>
      </c>
      <c r="D4" s="18">
        <v>4682.9089999999997</v>
      </c>
      <c r="E4" s="18">
        <v>4750.485999999999</v>
      </c>
      <c r="F4" s="18">
        <v>4832.2170000000006</v>
      </c>
      <c r="G4" s="18">
        <v>5015.8869999999997</v>
      </c>
      <c r="H4" s="18">
        <v>5537.9660000000003</v>
      </c>
      <c r="I4" s="18">
        <v>5960.3779999999997</v>
      </c>
      <c r="J4" s="18">
        <v>6808.6250000000009</v>
      </c>
      <c r="K4" s="18">
        <v>6965.6770000000015</v>
      </c>
      <c r="L4" s="18">
        <v>7003.76</v>
      </c>
      <c r="M4" s="18">
        <v>6964.3719999999994</v>
      </c>
      <c r="N4" s="18">
        <v>6941.9750000000013</v>
      </c>
      <c r="O4" s="18">
        <v>6748.0770000000011</v>
      </c>
      <c r="P4" s="18">
        <v>6577.7470000000012</v>
      </c>
      <c r="Q4" s="18">
        <v>6360.9269999999997</v>
      </c>
      <c r="R4" s="18">
        <v>6186.3610000000008</v>
      </c>
      <c r="S4" s="18">
        <v>6363.1919999999991</v>
      </c>
      <c r="T4" s="18">
        <v>6828.9720000000007</v>
      </c>
      <c r="U4" s="18">
        <v>7056.1460000000006</v>
      </c>
      <c r="V4" s="18">
        <v>6943.5460000000012</v>
      </c>
      <c r="W4" s="18">
        <v>6455.6240000000007</v>
      </c>
      <c r="X4" s="18">
        <v>5937.5800000000008</v>
      </c>
      <c r="Y4" s="18">
        <v>5593.0510000000004</v>
      </c>
      <c r="Z4" s="19"/>
      <c r="AA4" s="20">
        <f>SUM(B4:Z4)</f>
        <v>146331.89800000002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58.55</v>
      </c>
      <c r="C7" s="28">
        <v>54.68</v>
      </c>
      <c r="D7" s="28">
        <v>52.77</v>
      </c>
      <c r="E7" s="28">
        <v>52.77</v>
      </c>
      <c r="F7" s="28">
        <v>52.54</v>
      </c>
      <c r="G7" s="28">
        <v>54.52</v>
      </c>
      <c r="H7" s="28">
        <v>66.72</v>
      </c>
      <c r="I7" s="28">
        <v>80</v>
      </c>
      <c r="J7" s="28">
        <v>80.19</v>
      </c>
      <c r="K7" s="28">
        <v>57</v>
      </c>
      <c r="L7" s="28">
        <v>54</v>
      </c>
      <c r="M7" s="28">
        <v>54</v>
      </c>
      <c r="N7" s="28">
        <v>54</v>
      </c>
      <c r="O7" s="28">
        <v>52.77</v>
      </c>
      <c r="P7" s="28">
        <v>50.17</v>
      </c>
      <c r="Q7" s="28">
        <v>50.17</v>
      </c>
      <c r="R7" s="28">
        <v>49.83</v>
      </c>
      <c r="S7" s="28">
        <v>50.17</v>
      </c>
      <c r="T7" s="28">
        <v>59.91</v>
      </c>
      <c r="U7" s="28">
        <v>89.82</v>
      </c>
      <c r="V7" s="28">
        <v>76.819999999999993</v>
      </c>
      <c r="W7" s="28">
        <v>69.72</v>
      </c>
      <c r="X7" s="28">
        <v>61</v>
      </c>
      <c r="Y7" s="28">
        <v>54</v>
      </c>
      <c r="Z7" s="29"/>
      <c r="AA7" s="30">
        <f>IF(SUM(GR_MAINLAND_MCP_SUM_SELL)&lt;&gt;0,AVERAGEIF(GR_MAINLAND_MCP_SUM_SELL,"&lt;&gt;"""),"")</f>
        <v>59.838333333333331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858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19557</v>
      </c>
    </row>
    <row r="11" spans="1:27" ht="24.95" customHeight="1" x14ac:dyDescent="0.2">
      <c r="A11" s="45" t="s">
        <v>7</v>
      </c>
      <c r="B11" s="46">
        <v>2251.1950000000002</v>
      </c>
      <c r="C11" s="47">
        <v>1928.4479999999999</v>
      </c>
      <c r="D11" s="47">
        <v>1796.3470000000002</v>
      </c>
      <c r="E11" s="47">
        <v>1779.2040000000002</v>
      </c>
      <c r="F11" s="47">
        <v>1764.9</v>
      </c>
      <c r="G11" s="47">
        <v>1927.9</v>
      </c>
      <c r="H11" s="47">
        <v>2145.9</v>
      </c>
      <c r="I11" s="47">
        <v>2228.123</v>
      </c>
      <c r="J11" s="47">
        <v>2228.509</v>
      </c>
      <c r="K11" s="47">
        <v>1953.777</v>
      </c>
      <c r="L11" s="47">
        <v>1857.9639999999999</v>
      </c>
      <c r="M11" s="47">
        <v>1867.8240000000001</v>
      </c>
      <c r="N11" s="47">
        <v>1851.1569999999999</v>
      </c>
      <c r="O11" s="47">
        <v>1701.9490000000001</v>
      </c>
      <c r="P11" s="47">
        <v>1672.2190000000001</v>
      </c>
      <c r="Q11" s="47">
        <v>1740.5640000000001</v>
      </c>
      <c r="R11" s="47">
        <v>1859.9</v>
      </c>
      <c r="S11" s="47">
        <v>2175.386</v>
      </c>
      <c r="T11" s="47">
        <v>2683.3910000000001</v>
      </c>
      <c r="U11" s="47">
        <v>2881.5940000000001</v>
      </c>
      <c r="V11" s="47">
        <v>2946.3609999999999</v>
      </c>
      <c r="W11" s="47">
        <v>2891.5509999999999</v>
      </c>
      <c r="X11" s="47">
        <v>2560.6220000000003</v>
      </c>
      <c r="Y11" s="47">
        <v>2326.248</v>
      </c>
      <c r="Z11" s="48"/>
      <c r="AA11" s="49">
        <f>SUM(B11:Z11)</f>
        <v>51021.033000000003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26</v>
      </c>
      <c r="H12" s="47">
        <v>266</v>
      </c>
      <c r="I12" s="47">
        <v>316</v>
      </c>
      <c r="J12" s="47">
        <v>533</v>
      </c>
      <c r="K12" s="47">
        <v>422</v>
      </c>
      <c r="L12" s="47">
        <v>244</v>
      </c>
      <c r="M12" s="47">
        <v>40</v>
      </c>
      <c r="N12" s="47">
        <v>40</v>
      </c>
      <c r="O12" s="47">
        <v>26</v>
      </c>
      <c r="P12" s="47">
        <v>64</v>
      </c>
      <c r="Q12" s="47">
        <v>73</v>
      </c>
      <c r="R12" s="47">
        <v>313</v>
      </c>
      <c r="S12" s="47">
        <v>589</v>
      </c>
      <c r="T12" s="47">
        <v>864</v>
      </c>
      <c r="U12" s="47">
        <v>871</v>
      </c>
      <c r="V12" s="47">
        <v>813</v>
      </c>
      <c r="W12" s="47">
        <v>382</v>
      </c>
      <c r="X12" s="47">
        <v>186</v>
      </c>
      <c r="Y12" s="47">
        <v>26</v>
      </c>
      <c r="Z12" s="48"/>
      <c r="AA12" s="49">
        <f>SUM(B12:Z12)</f>
        <v>6120</v>
      </c>
    </row>
    <row r="13" spans="1:27" ht="24.95" customHeight="1" x14ac:dyDescent="0.2">
      <c r="A13" s="50" t="s">
        <v>9</v>
      </c>
      <c r="B13" s="51">
        <v>537.14299999999992</v>
      </c>
      <c r="C13" s="52">
        <v>571.63699999999983</v>
      </c>
      <c r="D13" s="52">
        <v>628.56199999999978</v>
      </c>
      <c r="E13" s="52">
        <v>697.28200000000015</v>
      </c>
      <c r="F13" s="52">
        <v>746.31699999999989</v>
      </c>
      <c r="G13" s="52">
        <v>774.98699999999997</v>
      </c>
      <c r="H13" s="52">
        <v>826.06600000000014</v>
      </c>
      <c r="I13" s="52">
        <v>1130.2550000000001</v>
      </c>
      <c r="J13" s="52">
        <v>1661.1160000000002</v>
      </c>
      <c r="K13" s="52">
        <v>2215.2619999999997</v>
      </c>
      <c r="L13" s="52">
        <v>2631.7960000000003</v>
      </c>
      <c r="M13" s="52">
        <v>2816.5480000000002</v>
      </c>
      <c r="N13" s="52">
        <v>2830.8179999999993</v>
      </c>
      <c r="O13" s="52">
        <v>2749.1279999999992</v>
      </c>
      <c r="P13" s="52">
        <v>2567.5279999999998</v>
      </c>
      <c r="Q13" s="52">
        <v>2257.3630000000003</v>
      </c>
      <c r="R13" s="52">
        <v>1808.4920000000004</v>
      </c>
      <c r="S13" s="52">
        <v>1290.806</v>
      </c>
      <c r="T13" s="52">
        <v>966.58100000000002</v>
      </c>
      <c r="U13" s="52">
        <v>898.55199999999979</v>
      </c>
      <c r="V13" s="52">
        <v>908.18500000000017</v>
      </c>
      <c r="W13" s="52">
        <v>935.07299999999987</v>
      </c>
      <c r="X13" s="52">
        <v>972.95799999999986</v>
      </c>
      <c r="Y13" s="52">
        <v>1035.8030000000001</v>
      </c>
      <c r="Z13" s="53"/>
      <c r="AA13" s="54">
        <f>SUM(B13:Z13)</f>
        <v>34458.258000000002</v>
      </c>
    </row>
    <row r="14" spans="1:27" ht="30" customHeight="1" thickBot="1" x14ac:dyDescent="0.25">
      <c r="A14" s="55" t="s">
        <v>10</v>
      </c>
      <c r="B14" s="56">
        <f>IF(LEN(B$2)&gt;0,SUM(B10:B13),"")</f>
        <v>3601.3380000000002</v>
      </c>
      <c r="C14" s="57">
        <f t="shared" ref="C14:Z14" si="0">IF(LEN(C$2)&gt;0,SUM(C10:C13),"")</f>
        <v>3313.0849999999996</v>
      </c>
      <c r="D14" s="57">
        <f t="shared" si="0"/>
        <v>3237.9090000000001</v>
      </c>
      <c r="E14" s="57">
        <f t="shared" si="0"/>
        <v>3289.4860000000003</v>
      </c>
      <c r="F14" s="57">
        <f t="shared" si="0"/>
        <v>3350.2170000000001</v>
      </c>
      <c r="G14" s="57">
        <f t="shared" si="0"/>
        <v>3541.8870000000002</v>
      </c>
      <c r="H14" s="57">
        <f t="shared" si="0"/>
        <v>4050.9660000000003</v>
      </c>
      <c r="I14" s="57">
        <f t="shared" si="0"/>
        <v>4487.3780000000006</v>
      </c>
      <c r="J14" s="57">
        <f t="shared" si="0"/>
        <v>5235.625</v>
      </c>
      <c r="K14" s="57">
        <f t="shared" si="0"/>
        <v>5404.0389999999998</v>
      </c>
      <c r="L14" s="57">
        <f t="shared" si="0"/>
        <v>5546.76</v>
      </c>
      <c r="M14" s="57">
        <f t="shared" si="0"/>
        <v>5537.3720000000003</v>
      </c>
      <c r="N14" s="57">
        <f t="shared" si="0"/>
        <v>5534.9749999999995</v>
      </c>
      <c r="O14" s="57">
        <f t="shared" si="0"/>
        <v>5290.0769999999993</v>
      </c>
      <c r="P14" s="57">
        <f t="shared" si="0"/>
        <v>5116.7469999999994</v>
      </c>
      <c r="Q14" s="57">
        <f t="shared" si="0"/>
        <v>4883.9270000000006</v>
      </c>
      <c r="R14" s="57">
        <f t="shared" si="0"/>
        <v>4794.3920000000007</v>
      </c>
      <c r="S14" s="57">
        <f t="shared" si="0"/>
        <v>4868.192</v>
      </c>
      <c r="T14" s="57">
        <f t="shared" si="0"/>
        <v>5326.9719999999998</v>
      </c>
      <c r="U14" s="57">
        <f t="shared" si="0"/>
        <v>5509.1459999999997</v>
      </c>
      <c r="V14" s="57">
        <f t="shared" si="0"/>
        <v>5480.5460000000003</v>
      </c>
      <c r="W14" s="57">
        <f t="shared" si="0"/>
        <v>5021.6239999999998</v>
      </c>
      <c r="X14" s="57">
        <f t="shared" si="0"/>
        <v>4532.58</v>
      </c>
      <c r="Y14" s="57">
        <f t="shared" si="0"/>
        <v>4201.0510000000004</v>
      </c>
      <c r="Z14" s="58" t="str">
        <f t="shared" si="0"/>
        <v/>
      </c>
      <c r="AA14" s="59">
        <f>SUM(AA9:AA13)</f>
        <v>111156.291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1641.9</v>
      </c>
      <c r="C25" s="67">
        <v>1623.9</v>
      </c>
      <c r="D25" s="67">
        <v>1696.9</v>
      </c>
      <c r="E25" s="67">
        <v>1685.9</v>
      </c>
      <c r="F25" s="67">
        <v>1789.9</v>
      </c>
      <c r="G25" s="67">
        <v>1823.9</v>
      </c>
      <c r="H25" s="67">
        <v>2106.9</v>
      </c>
      <c r="I25" s="67">
        <v>2408.9</v>
      </c>
      <c r="J25" s="67">
        <v>3046.9</v>
      </c>
      <c r="K25" s="67">
        <v>3391.9</v>
      </c>
      <c r="L25" s="67">
        <v>3548.9</v>
      </c>
      <c r="M25" s="67">
        <v>3492.9</v>
      </c>
      <c r="N25" s="67">
        <v>3510.9</v>
      </c>
      <c r="O25" s="67">
        <v>3428.9</v>
      </c>
      <c r="P25" s="67">
        <v>3285.9</v>
      </c>
      <c r="Q25" s="67">
        <v>3019.9</v>
      </c>
      <c r="R25" s="67">
        <v>2892.9</v>
      </c>
      <c r="S25" s="67">
        <v>2764.9</v>
      </c>
      <c r="T25" s="67">
        <v>2752.9</v>
      </c>
      <c r="U25" s="67">
        <v>2693.9</v>
      </c>
      <c r="V25" s="67">
        <v>2654.9</v>
      </c>
      <c r="W25" s="67">
        <v>2235.9</v>
      </c>
      <c r="X25" s="67">
        <v>2051.9</v>
      </c>
      <c r="Y25" s="67">
        <v>1922.9</v>
      </c>
      <c r="Z25" s="68"/>
      <c r="AA25" s="69">
        <f>SUM(B25:Z25)</f>
        <v>61474.60000000002</v>
      </c>
    </row>
    <row r="26" spans="1:27" ht="24.95" customHeight="1" x14ac:dyDescent="0.2">
      <c r="A26" s="70" t="s">
        <v>20</v>
      </c>
      <c r="B26" s="71">
        <v>1367.4380000000001</v>
      </c>
      <c r="C26" s="72">
        <v>1343.1849999999999</v>
      </c>
      <c r="D26" s="72">
        <v>1171.009</v>
      </c>
      <c r="E26" s="72">
        <v>1249.586</v>
      </c>
      <c r="F26" s="72">
        <v>1227.317</v>
      </c>
      <c r="G26" s="72">
        <v>1376.9870000000001</v>
      </c>
      <c r="H26" s="72">
        <v>1586.066</v>
      </c>
      <c r="I26" s="72">
        <v>1826.4780000000001</v>
      </c>
      <c r="J26" s="72">
        <v>2036.7249999999999</v>
      </c>
      <c r="K26" s="72">
        <v>1878.777</v>
      </c>
      <c r="L26" s="72">
        <v>1809.86</v>
      </c>
      <c r="M26" s="72">
        <v>1826.472</v>
      </c>
      <c r="N26" s="72">
        <v>1786.075</v>
      </c>
      <c r="O26" s="72">
        <v>1674.1769999999999</v>
      </c>
      <c r="P26" s="72">
        <v>1536.847</v>
      </c>
      <c r="Q26" s="72">
        <v>1446.027</v>
      </c>
      <c r="R26" s="72">
        <v>1248.461</v>
      </c>
      <c r="S26" s="72">
        <v>1363.2919999999999</v>
      </c>
      <c r="T26" s="72">
        <v>1651.0719999999999</v>
      </c>
      <c r="U26" s="72">
        <v>1912.2460000000001</v>
      </c>
      <c r="V26" s="72">
        <v>1838.646</v>
      </c>
      <c r="W26" s="72">
        <v>1769.7239999999999</v>
      </c>
      <c r="X26" s="72">
        <v>1659.68</v>
      </c>
      <c r="Y26" s="72">
        <v>1617.1510000000001</v>
      </c>
      <c r="Z26" s="73"/>
      <c r="AA26" s="74">
        <f>SUM(B26:Z26)</f>
        <v>38203.298000000003</v>
      </c>
    </row>
    <row r="27" spans="1:27" ht="24.95" customHeight="1" x14ac:dyDescent="0.2">
      <c r="A27" s="77" t="s">
        <v>21</v>
      </c>
      <c r="B27" s="75">
        <v>2025</v>
      </c>
      <c r="C27" s="76">
        <v>1815</v>
      </c>
      <c r="D27" s="76">
        <v>1815</v>
      </c>
      <c r="E27" s="76">
        <v>1815</v>
      </c>
      <c r="F27" s="76">
        <v>1815</v>
      </c>
      <c r="G27" s="76">
        <v>1815</v>
      </c>
      <c r="H27" s="76">
        <v>1845</v>
      </c>
      <c r="I27" s="76">
        <v>1725</v>
      </c>
      <c r="J27" s="76">
        <v>1725</v>
      </c>
      <c r="K27" s="76">
        <v>1695</v>
      </c>
      <c r="L27" s="76">
        <v>1645</v>
      </c>
      <c r="M27" s="76">
        <v>1645</v>
      </c>
      <c r="N27" s="76">
        <v>1645</v>
      </c>
      <c r="O27" s="76">
        <v>1645</v>
      </c>
      <c r="P27" s="76">
        <v>1755</v>
      </c>
      <c r="Q27" s="76">
        <v>1895</v>
      </c>
      <c r="R27" s="76">
        <v>2045</v>
      </c>
      <c r="S27" s="76">
        <v>2235</v>
      </c>
      <c r="T27" s="76">
        <v>2425</v>
      </c>
      <c r="U27" s="76">
        <v>2450</v>
      </c>
      <c r="V27" s="76">
        <v>2450</v>
      </c>
      <c r="W27" s="76">
        <v>2450</v>
      </c>
      <c r="X27" s="76">
        <v>2226</v>
      </c>
      <c r="Y27" s="76">
        <v>2053</v>
      </c>
      <c r="Z27" s="78"/>
      <c r="AA27" s="79">
        <f>SUM(B27:Z27)</f>
        <v>46654</v>
      </c>
    </row>
    <row r="28" spans="1:27" ht="30" customHeight="1" thickBot="1" x14ac:dyDescent="0.25">
      <c r="A28" s="55" t="s">
        <v>22</v>
      </c>
      <c r="B28" s="56">
        <f>IF(LEN(B$2)&gt;0,SUM(B25:B27),"")</f>
        <v>5034.3379999999997</v>
      </c>
      <c r="C28" s="57">
        <f t="shared" ref="C28:Z28" si="2">IF(LEN(C$2)&gt;0,SUM(C25:C27),"")</f>
        <v>4782.085</v>
      </c>
      <c r="D28" s="57">
        <f t="shared" si="2"/>
        <v>4682.9089999999997</v>
      </c>
      <c r="E28" s="57">
        <f t="shared" si="2"/>
        <v>4750.4859999999999</v>
      </c>
      <c r="F28" s="57">
        <f t="shared" si="2"/>
        <v>4832.2170000000006</v>
      </c>
      <c r="G28" s="57">
        <f t="shared" si="2"/>
        <v>5015.8870000000006</v>
      </c>
      <c r="H28" s="57">
        <f t="shared" si="2"/>
        <v>5537.9660000000003</v>
      </c>
      <c r="I28" s="57">
        <f t="shared" si="2"/>
        <v>5960.3780000000006</v>
      </c>
      <c r="J28" s="57">
        <f t="shared" si="2"/>
        <v>6808.625</v>
      </c>
      <c r="K28" s="57">
        <f t="shared" si="2"/>
        <v>6965.6769999999997</v>
      </c>
      <c r="L28" s="57">
        <f t="shared" si="2"/>
        <v>7003.76</v>
      </c>
      <c r="M28" s="57">
        <f t="shared" si="2"/>
        <v>6964.3720000000003</v>
      </c>
      <c r="N28" s="57">
        <f t="shared" si="2"/>
        <v>6941.9750000000004</v>
      </c>
      <c r="O28" s="57">
        <f t="shared" si="2"/>
        <v>6748.0770000000002</v>
      </c>
      <c r="P28" s="57">
        <f t="shared" si="2"/>
        <v>6577.7470000000003</v>
      </c>
      <c r="Q28" s="57">
        <f t="shared" si="2"/>
        <v>6360.9269999999997</v>
      </c>
      <c r="R28" s="57">
        <f t="shared" si="2"/>
        <v>6186.3609999999999</v>
      </c>
      <c r="S28" s="57">
        <f t="shared" si="2"/>
        <v>6363.192</v>
      </c>
      <c r="T28" s="57">
        <f t="shared" si="2"/>
        <v>6828.9719999999998</v>
      </c>
      <c r="U28" s="57">
        <f t="shared" si="2"/>
        <v>7056.1460000000006</v>
      </c>
      <c r="V28" s="57">
        <f t="shared" si="2"/>
        <v>6943.5460000000003</v>
      </c>
      <c r="W28" s="57">
        <f t="shared" si="2"/>
        <v>6455.6239999999998</v>
      </c>
      <c r="X28" s="57">
        <f t="shared" si="2"/>
        <v>5937.58</v>
      </c>
      <c r="Y28" s="57">
        <f t="shared" si="2"/>
        <v>5593.0510000000004</v>
      </c>
      <c r="Z28" s="58" t="str">
        <f t="shared" si="2"/>
        <v/>
      </c>
      <c r="AA28" s="59">
        <f>SUM(AA25:AA27)</f>
        <v>146331.89800000002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202</v>
      </c>
      <c r="C31" s="90">
        <v>233</v>
      </c>
      <c r="D31" s="90">
        <v>195</v>
      </c>
      <c r="E31" s="90">
        <v>227</v>
      </c>
      <c r="F31" s="90">
        <v>263</v>
      </c>
      <c r="G31" s="90">
        <v>277</v>
      </c>
      <c r="H31" s="90">
        <v>276</v>
      </c>
      <c r="I31" s="90">
        <v>310</v>
      </c>
      <c r="J31" s="90">
        <v>400</v>
      </c>
      <c r="K31" s="90">
        <v>400</v>
      </c>
      <c r="L31" s="90">
        <v>317</v>
      </c>
      <c r="M31" s="90">
        <v>283</v>
      </c>
      <c r="N31" s="90">
        <v>274</v>
      </c>
      <c r="O31" s="90">
        <v>304</v>
      </c>
      <c r="P31" s="90">
        <v>285</v>
      </c>
      <c r="Q31" s="90">
        <v>335</v>
      </c>
      <c r="R31" s="90">
        <v>340</v>
      </c>
      <c r="S31" s="90">
        <v>375</v>
      </c>
      <c r="T31" s="90">
        <v>360</v>
      </c>
      <c r="U31" s="90">
        <v>385</v>
      </c>
      <c r="V31" s="90">
        <v>279</v>
      </c>
      <c r="W31" s="90">
        <v>225</v>
      </c>
      <c r="X31" s="90">
        <v>223</v>
      </c>
      <c r="Y31" s="90">
        <v>190</v>
      </c>
      <c r="Z31" s="91"/>
      <c r="AA31" s="69">
        <f t="shared" ref="AA31:AA36" si="3">SUM(B31:Z31)</f>
        <v>6958</v>
      </c>
    </row>
    <row r="32" spans="1:27" ht="24.95" customHeight="1" x14ac:dyDescent="0.2">
      <c r="A32" s="92" t="s">
        <v>25</v>
      </c>
      <c r="B32" s="93">
        <v>431</v>
      </c>
      <c r="C32" s="94">
        <v>437</v>
      </c>
      <c r="D32" s="94">
        <v>451</v>
      </c>
      <c r="E32" s="94">
        <v>434</v>
      </c>
      <c r="F32" s="94">
        <v>420</v>
      </c>
      <c r="G32" s="94">
        <v>417</v>
      </c>
      <c r="H32" s="94">
        <v>411</v>
      </c>
      <c r="I32" s="94">
        <v>363</v>
      </c>
      <c r="J32" s="94">
        <v>373</v>
      </c>
      <c r="K32" s="94">
        <v>382</v>
      </c>
      <c r="L32" s="94">
        <v>378</v>
      </c>
      <c r="M32" s="94">
        <v>384</v>
      </c>
      <c r="N32" s="94">
        <v>378</v>
      </c>
      <c r="O32" s="94">
        <v>379</v>
      </c>
      <c r="P32" s="94">
        <v>381</v>
      </c>
      <c r="Q32" s="94">
        <v>382</v>
      </c>
      <c r="R32" s="94">
        <v>342.75299999999999</v>
      </c>
      <c r="S32" s="94">
        <v>360</v>
      </c>
      <c r="T32" s="94">
        <v>362</v>
      </c>
      <c r="U32" s="94">
        <v>362</v>
      </c>
      <c r="V32" s="94">
        <v>384</v>
      </c>
      <c r="W32" s="94">
        <v>409</v>
      </c>
      <c r="X32" s="94">
        <v>382</v>
      </c>
      <c r="Y32" s="94">
        <v>402</v>
      </c>
      <c r="Z32" s="95"/>
      <c r="AA32" s="74">
        <f t="shared" si="3"/>
        <v>9404.7530000000006</v>
      </c>
    </row>
    <row r="33" spans="1:27" ht="24.95" customHeight="1" x14ac:dyDescent="0.2">
      <c r="A33" s="92" t="s">
        <v>26</v>
      </c>
      <c r="B33" s="93">
        <v>700</v>
      </c>
      <c r="C33" s="94">
        <v>699</v>
      </c>
      <c r="D33" s="94">
        <v>699</v>
      </c>
      <c r="E33" s="94">
        <v>700</v>
      </c>
      <c r="F33" s="94">
        <v>699</v>
      </c>
      <c r="G33" s="94">
        <v>680</v>
      </c>
      <c r="H33" s="94">
        <v>700</v>
      </c>
      <c r="I33" s="94">
        <v>700</v>
      </c>
      <c r="J33" s="94">
        <v>700</v>
      </c>
      <c r="K33" s="94">
        <v>679.63800000000003</v>
      </c>
      <c r="L33" s="94">
        <v>662</v>
      </c>
      <c r="M33" s="94">
        <v>660</v>
      </c>
      <c r="N33" s="94">
        <v>655</v>
      </c>
      <c r="O33" s="94">
        <v>675</v>
      </c>
      <c r="P33" s="94">
        <v>695</v>
      </c>
      <c r="Q33" s="94">
        <v>660</v>
      </c>
      <c r="R33" s="94">
        <v>609.21600000000001</v>
      </c>
      <c r="S33" s="94">
        <v>660</v>
      </c>
      <c r="T33" s="94">
        <v>680</v>
      </c>
      <c r="U33" s="94">
        <v>700</v>
      </c>
      <c r="V33" s="94">
        <v>700</v>
      </c>
      <c r="W33" s="94">
        <v>700</v>
      </c>
      <c r="X33" s="94">
        <v>700</v>
      </c>
      <c r="Y33" s="94">
        <v>700</v>
      </c>
      <c r="Z33" s="95"/>
      <c r="AA33" s="74">
        <f t="shared" si="3"/>
        <v>16412.853999999999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1433</v>
      </c>
      <c r="C36" s="83">
        <f t="shared" ref="C36:Z36" si="4">IF(LEN(C$2)&gt;0,SUM(C31:C35),"")</f>
        <v>1469</v>
      </c>
      <c r="D36" s="83">
        <f t="shared" si="4"/>
        <v>1445</v>
      </c>
      <c r="E36" s="83">
        <f t="shared" si="4"/>
        <v>1461</v>
      </c>
      <c r="F36" s="83">
        <f t="shared" si="4"/>
        <v>1482</v>
      </c>
      <c r="G36" s="83">
        <f t="shared" si="4"/>
        <v>1474</v>
      </c>
      <c r="H36" s="83">
        <f t="shared" si="4"/>
        <v>1487</v>
      </c>
      <c r="I36" s="83">
        <f t="shared" si="4"/>
        <v>1473</v>
      </c>
      <c r="J36" s="83">
        <f t="shared" si="4"/>
        <v>1573</v>
      </c>
      <c r="K36" s="83">
        <f t="shared" si="4"/>
        <v>1561.6379999999999</v>
      </c>
      <c r="L36" s="83">
        <f t="shared" si="4"/>
        <v>1457</v>
      </c>
      <c r="M36" s="83">
        <f t="shared" si="4"/>
        <v>1427</v>
      </c>
      <c r="N36" s="83">
        <f t="shared" si="4"/>
        <v>1407</v>
      </c>
      <c r="O36" s="83">
        <f t="shared" si="4"/>
        <v>1458</v>
      </c>
      <c r="P36" s="83">
        <f t="shared" si="4"/>
        <v>1461</v>
      </c>
      <c r="Q36" s="83">
        <f t="shared" si="4"/>
        <v>1477</v>
      </c>
      <c r="R36" s="83">
        <f t="shared" si="4"/>
        <v>1391.9690000000001</v>
      </c>
      <c r="S36" s="83">
        <f t="shared" si="4"/>
        <v>1495</v>
      </c>
      <c r="T36" s="83">
        <f t="shared" si="4"/>
        <v>1502</v>
      </c>
      <c r="U36" s="83">
        <f t="shared" si="4"/>
        <v>1547</v>
      </c>
      <c r="V36" s="83">
        <f t="shared" si="4"/>
        <v>1463</v>
      </c>
      <c r="W36" s="83">
        <f t="shared" si="4"/>
        <v>1434</v>
      </c>
      <c r="X36" s="83">
        <f t="shared" si="4"/>
        <v>1405</v>
      </c>
      <c r="Y36" s="83">
        <f t="shared" si="4"/>
        <v>1392</v>
      </c>
      <c r="Z36" s="84" t="str">
        <f t="shared" si="4"/>
        <v/>
      </c>
      <c r="AA36" s="85">
        <f t="shared" si="3"/>
        <v>35175.607000000004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5034.3379999999997</v>
      </c>
      <c r="C47" s="83">
        <f t="shared" ref="C47:Z47" si="8">IF(LEN(C$2)&gt;0,C14+C22+C36,"")</f>
        <v>4782.0849999999991</v>
      </c>
      <c r="D47" s="83">
        <f t="shared" si="8"/>
        <v>4682.9089999999997</v>
      </c>
      <c r="E47" s="83">
        <f t="shared" si="8"/>
        <v>4750.4860000000008</v>
      </c>
      <c r="F47" s="83">
        <f t="shared" si="8"/>
        <v>4832.2170000000006</v>
      </c>
      <c r="G47" s="83">
        <f t="shared" si="8"/>
        <v>5015.8870000000006</v>
      </c>
      <c r="H47" s="83">
        <f t="shared" si="8"/>
        <v>5537.9660000000003</v>
      </c>
      <c r="I47" s="83">
        <f t="shared" si="8"/>
        <v>5960.3780000000006</v>
      </c>
      <c r="J47" s="83">
        <f t="shared" si="8"/>
        <v>6808.625</v>
      </c>
      <c r="K47" s="83">
        <f t="shared" si="8"/>
        <v>6965.6769999999997</v>
      </c>
      <c r="L47" s="83">
        <f t="shared" si="8"/>
        <v>7003.76</v>
      </c>
      <c r="M47" s="83">
        <f t="shared" si="8"/>
        <v>6964.3720000000003</v>
      </c>
      <c r="N47" s="83">
        <f t="shared" si="8"/>
        <v>6941.9749999999995</v>
      </c>
      <c r="O47" s="83">
        <f t="shared" si="8"/>
        <v>6748.0769999999993</v>
      </c>
      <c r="P47" s="83">
        <f t="shared" si="8"/>
        <v>6577.7469999999994</v>
      </c>
      <c r="Q47" s="83">
        <f t="shared" si="8"/>
        <v>6360.9270000000006</v>
      </c>
      <c r="R47" s="83">
        <f t="shared" si="8"/>
        <v>6186.3610000000008</v>
      </c>
      <c r="S47" s="83">
        <f t="shared" si="8"/>
        <v>6363.192</v>
      </c>
      <c r="T47" s="83">
        <f t="shared" si="8"/>
        <v>6828.9719999999998</v>
      </c>
      <c r="U47" s="83">
        <f t="shared" si="8"/>
        <v>7056.1459999999997</v>
      </c>
      <c r="V47" s="83">
        <f t="shared" si="8"/>
        <v>6943.5460000000003</v>
      </c>
      <c r="W47" s="83">
        <f t="shared" si="8"/>
        <v>6455.6239999999998</v>
      </c>
      <c r="X47" s="83">
        <f t="shared" si="8"/>
        <v>5937.58</v>
      </c>
      <c r="Y47" s="83">
        <f t="shared" si="8"/>
        <v>5593.0510000000004</v>
      </c>
      <c r="Z47" s="84" t="str">
        <f t="shared" si="8"/>
        <v/>
      </c>
      <c r="AA47" s="100">
        <f>SUM(B47:Z47)</f>
        <v>146331.89799999999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5034.3380000000006</v>
      </c>
      <c r="C4" s="18">
        <v>4782.0930000000017</v>
      </c>
      <c r="D4" s="18">
        <v>4682.8889999999992</v>
      </c>
      <c r="E4" s="18">
        <v>4750.4860000000008</v>
      </c>
      <c r="F4" s="18">
        <v>4832.2430000000004</v>
      </c>
      <c r="G4" s="18">
        <v>5015.8409999999994</v>
      </c>
      <c r="H4" s="18">
        <v>5537.9430000000002</v>
      </c>
      <c r="I4" s="18">
        <v>5960.3639999999987</v>
      </c>
      <c r="J4" s="18">
        <v>6808.6250000000009</v>
      </c>
      <c r="K4" s="18">
        <v>6965.6770000000006</v>
      </c>
      <c r="L4" s="18">
        <v>7003.7599999999984</v>
      </c>
      <c r="M4" s="18">
        <v>6964.3720000000003</v>
      </c>
      <c r="N4" s="18">
        <v>6941.9750000000004</v>
      </c>
      <c r="O4" s="18">
        <v>6748.0770000000002</v>
      </c>
      <c r="P4" s="18">
        <v>6577.7470000000012</v>
      </c>
      <c r="Q4" s="18">
        <v>6360.9270000000006</v>
      </c>
      <c r="R4" s="18">
        <v>6186.3610000000017</v>
      </c>
      <c r="S4" s="18">
        <v>6363.1920000000009</v>
      </c>
      <c r="T4" s="18">
        <v>6828.9719999999998</v>
      </c>
      <c r="U4" s="18">
        <v>7056.1009999999987</v>
      </c>
      <c r="V4" s="18">
        <v>6943.5820000000012</v>
      </c>
      <c r="W4" s="18">
        <v>6455.6439999999993</v>
      </c>
      <c r="X4" s="18">
        <v>5937.554000000001</v>
      </c>
      <c r="Y4" s="18">
        <v>5593.0510000000013</v>
      </c>
      <c r="Z4" s="19"/>
      <c r="AA4" s="20">
        <f>SUM(B4:Z4)</f>
        <v>146331.81400000001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58.55</v>
      </c>
      <c r="C7" s="28">
        <v>54.68</v>
      </c>
      <c r="D7" s="28">
        <v>52.77</v>
      </c>
      <c r="E7" s="28">
        <v>52.77</v>
      </c>
      <c r="F7" s="28">
        <v>52.54</v>
      </c>
      <c r="G7" s="28">
        <v>54.52</v>
      </c>
      <c r="H7" s="28">
        <v>66.72</v>
      </c>
      <c r="I7" s="28">
        <v>80</v>
      </c>
      <c r="J7" s="28">
        <v>80.19</v>
      </c>
      <c r="K7" s="28">
        <v>57</v>
      </c>
      <c r="L7" s="28">
        <v>54</v>
      </c>
      <c r="M7" s="28">
        <v>54</v>
      </c>
      <c r="N7" s="28">
        <v>54</v>
      </c>
      <c r="O7" s="28">
        <v>52.77</v>
      </c>
      <c r="P7" s="28">
        <v>50.17</v>
      </c>
      <c r="Q7" s="28">
        <v>50.17</v>
      </c>
      <c r="R7" s="28">
        <v>49.83</v>
      </c>
      <c r="S7" s="28">
        <v>50.17</v>
      </c>
      <c r="T7" s="28">
        <v>59.91</v>
      </c>
      <c r="U7" s="28">
        <v>89.82</v>
      </c>
      <c r="V7" s="28">
        <v>76.819999999999993</v>
      </c>
      <c r="W7" s="28">
        <v>69.72</v>
      </c>
      <c r="X7" s="28">
        <v>61</v>
      </c>
      <c r="Y7" s="28">
        <v>54</v>
      </c>
      <c r="Z7" s="29"/>
      <c r="AA7" s="30">
        <v>59.838333333333331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1006.984</v>
      </c>
      <c r="C17" s="67">
        <v>1020.766</v>
      </c>
      <c r="D17" s="67">
        <v>1030.768</v>
      </c>
      <c r="E17" s="67">
        <v>1030.7620000000002</v>
      </c>
      <c r="F17" s="67">
        <v>1031.7649999999999</v>
      </c>
      <c r="G17" s="67">
        <v>1030.037</v>
      </c>
      <c r="H17" s="67">
        <v>1013.528</v>
      </c>
      <c r="I17" s="67">
        <v>994.52700000000004</v>
      </c>
      <c r="J17" s="67">
        <v>966.71199999999999</v>
      </c>
      <c r="K17" s="67">
        <v>928.71500000000003</v>
      </c>
      <c r="L17" s="67">
        <v>829.94100000000003</v>
      </c>
      <c r="M17" s="67">
        <v>803.93700000000001</v>
      </c>
      <c r="N17" s="67">
        <v>783.774</v>
      </c>
      <c r="O17" s="67">
        <v>777.76600000000008</v>
      </c>
      <c r="P17" s="67">
        <v>835.28499999999997</v>
      </c>
      <c r="Q17" s="67">
        <v>836.28499999999997</v>
      </c>
      <c r="R17" s="67">
        <v>851.03800000000001</v>
      </c>
      <c r="S17" s="67">
        <v>915.53899999999999</v>
      </c>
      <c r="T17" s="67">
        <v>854.26599999999996</v>
      </c>
      <c r="U17" s="67">
        <v>856.26699999999994</v>
      </c>
      <c r="V17" s="67">
        <v>858.26499999999999</v>
      </c>
      <c r="W17" s="67">
        <v>884.26300000000003</v>
      </c>
      <c r="X17" s="67">
        <v>817.76900000000001</v>
      </c>
      <c r="Y17" s="67">
        <v>982.76499999999999</v>
      </c>
      <c r="Z17" s="68"/>
      <c r="AA17" s="69">
        <f>SUM(B17:Z17)</f>
        <v>21941.723999999998</v>
      </c>
    </row>
    <row r="18" spans="1:27" ht="24.95" customHeight="1" x14ac:dyDescent="0.2">
      <c r="A18" s="70" t="s">
        <v>13</v>
      </c>
      <c r="B18" s="71">
        <v>774.42399999999998</v>
      </c>
      <c r="C18" s="72">
        <v>759.97399999999993</v>
      </c>
      <c r="D18" s="72">
        <v>758.50599999999997</v>
      </c>
      <c r="E18" s="72">
        <v>771.40000000000009</v>
      </c>
      <c r="F18" s="72">
        <v>834.44200000000023</v>
      </c>
      <c r="G18" s="72">
        <v>971.10399999999993</v>
      </c>
      <c r="H18" s="72">
        <v>1147.577</v>
      </c>
      <c r="I18" s="72">
        <v>1278.4279999999997</v>
      </c>
      <c r="J18" s="72">
        <v>1362.0110000000002</v>
      </c>
      <c r="K18" s="72">
        <v>1393.6039999999998</v>
      </c>
      <c r="L18" s="72">
        <v>1404.277</v>
      </c>
      <c r="M18" s="72">
        <v>1408.2340000000004</v>
      </c>
      <c r="N18" s="72">
        <v>1411.4109999999998</v>
      </c>
      <c r="O18" s="72">
        <v>1358.1289999999999</v>
      </c>
      <c r="P18" s="72">
        <v>1300.4259999999999</v>
      </c>
      <c r="Q18" s="72">
        <v>1244.75</v>
      </c>
      <c r="R18" s="72">
        <v>1197.9009999999998</v>
      </c>
      <c r="S18" s="72">
        <v>1181.5549999999998</v>
      </c>
      <c r="T18" s="72">
        <v>1212.7739999999999</v>
      </c>
      <c r="U18" s="72">
        <v>1237.777</v>
      </c>
      <c r="V18" s="72">
        <v>1186.8399999999999</v>
      </c>
      <c r="W18" s="72">
        <v>1095.9389999999999</v>
      </c>
      <c r="X18" s="72">
        <v>1049.0689999999997</v>
      </c>
      <c r="Y18" s="72">
        <v>976.17399999999998</v>
      </c>
      <c r="Z18" s="73"/>
      <c r="AA18" s="74">
        <f>SUM(B18:Z18)</f>
        <v>27316.725999999995</v>
      </c>
    </row>
    <row r="19" spans="1:27" ht="24.95" customHeight="1" x14ac:dyDescent="0.2">
      <c r="A19" s="70" t="s">
        <v>14</v>
      </c>
      <c r="B19" s="75">
        <v>2568.9299999999994</v>
      </c>
      <c r="C19" s="76">
        <v>2491.0529999999999</v>
      </c>
      <c r="D19" s="76">
        <v>2373.6149999999998</v>
      </c>
      <c r="E19" s="76">
        <v>2329.3239999999992</v>
      </c>
      <c r="F19" s="76">
        <v>2381.2359999999994</v>
      </c>
      <c r="G19" s="76">
        <v>2663.6</v>
      </c>
      <c r="H19" s="76">
        <v>3094.8380000000002</v>
      </c>
      <c r="I19" s="76">
        <v>3499.009</v>
      </c>
      <c r="J19" s="76">
        <v>3779.402</v>
      </c>
      <c r="K19" s="76">
        <v>3895.3580000000002</v>
      </c>
      <c r="L19" s="76">
        <v>3975.5420000000004</v>
      </c>
      <c r="M19" s="76">
        <v>3993.7010000000005</v>
      </c>
      <c r="N19" s="76">
        <v>3989.79</v>
      </c>
      <c r="O19" s="76">
        <v>3788.1820000000002</v>
      </c>
      <c r="P19" s="76">
        <v>3648.0360000000001</v>
      </c>
      <c r="Q19" s="76">
        <v>3530.3920000000003</v>
      </c>
      <c r="R19" s="76">
        <v>3392.9220000000005</v>
      </c>
      <c r="S19" s="76">
        <v>3509.5980000000004</v>
      </c>
      <c r="T19" s="76">
        <v>4027.9320000000002</v>
      </c>
      <c r="U19" s="76">
        <v>4464.7570000000005</v>
      </c>
      <c r="V19" s="76">
        <v>4350.1769999999997</v>
      </c>
      <c r="W19" s="76">
        <v>3810.0419999999995</v>
      </c>
      <c r="X19" s="76">
        <v>3512.4160000000002</v>
      </c>
      <c r="Y19" s="76">
        <v>2932.6119999999996</v>
      </c>
      <c r="Z19" s="73"/>
      <c r="AA19" s="74">
        <f>SUM(B19:Z19)</f>
        <v>82002.463999999993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105</v>
      </c>
      <c r="C21" s="72">
        <v>103</v>
      </c>
      <c r="D21" s="72">
        <v>99.5</v>
      </c>
      <c r="E21" s="72">
        <v>98</v>
      </c>
      <c r="F21" s="72">
        <v>101.5</v>
      </c>
      <c r="G21" s="72">
        <v>111.5</v>
      </c>
      <c r="H21" s="72">
        <v>126.5</v>
      </c>
      <c r="I21" s="72">
        <v>133</v>
      </c>
      <c r="J21" s="72">
        <v>129.5</v>
      </c>
      <c r="K21" s="72">
        <v>120</v>
      </c>
      <c r="L21" s="72">
        <v>112</v>
      </c>
      <c r="M21" s="72">
        <v>108.5</v>
      </c>
      <c r="N21" s="72">
        <v>106</v>
      </c>
      <c r="O21" s="72">
        <v>103</v>
      </c>
      <c r="P21" s="72">
        <v>106</v>
      </c>
      <c r="Q21" s="72">
        <v>108.5</v>
      </c>
      <c r="R21" s="72">
        <v>112.5</v>
      </c>
      <c r="S21" s="72">
        <v>130.5</v>
      </c>
      <c r="T21" s="72">
        <v>152</v>
      </c>
      <c r="U21" s="72">
        <v>160</v>
      </c>
      <c r="V21" s="72">
        <v>156</v>
      </c>
      <c r="W21" s="72">
        <v>141</v>
      </c>
      <c r="X21" s="72">
        <v>132</v>
      </c>
      <c r="Y21" s="72">
        <v>118.5</v>
      </c>
      <c r="Z21" s="72"/>
      <c r="AA21" s="74">
        <f>SUM(B21:Z21)</f>
        <v>2874</v>
      </c>
    </row>
    <row r="22" spans="1:27" ht="30" customHeight="1" thickBot="1" x14ac:dyDescent="0.25">
      <c r="A22" s="81" t="s">
        <v>17</v>
      </c>
      <c r="B22" s="82">
        <f t="shared" ref="B22:AA22" si="1">SUM(B17:B21)</f>
        <v>4455.3379999999997</v>
      </c>
      <c r="C22" s="83">
        <f t="shared" si="1"/>
        <v>4374.7929999999997</v>
      </c>
      <c r="D22" s="83">
        <f t="shared" si="1"/>
        <v>4262.3889999999992</v>
      </c>
      <c r="E22" s="83">
        <f t="shared" si="1"/>
        <v>4229.485999999999</v>
      </c>
      <c r="F22" s="83">
        <f t="shared" si="1"/>
        <v>4348.9429999999993</v>
      </c>
      <c r="G22" s="83">
        <f t="shared" si="1"/>
        <v>4776.241</v>
      </c>
      <c r="H22" s="83">
        <f t="shared" si="1"/>
        <v>5382.4430000000002</v>
      </c>
      <c r="I22" s="83">
        <f t="shared" si="1"/>
        <v>5904.9639999999999</v>
      </c>
      <c r="J22" s="83">
        <f t="shared" si="1"/>
        <v>6237.625</v>
      </c>
      <c r="K22" s="83">
        <f t="shared" si="1"/>
        <v>6337.6769999999997</v>
      </c>
      <c r="L22" s="83">
        <f t="shared" si="1"/>
        <v>6321.76</v>
      </c>
      <c r="M22" s="83">
        <f t="shared" si="1"/>
        <v>6314.3720000000012</v>
      </c>
      <c r="N22" s="83">
        <f t="shared" si="1"/>
        <v>6290.9750000000004</v>
      </c>
      <c r="O22" s="83">
        <f t="shared" si="1"/>
        <v>6027.0770000000002</v>
      </c>
      <c r="P22" s="83">
        <f t="shared" si="1"/>
        <v>5889.7469999999994</v>
      </c>
      <c r="Q22" s="83">
        <f t="shared" si="1"/>
        <v>5719.9269999999997</v>
      </c>
      <c r="R22" s="83">
        <f t="shared" si="1"/>
        <v>5554.3610000000008</v>
      </c>
      <c r="S22" s="83">
        <f t="shared" si="1"/>
        <v>5737.1920000000009</v>
      </c>
      <c r="T22" s="83">
        <f t="shared" si="1"/>
        <v>6246.9719999999998</v>
      </c>
      <c r="U22" s="83">
        <f t="shared" si="1"/>
        <v>6718.8010000000004</v>
      </c>
      <c r="V22" s="83">
        <f t="shared" si="1"/>
        <v>6551.2819999999992</v>
      </c>
      <c r="W22" s="83">
        <f t="shared" si="1"/>
        <v>5931.2439999999988</v>
      </c>
      <c r="X22" s="83">
        <f t="shared" si="1"/>
        <v>5511.2539999999999</v>
      </c>
      <c r="Y22" s="83">
        <f t="shared" si="1"/>
        <v>5010.0509999999995</v>
      </c>
      <c r="Z22" s="84">
        <f t="shared" si="1"/>
        <v>0</v>
      </c>
      <c r="AA22" s="85">
        <f t="shared" si="1"/>
        <v>134134.91399999999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605</v>
      </c>
      <c r="C25" s="67">
        <v>603</v>
      </c>
      <c r="D25" s="67">
        <v>599.5</v>
      </c>
      <c r="E25" s="67">
        <v>598</v>
      </c>
      <c r="F25" s="67">
        <v>601.5</v>
      </c>
      <c r="G25" s="67">
        <v>611.5</v>
      </c>
      <c r="H25" s="67">
        <v>626.5</v>
      </c>
      <c r="I25" s="67">
        <v>633</v>
      </c>
      <c r="J25" s="67">
        <v>629.5</v>
      </c>
      <c r="K25" s="67">
        <v>620</v>
      </c>
      <c r="L25" s="67">
        <v>612</v>
      </c>
      <c r="M25" s="67">
        <v>608.5</v>
      </c>
      <c r="N25" s="67">
        <v>606</v>
      </c>
      <c r="O25" s="67">
        <v>603</v>
      </c>
      <c r="P25" s="67">
        <v>606</v>
      </c>
      <c r="Q25" s="67">
        <v>608.5</v>
      </c>
      <c r="R25" s="67">
        <v>612.5</v>
      </c>
      <c r="S25" s="67">
        <v>630.5</v>
      </c>
      <c r="T25" s="67">
        <v>652</v>
      </c>
      <c r="U25" s="67">
        <v>660</v>
      </c>
      <c r="V25" s="67">
        <v>656</v>
      </c>
      <c r="W25" s="67">
        <v>641</v>
      </c>
      <c r="X25" s="67">
        <v>632</v>
      </c>
      <c r="Y25" s="67">
        <v>618.5</v>
      </c>
      <c r="Z25" s="68"/>
      <c r="AA25" s="69">
        <f>SUM(B25:Z25)</f>
        <v>14874</v>
      </c>
    </row>
    <row r="26" spans="1:27" ht="24.95" customHeight="1" x14ac:dyDescent="0.2">
      <c r="A26" s="70" t="s">
        <v>20</v>
      </c>
      <c r="B26" s="71">
        <v>3929.3380000000002</v>
      </c>
      <c r="C26" s="72">
        <v>3820.7930000000001</v>
      </c>
      <c r="D26" s="72">
        <v>3696.8890000000001</v>
      </c>
      <c r="E26" s="72">
        <v>3652.4859999999999</v>
      </c>
      <c r="F26" s="72">
        <v>3768.4430000000002</v>
      </c>
      <c r="G26" s="72">
        <v>4175.741</v>
      </c>
      <c r="H26" s="72">
        <v>4770.9430000000002</v>
      </c>
      <c r="I26" s="72">
        <v>5303.9639999999999</v>
      </c>
      <c r="J26" s="72">
        <v>5679.125</v>
      </c>
      <c r="K26" s="72">
        <v>5845.6769999999997</v>
      </c>
      <c r="L26" s="72">
        <v>5891.76</v>
      </c>
      <c r="M26" s="72">
        <v>5855.8720000000003</v>
      </c>
      <c r="N26" s="72">
        <v>5835.9750000000004</v>
      </c>
      <c r="O26" s="72">
        <v>5645.0770000000002</v>
      </c>
      <c r="P26" s="72">
        <v>5471.7470000000003</v>
      </c>
      <c r="Q26" s="72">
        <v>5252.4269999999997</v>
      </c>
      <c r="R26" s="72">
        <v>5073.8609999999999</v>
      </c>
      <c r="S26" s="72">
        <v>5232.692</v>
      </c>
      <c r="T26" s="72">
        <v>5676.9719999999998</v>
      </c>
      <c r="U26" s="72">
        <v>6126.8010000000004</v>
      </c>
      <c r="V26" s="72">
        <v>5948.2820000000002</v>
      </c>
      <c r="W26" s="72">
        <v>5366.2439999999997</v>
      </c>
      <c r="X26" s="72">
        <v>4958.2539999999999</v>
      </c>
      <c r="Y26" s="72">
        <v>4474.5510000000004</v>
      </c>
      <c r="Z26" s="73"/>
      <c r="AA26" s="74">
        <f>SUM(B26:Z26)</f>
        <v>121453.91400000003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4534.3379999999997</v>
      </c>
      <c r="C28" s="57">
        <f t="shared" si="2"/>
        <v>4423.7929999999997</v>
      </c>
      <c r="D28" s="57">
        <f t="shared" si="2"/>
        <v>4296.3890000000001</v>
      </c>
      <c r="E28" s="57">
        <f t="shared" si="2"/>
        <v>4250.4859999999999</v>
      </c>
      <c r="F28" s="57">
        <f t="shared" si="2"/>
        <v>4369.9430000000002</v>
      </c>
      <c r="G28" s="57">
        <f t="shared" si="2"/>
        <v>4787.241</v>
      </c>
      <c r="H28" s="57">
        <f t="shared" si="2"/>
        <v>5397.4430000000002</v>
      </c>
      <c r="I28" s="57">
        <f t="shared" si="2"/>
        <v>5936.9639999999999</v>
      </c>
      <c r="J28" s="57">
        <f t="shared" si="2"/>
        <v>6308.625</v>
      </c>
      <c r="K28" s="57">
        <f t="shared" si="2"/>
        <v>6465.6769999999997</v>
      </c>
      <c r="L28" s="57">
        <f t="shared" si="2"/>
        <v>6503.76</v>
      </c>
      <c r="M28" s="57">
        <f t="shared" si="2"/>
        <v>6464.3720000000003</v>
      </c>
      <c r="N28" s="57">
        <f t="shared" si="2"/>
        <v>6441.9750000000004</v>
      </c>
      <c r="O28" s="57">
        <f t="shared" si="2"/>
        <v>6248.0770000000002</v>
      </c>
      <c r="P28" s="57">
        <f t="shared" si="2"/>
        <v>6077.7470000000003</v>
      </c>
      <c r="Q28" s="57">
        <f t="shared" si="2"/>
        <v>5860.9269999999997</v>
      </c>
      <c r="R28" s="57">
        <f t="shared" si="2"/>
        <v>5686.3609999999999</v>
      </c>
      <c r="S28" s="57">
        <f t="shared" si="2"/>
        <v>5863.192</v>
      </c>
      <c r="T28" s="57">
        <f t="shared" si="2"/>
        <v>6328.9719999999998</v>
      </c>
      <c r="U28" s="57">
        <f t="shared" si="2"/>
        <v>6786.8010000000004</v>
      </c>
      <c r="V28" s="57">
        <f t="shared" si="2"/>
        <v>6604.2820000000002</v>
      </c>
      <c r="W28" s="57">
        <f t="shared" si="2"/>
        <v>6007.2439999999997</v>
      </c>
      <c r="X28" s="57">
        <f t="shared" si="2"/>
        <v>5590.2539999999999</v>
      </c>
      <c r="Y28" s="57">
        <f t="shared" si="2"/>
        <v>5093.0510000000004</v>
      </c>
      <c r="Z28" s="58">
        <f t="shared" si="2"/>
        <v>0</v>
      </c>
      <c r="AA28" s="59">
        <f t="shared" si="2"/>
        <v>136327.91400000005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35</v>
      </c>
      <c r="C31" s="90">
        <v>23</v>
      </c>
      <c r="D31" s="90">
        <v>17</v>
      </c>
      <c r="E31" s="90">
        <v>5</v>
      </c>
      <c r="F31" s="90">
        <v>9</v>
      </c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>
        <v>25</v>
      </c>
      <c r="X31" s="90">
        <v>27</v>
      </c>
      <c r="Y31" s="90">
        <v>39</v>
      </c>
      <c r="Z31" s="91"/>
      <c r="AA31" s="69">
        <f t="shared" ref="AA31:AA36" si="3">SUM(B31:Z31)</f>
        <v>180</v>
      </c>
    </row>
    <row r="32" spans="1:27" ht="24.95" customHeight="1" x14ac:dyDescent="0.2">
      <c r="A32" s="92" t="s">
        <v>37</v>
      </c>
      <c r="B32" s="93">
        <v>39</v>
      </c>
      <c r="C32" s="94">
        <v>21</v>
      </c>
      <c r="D32" s="94">
        <v>12</v>
      </c>
      <c r="E32" s="94">
        <v>6</v>
      </c>
      <c r="F32" s="94">
        <v>2</v>
      </c>
      <c r="G32" s="94">
        <v>6</v>
      </c>
      <c r="H32" s="94">
        <v>15</v>
      </c>
      <c r="I32" s="94">
        <v>32</v>
      </c>
      <c r="J32" s="94">
        <v>71</v>
      </c>
      <c r="K32" s="94">
        <v>128</v>
      </c>
      <c r="L32" s="94">
        <v>177</v>
      </c>
      <c r="M32" s="94">
        <v>145</v>
      </c>
      <c r="N32" s="94">
        <v>122</v>
      </c>
      <c r="O32" s="94">
        <v>191</v>
      </c>
      <c r="P32" s="94">
        <v>163</v>
      </c>
      <c r="Q32" s="94">
        <v>129</v>
      </c>
      <c r="R32" s="94">
        <v>132</v>
      </c>
      <c r="S32" s="94">
        <v>116</v>
      </c>
      <c r="T32" s="94">
        <v>82</v>
      </c>
      <c r="U32" s="94">
        <v>68</v>
      </c>
      <c r="V32" s="94">
        <v>53</v>
      </c>
      <c r="W32" s="94">
        <v>51</v>
      </c>
      <c r="X32" s="94">
        <v>52</v>
      </c>
      <c r="Y32" s="94">
        <v>44</v>
      </c>
      <c r="Z32" s="95"/>
      <c r="AA32" s="74">
        <f t="shared" si="3"/>
        <v>1857</v>
      </c>
    </row>
    <row r="33" spans="1:27" ht="24.95" customHeight="1" x14ac:dyDescent="0.2">
      <c r="A33" s="92" t="s">
        <v>38</v>
      </c>
      <c r="B33" s="93">
        <v>5</v>
      </c>
      <c r="C33" s="94">
        <v>5</v>
      </c>
      <c r="D33" s="94">
        <v>5</v>
      </c>
      <c r="E33" s="94">
        <v>10</v>
      </c>
      <c r="F33" s="94">
        <v>10</v>
      </c>
      <c r="G33" s="94">
        <v>5</v>
      </c>
      <c r="H33" s="94"/>
      <c r="I33" s="94"/>
      <c r="J33" s="94"/>
      <c r="K33" s="94"/>
      <c r="L33" s="94">
        <v>5</v>
      </c>
      <c r="M33" s="94">
        <v>5</v>
      </c>
      <c r="N33" s="94">
        <v>29</v>
      </c>
      <c r="O33" s="94">
        <v>30</v>
      </c>
      <c r="P33" s="94">
        <v>25</v>
      </c>
      <c r="Q33" s="94">
        <v>12</v>
      </c>
      <c r="R33" s="94"/>
      <c r="S33" s="94">
        <v>10</v>
      </c>
      <c r="T33" s="94"/>
      <c r="U33" s="94"/>
      <c r="V33" s="94"/>
      <c r="W33" s="94"/>
      <c r="X33" s="94"/>
      <c r="Y33" s="94"/>
      <c r="Z33" s="95"/>
      <c r="AA33" s="74">
        <f t="shared" si="3"/>
        <v>156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358.3</v>
      </c>
      <c r="D35" s="94">
        <v>386.5</v>
      </c>
      <c r="E35" s="94">
        <v>500</v>
      </c>
      <c r="F35" s="94">
        <v>462.3</v>
      </c>
      <c r="G35" s="94">
        <v>228.6</v>
      </c>
      <c r="H35" s="94">
        <v>140.5</v>
      </c>
      <c r="I35" s="94">
        <v>23.4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269.3</v>
      </c>
      <c r="V35" s="94">
        <v>339.3</v>
      </c>
      <c r="W35" s="94">
        <v>448.4</v>
      </c>
      <c r="X35" s="94">
        <v>347.3</v>
      </c>
      <c r="Y35" s="94">
        <v>500</v>
      </c>
      <c r="Z35" s="95"/>
      <c r="AA35" s="74">
        <f t="shared" si="3"/>
        <v>10003.899999999998</v>
      </c>
    </row>
    <row r="36" spans="1:27" ht="30" customHeight="1" thickBot="1" x14ac:dyDescent="0.25">
      <c r="A36" s="81" t="s">
        <v>41</v>
      </c>
      <c r="B36" s="82">
        <f>SUM(B31:B35)</f>
        <v>579</v>
      </c>
      <c r="C36" s="83">
        <f t="shared" ref="C36:Z36" si="4">SUM(C31:C35)</f>
        <v>407.3</v>
      </c>
      <c r="D36" s="83">
        <f t="shared" si="4"/>
        <v>420.5</v>
      </c>
      <c r="E36" s="83">
        <f t="shared" si="4"/>
        <v>521</v>
      </c>
      <c r="F36" s="83">
        <f t="shared" si="4"/>
        <v>483.3</v>
      </c>
      <c r="G36" s="83">
        <f t="shared" si="4"/>
        <v>239.6</v>
      </c>
      <c r="H36" s="83">
        <f t="shared" si="4"/>
        <v>155.5</v>
      </c>
      <c r="I36" s="83">
        <f t="shared" si="4"/>
        <v>55.4</v>
      </c>
      <c r="J36" s="83">
        <f t="shared" si="4"/>
        <v>571</v>
      </c>
      <c r="K36" s="83">
        <f t="shared" si="4"/>
        <v>628</v>
      </c>
      <c r="L36" s="83">
        <f t="shared" si="4"/>
        <v>682</v>
      </c>
      <c r="M36" s="83">
        <f t="shared" si="4"/>
        <v>650</v>
      </c>
      <c r="N36" s="83">
        <f t="shared" si="4"/>
        <v>651</v>
      </c>
      <c r="O36" s="83">
        <f t="shared" si="4"/>
        <v>721</v>
      </c>
      <c r="P36" s="83">
        <f t="shared" si="4"/>
        <v>688</v>
      </c>
      <c r="Q36" s="83">
        <f t="shared" si="4"/>
        <v>641</v>
      </c>
      <c r="R36" s="83">
        <f t="shared" si="4"/>
        <v>632</v>
      </c>
      <c r="S36" s="83">
        <f t="shared" si="4"/>
        <v>626</v>
      </c>
      <c r="T36" s="83">
        <f t="shared" si="4"/>
        <v>582</v>
      </c>
      <c r="U36" s="83">
        <f t="shared" si="4"/>
        <v>337.3</v>
      </c>
      <c r="V36" s="83">
        <f t="shared" si="4"/>
        <v>392.3</v>
      </c>
      <c r="W36" s="83">
        <f t="shared" si="4"/>
        <v>524.4</v>
      </c>
      <c r="X36" s="83">
        <f t="shared" si="4"/>
        <v>426.3</v>
      </c>
      <c r="Y36" s="83">
        <f t="shared" si="4"/>
        <v>583</v>
      </c>
      <c r="Z36" s="84">
        <f t="shared" si="4"/>
        <v>0</v>
      </c>
      <c r="AA36" s="85">
        <f t="shared" si="3"/>
        <v>12196.899999999998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358.3</v>
      </c>
      <c r="D43" s="94">
        <v>386.5</v>
      </c>
      <c r="E43" s="94">
        <v>500</v>
      </c>
      <c r="F43" s="94">
        <v>462.3</v>
      </c>
      <c r="G43" s="94">
        <v>228.6</v>
      </c>
      <c r="H43" s="94">
        <v>140.5</v>
      </c>
      <c r="I43" s="94">
        <v>23.4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269.3</v>
      </c>
      <c r="V43" s="94">
        <v>339.3</v>
      </c>
      <c r="W43" s="94">
        <v>448.4</v>
      </c>
      <c r="X43" s="94">
        <v>347.3</v>
      </c>
      <c r="Y43" s="94">
        <v>500</v>
      </c>
      <c r="Z43" s="95"/>
      <c r="AA43" s="74">
        <f t="shared" si="5"/>
        <v>10003.899999999998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358.3</v>
      </c>
      <c r="D44" s="83">
        <f t="shared" si="6"/>
        <v>386.5</v>
      </c>
      <c r="E44" s="83">
        <f t="shared" si="6"/>
        <v>500</v>
      </c>
      <c r="F44" s="83">
        <f t="shared" si="6"/>
        <v>462.3</v>
      </c>
      <c r="G44" s="83">
        <f t="shared" si="6"/>
        <v>228.6</v>
      </c>
      <c r="H44" s="83">
        <f t="shared" si="6"/>
        <v>140.5</v>
      </c>
      <c r="I44" s="83">
        <f t="shared" si="6"/>
        <v>23.4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269.3</v>
      </c>
      <c r="V44" s="83">
        <f t="shared" si="6"/>
        <v>339.3</v>
      </c>
      <c r="W44" s="83">
        <f t="shared" si="6"/>
        <v>448.4</v>
      </c>
      <c r="X44" s="83">
        <f t="shared" si="6"/>
        <v>347.3</v>
      </c>
      <c r="Y44" s="83">
        <f t="shared" si="6"/>
        <v>500</v>
      </c>
      <c r="Z44" s="84">
        <f t="shared" si="6"/>
        <v>0</v>
      </c>
      <c r="AA44" s="85">
        <f t="shared" si="5"/>
        <v>10003.899999999998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5034.3379999999997</v>
      </c>
      <c r="C47" s="83">
        <f t="shared" ref="C47:Z47" si="8">SUM(C10:C13)+C22+C36</f>
        <v>4782.0929999999998</v>
      </c>
      <c r="D47" s="83">
        <f t="shared" si="8"/>
        <v>4682.8889999999992</v>
      </c>
      <c r="E47" s="83">
        <f t="shared" si="8"/>
        <v>4750.485999999999</v>
      </c>
      <c r="F47" s="83">
        <f t="shared" si="8"/>
        <v>4832.2429999999995</v>
      </c>
      <c r="G47" s="83">
        <f t="shared" si="8"/>
        <v>5015.8410000000003</v>
      </c>
      <c r="H47" s="83">
        <f t="shared" si="8"/>
        <v>5537.9430000000002</v>
      </c>
      <c r="I47" s="83">
        <f t="shared" si="8"/>
        <v>5960.3639999999996</v>
      </c>
      <c r="J47" s="83">
        <f t="shared" si="8"/>
        <v>6808.625</v>
      </c>
      <c r="K47" s="83">
        <f t="shared" si="8"/>
        <v>6965.6769999999997</v>
      </c>
      <c r="L47" s="83">
        <f t="shared" si="8"/>
        <v>7003.76</v>
      </c>
      <c r="M47" s="83">
        <f t="shared" si="8"/>
        <v>6964.3720000000012</v>
      </c>
      <c r="N47" s="83">
        <f t="shared" si="8"/>
        <v>6941.9750000000004</v>
      </c>
      <c r="O47" s="83">
        <f t="shared" si="8"/>
        <v>6748.0770000000002</v>
      </c>
      <c r="P47" s="83">
        <f t="shared" si="8"/>
        <v>6577.7469999999994</v>
      </c>
      <c r="Q47" s="83">
        <f t="shared" si="8"/>
        <v>6360.9269999999997</v>
      </c>
      <c r="R47" s="83">
        <f t="shared" si="8"/>
        <v>6186.3610000000008</v>
      </c>
      <c r="S47" s="83">
        <f t="shared" si="8"/>
        <v>6363.1920000000009</v>
      </c>
      <c r="T47" s="83">
        <f t="shared" si="8"/>
        <v>6828.9719999999998</v>
      </c>
      <c r="U47" s="83">
        <f t="shared" si="8"/>
        <v>7056.1010000000006</v>
      </c>
      <c r="V47" s="83">
        <f t="shared" si="8"/>
        <v>6943.5819999999994</v>
      </c>
      <c r="W47" s="83">
        <f t="shared" si="8"/>
        <v>6455.6439999999984</v>
      </c>
      <c r="X47" s="83">
        <f t="shared" si="8"/>
        <v>5937.5540000000001</v>
      </c>
      <c r="Y47" s="83">
        <f t="shared" si="8"/>
        <v>5593.0509999999995</v>
      </c>
      <c r="Z47" s="84">
        <f t="shared" si="8"/>
        <v>0</v>
      </c>
      <c r="AA47" s="100">
        <f>SUM(B47:Z47)</f>
        <v>146331.81399999998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358.3</v>
      </c>
      <c r="D4" s="18">
        <v>386.5</v>
      </c>
      <c r="E4" s="18">
        <v>500</v>
      </c>
      <c r="F4" s="18">
        <v>462.3</v>
      </c>
      <c r="G4" s="18">
        <v>228.6</v>
      </c>
      <c r="H4" s="18">
        <v>140.5</v>
      </c>
      <c r="I4" s="18">
        <v>23.4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269.3</v>
      </c>
      <c r="V4" s="18">
        <v>339.3</v>
      </c>
      <c r="W4" s="18">
        <v>448.4</v>
      </c>
      <c r="X4" s="18">
        <v>347.3</v>
      </c>
      <c r="Y4" s="18">
        <v>500</v>
      </c>
      <c r="Z4" s="19"/>
      <c r="AA4" s="107">
        <f>SUM(B4:Z4)</f>
        <v>10003.899999999998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58.55</v>
      </c>
      <c r="C7" s="113">
        <v>54.68</v>
      </c>
      <c r="D7" s="113">
        <v>52.77</v>
      </c>
      <c r="E7" s="113">
        <v>52.77</v>
      </c>
      <c r="F7" s="113">
        <v>52.54</v>
      </c>
      <c r="G7" s="113">
        <v>54.52</v>
      </c>
      <c r="H7" s="113">
        <v>66.72</v>
      </c>
      <c r="I7" s="113">
        <v>80</v>
      </c>
      <c r="J7" s="113">
        <v>80.19</v>
      </c>
      <c r="K7" s="113">
        <v>57</v>
      </c>
      <c r="L7" s="113">
        <v>54</v>
      </c>
      <c r="M7" s="113">
        <v>54</v>
      </c>
      <c r="N7" s="113">
        <v>54</v>
      </c>
      <c r="O7" s="113">
        <v>52.77</v>
      </c>
      <c r="P7" s="113">
        <v>50.17</v>
      </c>
      <c r="Q7" s="113">
        <v>50.17</v>
      </c>
      <c r="R7" s="113">
        <v>49.83</v>
      </c>
      <c r="S7" s="113">
        <v>50.17</v>
      </c>
      <c r="T7" s="113">
        <v>59.91</v>
      </c>
      <c r="U7" s="113">
        <v>89.82</v>
      </c>
      <c r="V7" s="113">
        <v>76.819999999999993</v>
      </c>
      <c r="W7" s="113">
        <v>69.72</v>
      </c>
      <c r="X7" s="113">
        <v>61</v>
      </c>
      <c r="Y7" s="113">
        <v>54</v>
      </c>
      <c r="Z7" s="114"/>
      <c r="AA7" s="115">
        <v>59.838333333333331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358.3</v>
      </c>
      <c r="D23" s="129">
        <v>386.5</v>
      </c>
      <c r="E23" s="129">
        <v>500</v>
      </c>
      <c r="F23" s="129">
        <v>462.3</v>
      </c>
      <c r="G23" s="129">
        <v>228.6</v>
      </c>
      <c r="H23" s="129">
        <v>140.5</v>
      </c>
      <c r="I23" s="129">
        <v>23.4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269.3</v>
      </c>
      <c r="V23" s="125">
        <v>339.3</v>
      </c>
      <c r="W23" s="129">
        <v>448.4</v>
      </c>
      <c r="X23" s="129">
        <v>347.3</v>
      </c>
      <c r="Y23" s="129">
        <v>500</v>
      </c>
      <c r="Z23" s="127"/>
      <c r="AA23" s="128">
        <f t="shared" si="2"/>
        <v>10003.899999999998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358.3</v>
      </c>
      <c r="D24" s="131">
        <f t="shared" si="3"/>
        <v>386.5</v>
      </c>
      <c r="E24" s="131">
        <f t="shared" si="3"/>
        <v>500</v>
      </c>
      <c r="F24" s="131">
        <f t="shared" si="3"/>
        <v>462.3</v>
      </c>
      <c r="G24" s="131">
        <f t="shared" si="3"/>
        <v>228.6</v>
      </c>
      <c r="H24" s="131">
        <f t="shared" si="3"/>
        <v>140.5</v>
      </c>
      <c r="I24" s="131">
        <f t="shared" si="3"/>
        <v>23.4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269.3</v>
      </c>
      <c r="V24" s="131">
        <f t="shared" si="3"/>
        <v>339.3</v>
      </c>
      <c r="W24" s="131">
        <f t="shared" si="3"/>
        <v>448.4</v>
      </c>
      <c r="X24" s="131">
        <f t="shared" si="3"/>
        <v>347.3</v>
      </c>
      <c r="Y24" s="131">
        <f t="shared" si="3"/>
        <v>500</v>
      </c>
      <c r="Z24" s="132" t="str">
        <f t="shared" si="3"/>
        <v/>
      </c>
      <c r="AA24" s="85">
        <f t="shared" si="2"/>
        <v>10003.899999999998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2021-03-28T11:16:19Z</dcterms:created>
  <dcterms:modified xsi:type="dcterms:W3CDTF">2021-03-28T11:16:20Z</dcterms:modified>
</cp:coreProperties>
</file>