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[1]SPOT_Orders_OverView_01!$A$46:$A$76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Y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<sst xmlns="http://schemas.openxmlformats.org/spreadsheetml/2006/main" count="109" uniqueCount="49">
  <si>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27/03/2021 16:08:37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</si>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</sst>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813</c:v>
                </c:pt>
                <c:pt idx="8">
                  <c:v>813</c:v>
                </c:pt>
                <c:pt idx="9">
                  <c:v>813</c:v>
                </c:pt>
                <c:pt idx="10">
                  <c:v>813</c:v>
                </c:pt>
                <c:pt idx="11">
                  <c:v>813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813</c:v>
                </c:pt>
                <c:pt idx="16">
                  <c:v>813</c:v>
                </c:pt>
                <c:pt idx="17">
                  <c:v>813</c:v>
                </c:pt>
                <c:pt idx="18">
                  <c:v>858</c:v>
                </c:pt>
                <c:pt idx="19">
                  <c:v>858</c:v>
                </c:pt>
                <c:pt idx="20">
                  <c:v>858</c:v>
                </c:pt>
                <c:pt idx="21">
                  <c:v>858</c:v>
                </c:pt>
                <c:pt idx="22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  <c:pt idx="0">
                  <c:v>2577.9</c:v>
                </c:pt>
                <c:pt idx="1">
                  <c:v>2157.9</c:v>
                </c:pt>
                <c:pt idx="2">
                  <c:v>1992.9</c:v>
                </c:pt>
                <c:pt idx="3">
                  <c:v>1992.9</c:v>
                </c:pt>
                <c:pt idx="4">
                  <c:v>2162.4260000000004</c:v>
                </c:pt>
                <c:pt idx="5">
                  <c:v>2220.9</c:v>
                </c:pt>
                <c:pt idx="6">
                  <c:v>2159.973</c:v>
                </c:pt>
                <c:pt idx="7">
                  <c:v>1972.8810000000001</c:v>
                </c:pt>
                <c:pt idx="8">
                  <c:v>2207.741</c:v>
                </c:pt>
                <c:pt idx="9">
                  <c:v>2178.3540000000003</c:v>
                </c:pt>
                <c:pt idx="10">
                  <c:v>1941.9</c:v>
                </c:pt>
                <c:pt idx="11">
                  <c:v>1798.9</c:v>
                </c:pt>
                <c:pt idx="12">
                  <c:v>1499.845</c:v>
                </c:pt>
                <c:pt idx="13">
                  <c:v>1409.9</c:v>
                </c:pt>
                <c:pt idx="14">
                  <c:v>1409.9</c:v>
                </c:pt>
                <c:pt idx="15">
                  <c:v>1688.9</c:v>
                </c:pt>
                <c:pt idx="16">
                  <c:v>2305.2139999999999</c:v>
                </c:pt>
                <c:pt idx="17">
                  <c:v>2749.076</c:v>
                </c:pt>
                <c:pt idx="18">
                  <c:v>2927.5430000000001</c:v>
                </c:pt>
                <c:pt idx="19">
                  <c:v>2974.9589999999998</c:v>
                </c:pt>
                <c:pt idx="20">
                  <c:v>2916.9809999999998</c:v>
                </c:pt>
                <c:pt idx="21">
                  <c:v>2888.241</c:v>
                </c:pt>
                <c:pt idx="22">
                  <c:v>2661.7200000000003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3"/>
                <c:pt idx="0">
                  <c:v>1109</c:v>
                </c:pt>
                <c:pt idx="1">
                  <c:v>1138</c:v>
                </c:pt>
                <c:pt idx="2">
                  <c:v>1217</c:v>
                </c:pt>
                <c:pt idx="3">
                  <c:v>1215</c:v>
                </c:pt>
                <c:pt idx="4">
                  <c:v>1129</c:v>
                </c:pt>
                <c:pt idx="5">
                  <c:v>1169</c:v>
                </c:pt>
                <c:pt idx="6">
                  <c:v>1161</c:v>
                </c:pt>
                <c:pt idx="7">
                  <c:v>1103</c:v>
                </c:pt>
                <c:pt idx="8">
                  <c:v>1091</c:v>
                </c:pt>
                <c:pt idx="9">
                  <c:v>1016</c:v>
                </c:pt>
                <c:pt idx="10">
                  <c:v>997</c:v>
                </c:pt>
                <c:pt idx="11">
                  <c:v>1052</c:v>
                </c:pt>
                <c:pt idx="12">
                  <c:v>1091</c:v>
                </c:pt>
                <c:pt idx="13">
                  <c:v>1126</c:v>
                </c:pt>
                <c:pt idx="14">
                  <c:v>1124</c:v>
                </c:pt>
                <c:pt idx="15">
                  <c:v>1133</c:v>
                </c:pt>
                <c:pt idx="16">
                  <c:v>1109</c:v>
                </c:pt>
                <c:pt idx="17">
                  <c:v>1110</c:v>
                </c:pt>
                <c:pt idx="18">
                  <c:v>1306.9000000000001</c:v>
                </c:pt>
                <c:pt idx="19">
                  <c:v>1168</c:v>
                </c:pt>
                <c:pt idx="20">
                  <c:v>1153.3</c:v>
                </c:pt>
                <c:pt idx="21">
                  <c:v>1042</c:v>
                </c:pt>
                <c:pt idx="22">
                  <c:v>1038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  <c:pt idx="0">
                  <c:v>589.22700000000009</c:v>
                </c:pt>
                <c:pt idx="1">
                  <c:v>567.15599999999995</c:v>
                </c:pt>
                <c:pt idx="2">
                  <c:v>551.39199999999983</c:v>
                </c:pt>
                <c:pt idx="3">
                  <c:v>526.49600000000009</c:v>
                </c:pt>
                <c:pt idx="4">
                  <c:v>503.48300000000006</c:v>
                </c:pt>
                <c:pt idx="5">
                  <c:v>520.83699999999999</c:v>
                </c:pt>
                <c:pt idx="6">
                  <c:v>799.70699999999988</c:v>
                </c:pt>
                <c:pt idx="7">
                  <c:v>1293.5930000000003</c:v>
                </c:pt>
                <c:pt idx="8">
                  <c:v>1799.5039999999999</c:v>
                </c:pt>
                <c:pt idx="9">
                  <c:v>2190.3379999999997</c:v>
                </c:pt>
                <c:pt idx="10">
                  <c:v>2429.1680000000001</c:v>
                </c:pt>
                <c:pt idx="11">
                  <c:v>2535.570999999999</c:v>
                </c:pt>
                <c:pt idx="12">
                  <c:v>2503.48</c:v>
                </c:pt>
                <c:pt idx="13">
                  <c:v>2318.8669999999993</c:v>
                </c:pt>
                <c:pt idx="14">
                  <c:v>1983.645</c:v>
                </c:pt>
                <c:pt idx="15">
                  <c:v>1501.4399999999998</c:v>
                </c:pt>
                <c:pt idx="16">
                  <c:v>945.46300000000042</c:v>
                </c:pt>
                <c:pt idx="17">
                  <c:v>582.35100000000011</c:v>
                </c:pt>
                <c:pt idx="18">
                  <c:v>498.62699999999995</c:v>
                </c:pt>
                <c:pt idx="19">
                  <c:v>481.2109999999999</c:v>
                </c:pt>
                <c:pt idx="20">
                  <c:v>470.48599999999999</c:v>
                </c:pt>
                <c:pt idx="21">
                  <c:v>473.42599999999993</c:v>
                </c:pt>
                <c:pt idx="22">
                  <c:v>488.54600000000011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  <c:pt idx="3">
                  <c:v>26</c:v>
                </c:pt>
                <c:pt idx="4">
                  <c:v>26</c:v>
                </c:pt>
                <c:pt idx="5">
                  <c:v>266</c:v>
                </c:pt>
                <c:pt idx="6">
                  <c:v>316</c:v>
                </c:pt>
                <c:pt idx="7">
                  <c:v>290</c:v>
                </c:pt>
                <c:pt idx="8">
                  <c:v>290</c:v>
                </c:pt>
                <c:pt idx="9">
                  <c:v>230</c:v>
                </c:pt>
                <c:pt idx="10">
                  <c:v>26</c:v>
                </c:pt>
                <c:pt idx="11">
                  <c:v>116</c:v>
                </c:pt>
                <c:pt idx="12">
                  <c:v>26</c:v>
                </c:pt>
                <c:pt idx="13">
                  <c:v>40</c:v>
                </c:pt>
                <c:pt idx="14">
                  <c:v>49</c:v>
                </c:pt>
                <c:pt idx="15">
                  <c:v>289</c:v>
                </c:pt>
                <c:pt idx="16">
                  <c:v>565</c:v>
                </c:pt>
                <c:pt idx="17">
                  <c:v>735</c:v>
                </c:pt>
                <c:pt idx="18">
                  <c:v>832</c:v>
                </c:pt>
                <c:pt idx="19">
                  <c:v>820</c:v>
                </c:pt>
                <c:pt idx="20">
                  <c:v>488</c:v>
                </c:pt>
                <c:pt idx="21">
                  <c:v>402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7314200"/>
        <c:axId val="420134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3"/>
                <c:pt idx="0">
                  <c:v>5089.1600000000026</c:v>
                </c:pt>
                <c:pt idx="1">
                  <c:v>4676.0690000000004</c:v>
                </c:pt>
                <c:pt idx="2">
                  <c:v>4574.3379999999997</c:v>
                </c:pt>
                <c:pt idx="3">
                  <c:v>4573.3729999999996</c:v>
                </c:pt>
                <c:pt idx="4">
                  <c:v>4633.9009999999998</c:v>
                </c:pt>
                <c:pt idx="5">
                  <c:v>4989.6930000000011</c:v>
                </c:pt>
                <c:pt idx="6">
                  <c:v>5249.6940000000004</c:v>
                </c:pt>
                <c:pt idx="7">
                  <c:v>5472.4900000000007</c:v>
                </c:pt>
                <c:pt idx="8">
                  <c:v>6201.244999999999</c:v>
                </c:pt>
                <c:pt idx="9">
                  <c:v>6427.6920000000018</c:v>
                </c:pt>
                <c:pt idx="10">
                  <c:v>6207.1089999999995</c:v>
                </c:pt>
                <c:pt idx="11">
                  <c:v>6315.4710000000014</c:v>
                </c:pt>
                <c:pt idx="12">
                  <c:v>5933.324999999998</c:v>
                </c:pt>
                <c:pt idx="13">
                  <c:v>5707.7969999999996</c:v>
                </c:pt>
                <c:pt idx="14">
                  <c:v>5379.4959999999992</c:v>
                </c:pt>
                <c:pt idx="15">
                  <c:v>5425.3450000000003</c:v>
                </c:pt>
                <c:pt idx="16">
                  <c:v>5737.6769999999988</c:v>
                </c:pt>
                <c:pt idx="17">
                  <c:v>5989.4670000000015</c:v>
                </c:pt>
                <c:pt idx="18">
                  <c:v>6423.0269999999991</c:v>
                </c:pt>
                <c:pt idx="19">
                  <c:v>6302.1870000000008</c:v>
                </c:pt>
                <c:pt idx="20">
                  <c:v>5886.7630000000008</c:v>
                </c:pt>
                <c:pt idx="21">
                  <c:v>5663.6269999999995</c:v>
                </c:pt>
                <c:pt idx="22">
                  <c:v>5027.2460000000001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314200"/>
        <c:axId val="420134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0">
                  <c:v>74.2</c:v>
                </c:pt>
                <c:pt idx="1">
                  <c:v>60.01</c:v>
                </c:pt>
                <c:pt idx="2">
                  <c:v>54.69</c:v>
                </c:pt>
                <c:pt idx="3">
                  <c:v>54.89</c:v>
                </c:pt>
                <c:pt idx="4">
                  <c:v>61.13</c:v>
                </c:pt>
                <c:pt idx="5">
                  <c:v>61.47</c:v>
                </c:pt>
                <c:pt idx="6">
                  <c:v>62.43</c:v>
                </c:pt>
                <c:pt idx="7">
                  <c:v>61.13</c:v>
                </c:pt>
                <c:pt idx="8">
                  <c:v>62.64</c:v>
                </c:pt>
                <c:pt idx="9">
                  <c:v>62.5</c:v>
                </c:pt>
                <c:pt idx="10">
                  <c:v>59.47</c:v>
                </c:pt>
                <c:pt idx="11">
                  <c:v>53.9</c:v>
                </c:pt>
                <c:pt idx="12">
                  <c:v>50.7</c:v>
                </c:pt>
                <c:pt idx="13">
                  <c:v>46.4</c:v>
                </c:pt>
                <c:pt idx="14">
                  <c:v>46.8</c:v>
                </c:pt>
                <c:pt idx="15">
                  <c:v>52.36</c:v>
                </c:pt>
                <c:pt idx="16">
                  <c:v>59.14</c:v>
                </c:pt>
                <c:pt idx="17">
                  <c:v>80.3</c:v>
                </c:pt>
                <c:pt idx="18">
                  <c:v>99.71</c:v>
                </c:pt>
                <c:pt idx="19">
                  <c:v>100.36</c:v>
                </c:pt>
                <c:pt idx="20">
                  <c:v>97.28</c:v>
                </c:pt>
                <c:pt idx="21">
                  <c:v>90</c:v>
                </c:pt>
                <c:pt idx="22">
                  <c:v>67.3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134856"/>
        <c:axId val="420134464"/>
      </c:lineChart>
      <c:catAx>
        <c:axId val="287314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134072"/>
        <c:crosses val="autoZero"/>
        <c:auto val="1"/>
        <c:lblAlgn val="ctr"/>
        <c:lblOffset val="100"/>
        <c:noMultiLvlLbl val="0"/>
      </c:catAx>
      <c:valAx>
        <c:axId val="420134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314200"/>
        <c:crosses val="autoZero"/>
        <c:crossBetween val="between"/>
      </c:valAx>
      <c:valAx>
        <c:axId val="420134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134856"/>
        <c:crosses val="max"/>
        <c:crossBetween val="between"/>
      </c:valAx>
      <c:catAx>
        <c:axId val="420134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0134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44283</v>
          </cell>
        </row>
        <row r="5">
          <cell r="C5" t="str">
            <v>DAM</v>
          </cell>
        </row>
        <row r="26">
          <cell r="C26">
            <v>18879</v>
          </cell>
        </row>
        <row r="27">
          <cell r="C27">
            <v>50796.954000000027</v>
          </cell>
        </row>
        <row r="28">
          <cell r="C28">
            <v>5858</v>
          </cell>
        </row>
        <row r="29">
          <cell r="C29">
            <v>25798.2</v>
          </cell>
        </row>
        <row r="30">
          <cell r="C30">
            <v>26554.013999999992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22763.631000000001</v>
          </cell>
        </row>
        <row r="39">
          <cell r="C39">
            <v>19088.309999999998</v>
          </cell>
        </row>
        <row r="40">
          <cell r="C40">
            <v>75761.050999999992</v>
          </cell>
        </row>
        <row r="41">
          <cell r="C41">
            <v>0</v>
          </cell>
        </row>
        <row r="42">
          <cell r="C42">
            <v>7720.7</v>
          </cell>
        </row>
        <row r="43">
          <cell r="C43">
            <v>2552.5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74.2</v>
          </cell>
          <cell r="C7">
            <v>60.01</v>
          </cell>
          <cell r="D7">
            <v>54.69</v>
          </cell>
          <cell r="E7">
            <v>54.89</v>
          </cell>
          <cell r="F7">
            <v>61.13</v>
          </cell>
          <cell r="G7">
            <v>61.47</v>
          </cell>
          <cell r="H7">
            <v>62.43</v>
          </cell>
          <cell r="I7">
            <v>61.13</v>
          </cell>
          <cell r="J7">
            <v>62.64</v>
          </cell>
          <cell r="K7">
            <v>62.5</v>
          </cell>
          <cell r="L7">
            <v>59.47</v>
          </cell>
          <cell r="M7">
            <v>53.9</v>
          </cell>
          <cell r="N7">
            <v>50.7</v>
          </cell>
          <cell r="O7">
            <v>46.4</v>
          </cell>
          <cell r="P7">
            <v>46.8</v>
          </cell>
          <cell r="Q7">
            <v>52.36</v>
          </cell>
          <cell r="R7">
            <v>59.14</v>
          </cell>
          <cell r="S7">
            <v>80.3</v>
          </cell>
          <cell r="T7">
            <v>99.71</v>
          </cell>
          <cell r="U7">
            <v>100.36</v>
          </cell>
          <cell r="V7">
            <v>97.28</v>
          </cell>
          <cell r="W7">
            <v>90</v>
          </cell>
          <cell r="X7">
            <v>67.3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74.2</v>
          </cell>
          <cell r="C7">
            <v>60.01</v>
          </cell>
          <cell r="D7">
            <v>54.69</v>
          </cell>
          <cell r="E7">
            <v>54.89</v>
          </cell>
          <cell r="F7">
            <v>61.13</v>
          </cell>
          <cell r="G7">
            <v>61.47</v>
          </cell>
          <cell r="H7">
            <v>62.43</v>
          </cell>
          <cell r="I7">
            <v>61.13</v>
          </cell>
          <cell r="J7">
            <v>62.64</v>
          </cell>
          <cell r="K7">
            <v>62.5</v>
          </cell>
          <cell r="L7">
            <v>59.47</v>
          </cell>
          <cell r="M7">
            <v>53.9</v>
          </cell>
          <cell r="N7">
            <v>50.7</v>
          </cell>
          <cell r="O7">
            <v>46.4</v>
          </cell>
          <cell r="P7">
            <v>46.8</v>
          </cell>
          <cell r="Q7">
            <v>52.36</v>
          </cell>
          <cell r="R7">
            <v>59.14</v>
          </cell>
          <cell r="S7">
            <v>80.3</v>
          </cell>
          <cell r="T7">
            <v>99.71</v>
          </cell>
          <cell r="U7">
            <v>100.36</v>
          </cell>
          <cell r="V7">
            <v>97.28</v>
          </cell>
          <cell r="W7">
            <v>90</v>
          </cell>
          <cell r="X7">
            <v>67.3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240</v>
          </cell>
          <cell r="U20">
            <v>240</v>
          </cell>
          <cell r="V20">
            <v>240</v>
          </cell>
          <cell r="W20">
            <v>240</v>
          </cell>
          <cell r="X20">
            <v>195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414</v>
          </cell>
          <cell r="M25">
            <v>413</v>
          </cell>
          <cell r="N25">
            <v>271.94499999999999</v>
          </cell>
          <cell r="O25">
            <v>182</v>
          </cell>
          <cell r="P25">
            <v>182</v>
          </cell>
          <cell r="Q25">
            <v>411</v>
          </cell>
          <cell r="R25">
            <v>412</v>
          </cell>
          <cell r="S25">
            <v>413</v>
          </cell>
          <cell r="T25">
            <v>415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</row>
        <row r="26">
          <cell r="B26">
            <v>520</v>
          </cell>
          <cell r="C26">
            <v>100</v>
          </cell>
          <cell r="D26">
            <v>100</v>
          </cell>
          <cell r="E26">
            <v>100</v>
          </cell>
          <cell r="F26">
            <v>104.526</v>
          </cell>
          <cell r="G26">
            <v>163</v>
          </cell>
          <cell r="H26">
            <v>163</v>
          </cell>
          <cell r="I26">
            <v>112.98099999999999</v>
          </cell>
          <cell r="J26">
            <v>163</v>
          </cell>
          <cell r="K26">
            <v>163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385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357.21300000000002</v>
          </cell>
        </row>
        <row r="27">
          <cell r="B27">
            <v>378</v>
          </cell>
          <cell r="C27">
            <v>378</v>
          </cell>
          <cell r="D27">
            <v>378</v>
          </cell>
          <cell r="E27">
            <v>378</v>
          </cell>
          <cell r="F27">
            <v>378</v>
          </cell>
          <cell r="G27">
            <v>378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</row>
        <row r="28">
          <cell r="B28">
            <v>430</v>
          </cell>
          <cell r="C28">
            <v>430</v>
          </cell>
          <cell r="D28">
            <v>265</v>
          </cell>
          <cell r="E28">
            <v>265</v>
          </cell>
          <cell r="F28">
            <v>430</v>
          </cell>
          <cell r="G28">
            <v>430</v>
          </cell>
          <cell r="H28">
            <v>359.07299999999998</v>
          </cell>
          <cell r="I28">
            <v>222</v>
          </cell>
          <cell r="J28">
            <v>406.84100000000001</v>
          </cell>
          <cell r="K28">
            <v>377.45400000000001</v>
          </cell>
          <cell r="L28">
            <v>222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429.779</v>
          </cell>
          <cell r="S28">
            <v>430</v>
          </cell>
          <cell r="T28">
            <v>430</v>
          </cell>
          <cell r="U28">
            <v>430</v>
          </cell>
          <cell r="V28">
            <v>430</v>
          </cell>
          <cell r="W28">
            <v>430</v>
          </cell>
          <cell r="X28">
            <v>430</v>
          </cell>
        </row>
        <row r="29">
          <cell r="U29">
            <v>28.213999999999999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300</v>
          </cell>
          <cell r="I33">
            <v>300</v>
          </cell>
          <cell r="J33">
            <v>300</v>
          </cell>
          <cell r="K33">
            <v>300</v>
          </cell>
          <cell r="L33">
            <v>300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300</v>
          </cell>
          <cell r="S33">
            <v>350</v>
          </cell>
          <cell r="T33">
            <v>350</v>
          </cell>
          <cell r="U33">
            <v>350</v>
          </cell>
          <cell r="V33">
            <v>350</v>
          </cell>
          <cell r="W33">
            <v>350</v>
          </cell>
          <cell r="X33">
            <v>300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200</v>
          </cell>
          <cell r="K34">
            <v>200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250</v>
          </cell>
          <cell r="R34">
            <v>272.53500000000003</v>
          </cell>
          <cell r="S34">
            <v>350.17599999999999</v>
          </cell>
          <cell r="T34">
            <v>350.50700000000001</v>
          </cell>
          <cell r="U34">
            <v>350.51799999999997</v>
          </cell>
          <cell r="V34">
            <v>350.46600000000001</v>
          </cell>
          <cell r="W34">
            <v>350.34100000000001</v>
          </cell>
          <cell r="X34">
            <v>336.60700000000003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</row>
        <row r="37">
          <cell r="B37">
            <v>200</v>
          </cell>
          <cell r="C37">
            <v>200</v>
          </cell>
          <cell r="D37">
            <v>200</v>
          </cell>
          <cell r="E37">
            <v>200</v>
          </cell>
          <cell r="F37">
            <v>200</v>
          </cell>
          <cell r="G37">
            <v>200</v>
          </cell>
          <cell r="H37">
            <v>200</v>
          </cell>
          <cell r="I37">
            <v>200</v>
          </cell>
          <cell r="J37">
            <v>200</v>
          </cell>
          <cell r="K37">
            <v>200</v>
          </cell>
          <cell r="L37">
            <v>185</v>
          </cell>
          <cell r="M37">
            <v>185</v>
          </cell>
          <cell r="N37">
            <v>185</v>
          </cell>
          <cell r="O37">
            <v>185</v>
          </cell>
          <cell r="P37">
            <v>185</v>
          </cell>
          <cell r="Q37">
            <v>185</v>
          </cell>
          <cell r="R37">
            <v>270</v>
          </cell>
          <cell r="S37">
            <v>300</v>
          </cell>
          <cell r="T37">
            <v>341.13600000000002</v>
          </cell>
          <cell r="U37">
            <v>358.327</v>
          </cell>
          <cell r="V37">
            <v>328.61500000000001</v>
          </cell>
          <cell r="W37">
            <v>300</v>
          </cell>
          <cell r="X37">
            <v>300</v>
          </cell>
        </row>
        <row r="40">
          <cell r="G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Q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</row>
        <row r="41">
          <cell r="G41">
            <v>80</v>
          </cell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Q41">
            <v>80</v>
          </cell>
          <cell r="R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80</v>
          </cell>
        </row>
        <row r="42">
          <cell r="H42">
            <v>50</v>
          </cell>
          <cell r="I42">
            <v>50</v>
          </cell>
          <cell r="J42">
            <v>50</v>
          </cell>
          <cell r="K42">
            <v>50</v>
          </cell>
          <cell r="R42">
            <v>50</v>
          </cell>
          <cell r="S42">
            <v>50</v>
          </cell>
          <cell r="T42">
            <v>50</v>
          </cell>
          <cell r="U42">
            <v>50</v>
          </cell>
        </row>
        <row r="43">
          <cell r="S43">
            <v>50</v>
          </cell>
          <cell r="T43">
            <v>50</v>
          </cell>
          <cell r="U43">
            <v>50</v>
          </cell>
        </row>
        <row r="44">
          <cell r="T44">
            <v>97</v>
          </cell>
          <cell r="U44">
            <v>97</v>
          </cell>
        </row>
        <row r="45">
          <cell r="M45">
            <v>90</v>
          </cell>
        </row>
        <row r="46">
          <cell r="P46">
            <v>35</v>
          </cell>
          <cell r="Q46">
            <v>35</v>
          </cell>
        </row>
        <row r="49">
          <cell r="R49">
            <v>125</v>
          </cell>
          <cell r="S49">
            <v>125</v>
          </cell>
          <cell r="T49">
            <v>125</v>
          </cell>
          <cell r="U49">
            <v>125</v>
          </cell>
        </row>
        <row r="50">
          <cell r="E50">
            <v>26</v>
          </cell>
          <cell r="F50">
            <v>26</v>
          </cell>
          <cell r="G50">
            <v>26</v>
          </cell>
          <cell r="H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R51">
            <v>120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  <cell r="W51">
            <v>200</v>
          </cell>
        </row>
        <row r="52">
          <cell r="R52">
            <v>16</v>
          </cell>
          <cell r="S52">
            <v>32</v>
          </cell>
          <cell r="T52">
            <v>32</v>
          </cell>
          <cell r="U52">
            <v>32</v>
          </cell>
          <cell r="V52">
            <v>22</v>
          </cell>
          <cell r="W52">
            <v>16</v>
          </cell>
        </row>
        <row r="54"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</row>
        <row r="57">
          <cell r="O57">
            <v>14</v>
          </cell>
          <cell r="P57">
            <v>14</v>
          </cell>
          <cell r="Q57">
            <v>14</v>
          </cell>
          <cell r="R57">
            <v>14</v>
          </cell>
          <cell r="S57">
            <v>12</v>
          </cell>
          <cell r="T57">
            <v>12</v>
          </cell>
        </row>
        <row r="59">
          <cell r="B59">
            <v>589.22700000000009</v>
          </cell>
          <cell r="C59">
            <v>567.15599999999995</v>
          </cell>
          <cell r="D59">
            <v>551.39199999999983</v>
          </cell>
          <cell r="E59">
            <v>526.49600000000009</v>
          </cell>
          <cell r="F59">
            <v>503.48300000000006</v>
          </cell>
          <cell r="G59">
            <v>520.83699999999999</v>
          </cell>
          <cell r="H59">
            <v>799.70699999999988</v>
          </cell>
          <cell r="I59">
            <v>1293.5930000000003</v>
          </cell>
          <cell r="J59">
            <v>1799.5039999999999</v>
          </cell>
          <cell r="K59">
            <v>2190.3379999999997</v>
          </cell>
          <cell r="L59">
            <v>2429.1680000000001</v>
          </cell>
          <cell r="M59">
            <v>2535.570999999999</v>
          </cell>
          <cell r="N59">
            <v>2503.48</v>
          </cell>
          <cell r="O59">
            <v>2318.8669999999993</v>
          </cell>
          <cell r="P59">
            <v>1983.645</v>
          </cell>
          <cell r="Q59">
            <v>1501.4399999999998</v>
          </cell>
          <cell r="R59">
            <v>945.46300000000042</v>
          </cell>
          <cell r="S59">
            <v>582.35100000000011</v>
          </cell>
          <cell r="T59">
            <v>498.62699999999995</v>
          </cell>
          <cell r="U59">
            <v>481.2109999999999</v>
          </cell>
          <cell r="V59">
            <v>470.48599999999999</v>
          </cell>
          <cell r="W59">
            <v>473.42599999999993</v>
          </cell>
          <cell r="X59">
            <v>488.54600000000011</v>
          </cell>
        </row>
        <row r="72">
          <cell r="B72">
            <v>201</v>
          </cell>
          <cell r="C72">
            <v>198</v>
          </cell>
          <cell r="D72">
            <v>267</v>
          </cell>
          <cell r="E72">
            <v>265</v>
          </cell>
          <cell r="F72">
            <v>219</v>
          </cell>
          <cell r="G72">
            <v>244</v>
          </cell>
          <cell r="H72">
            <v>286</v>
          </cell>
          <cell r="I72">
            <v>224</v>
          </cell>
          <cell r="J72">
            <v>209</v>
          </cell>
          <cell r="K72">
            <v>157</v>
          </cell>
          <cell r="L72">
            <v>123</v>
          </cell>
          <cell r="M72">
            <v>167</v>
          </cell>
          <cell r="N72">
            <v>200</v>
          </cell>
          <cell r="O72">
            <v>232</v>
          </cell>
          <cell r="P72">
            <v>234</v>
          </cell>
          <cell r="Q72">
            <v>223</v>
          </cell>
          <cell r="R72">
            <v>235</v>
          </cell>
          <cell r="S72">
            <v>256</v>
          </cell>
          <cell r="T72">
            <v>245</v>
          </cell>
          <cell r="U72">
            <v>214</v>
          </cell>
          <cell r="V72">
            <v>146</v>
          </cell>
          <cell r="W72">
            <v>160</v>
          </cell>
          <cell r="X72">
            <v>129</v>
          </cell>
        </row>
        <row r="73">
          <cell r="B73">
            <v>358</v>
          </cell>
          <cell r="C73">
            <v>390</v>
          </cell>
          <cell r="D73">
            <v>400</v>
          </cell>
          <cell r="E73">
            <v>400</v>
          </cell>
          <cell r="F73">
            <v>360</v>
          </cell>
          <cell r="G73">
            <v>375</v>
          </cell>
          <cell r="H73">
            <v>325</v>
          </cell>
          <cell r="I73">
            <v>329</v>
          </cell>
          <cell r="J73">
            <v>332</v>
          </cell>
          <cell r="K73">
            <v>309</v>
          </cell>
          <cell r="L73">
            <v>324</v>
          </cell>
          <cell r="M73">
            <v>335</v>
          </cell>
          <cell r="N73">
            <v>341</v>
          </cell>
          <cell r="O73">
            <v>344</v>
          </cell>
          <cell r="P73">
            <v>341</v>
          </cell>
          <cell r="Q73">
            <v>360</v>
          </cell>
          <cell r="R73">
            <v>324</v>
          </cell>
          <cell r="S73">
            <v>304</v>
          </cell>
          <cell r="T73">
            <v>308</v>
          </cell>
          <cell r="U73">
            <v>335</v>
          </cell>
          <cell r="V73">
            <v>333</v>
          </cell>
          <cell r="W73">
            <v>332</v>
          </cell>
          <cell r="X73">
            <v>359</v>
          </cell>
        </row>
        <row r="74">
          <cell r="B74">
            <v>550</v>
          </cell>
          <cell r="C74">
            <v>550</v>
          </cell>
          <cell r="D74">
            <v>550</v>
          </cell>
          <cell r="E74">
            <v>550</v>
          </cell>
          <cell r="F74">
            <v>550</v>
          </cell>
          <cell r="G74">
            <v>550</v>
          </cell>
          <cell r="H74">
            <v>550</v>
          </cell>
          <cell r="I74">
            <v>550</v>
          </cell>
          <cell r="J74">
            <v>550</v>
          </cell>
          <cell r="K74">
            <v>550</v>
          </cell>
          <cell r="L74">
            <v>550</v>
          </cell>
          <cell r="M74">
            <v>550</v>
          </cell>
          <cell r="N74">
            <v>550</v>
          </cell>
          <cell r="O74">
            <v>550</v>
          </cell>
          <cell r="P74">
            <v>549</v>
          </cell>
          <cell r="Q74">
            <v>550</v>
          </cell>
          <cell r="R74">
            <v>550</v>
          </cell>
          <cell r="S74">
            <v>550</v>
          </cell>
          <cell r="T74">
            <v>550</v>
          </cell>
          <cell r="U74">
            <v>550</v>
          </cell>
          <cell r="V74">
            <v>550</v>
          </cell>
          <cell r="W74">
            <v>550</v>
          </cell>
          <cell r="X74">
            <v>550</v>
          </cell>
        </row>
        <row r="76">
          <cell r="T76">
            <v>203.9</v>
          </cell>
          <cell r="U76">
            <v>69</v>
          </cell>
          <cell r="V76">
            <v>124.3</v>
          </cell>
        </row>
      </sheetData>
      <sheetData sheetId="17">
        <row r="64">
          <cell r="B64">
            <v>1001.229</v>
          </cell>
          <cell r="C64">
            <v>1013.817</v>
          </cell>
          <cell r="D64">
            <v>1015.809</v>
          </cell>
          <cell r="E64">
            <v>1023.82</v>
          </cell>
          <cell r="F64">
            <v>1022.81</v>
          </cell>
          <cell r="G64">
            <v>1005.299</v>
          </cell>
          <cell r="H64">
            <v>987.31100000000004</v>
          </cell>
          <cell r="I64">
            <v>993.03499999999997</v>
          </cell>
          <cell r="J64">
            <v>994.03300000000002</v>
          </cell>
          <cell r="K64">
            <v>987.93600000000004</v>
          </cell>
          <cell r="L64">
            <v>985.94399999999996</v>
          </cell>
          <cell r="M64">
            <v>984.94299999999998</v>
          </cell>
          <cell r="N64">
            <v>983.94100000000003</v>
          </cell>
          <cell r="O64">
            <v>968.94799999999998</v>
          </cell>
          <cell r="P64">
            <v>955.47299999999996</v>
          </cell>
          <cell r="Q64">
            <v>961.53800000000001</v>
          </cell>
          <cell r="R64">
            <v>975.83399999999995</v>
          </cell>
          <cell r="S64">
            <v>983.827</v>
          </cell>
          <cell r="T64">
            <v>987.81899999999996</v>
          </cell>
          <cell r="U64">
            <v>990.80799999999999</v>
          </cell>
          <cell r="V64">
            <v>991.82100000000003</v>
          </cell>
          <cell r="W64">
            <v>972.822</v>
          </cell>
          <cell r="X64">
            <v>974.81399999999996</v>
          </cell>
        </row>
        <row r="65">
          <cell r="B65">
            <v>794.01499999999987</v>
          </cell>
          <cell r="C65">
            <v>770.53499999999997</v>
          </cell>
          <cell r="D65">
            <v>741.46299999999997</v>
          </cell>
          <cell r="E65">
            <v>731.93399999999997</v>
          </cell>
          <cell r="F65">
            <v>736.54200000000003</v>
          </cell>
          <cell r="G65">
            <v>758.93200000000002</v>
          </cell>
          <cell r="H65">
            <v>805.851</v>
          </cell>
          <cell r="I65">
            <v>847.79699999999991</v>
          </cell>
          <cell r="J65">
            <v>878.73399999999992</v>
          </cell>
          <cell r="K65">
            <v>895.61599999999999</v>
          </cell>
          <cell r="L65">
            <v>898.71900000000016</v>
          </cell>
          <cell r="M65">
            <v>891.64700000000005</v>
          </cell>
          <cell r="N65">
            <v>850.21099999999979</v>
          </cell>
          <cell r="O65">
            <v>828.2589999999999</v>
          </cell>
          <cell r="P65">
            <v>819.35900000000015</v>
          </cell>
          <cell r="Q65">
            <v>806.16599999999983</v>
          </cell>
          <cell r="R65">
            <v>821.99800000000005</v>
          </cell>
          <cell r="S65">
            <v>865.19600000000014</v>
          </cell>
          <cell r="T65">
            <v>928.60299999999995</v>
          </cell>
          <cell r="U65">
            <v>908.21399999999994</v>
          </cell>
          <cell r="V65">
            <v>873.69499999999994</v>
          </cell>
          <cell r="W65">
            <v>835.88599999999985</v>
          </cell>
          <cell r="X65">
            <v>798.9380000000001</v>
          </cell>
        </row>
        <row r="66">
          <cell r="B66">
            <v>2752.9160000000002</v>
          </cell>
          <cell r="C66">
            <v>2623.6169999999997</v>
          </cell>
          <cell r="D66">
            <v>2415.7660000000005</v>
          </cell>
          <cell r="E66">
            <v>2378.6190000000001</v>
          </cell>
          <cell r="F66">
            <v>2448.6490000000003</v>
          </cell>
          <cell r="G66">
            <v>2655.6620000000003</v>
          </cell>
          <cell r="H66">
            <v>3010.0319999999992</v>
          </cell>
          <cell r="I66">
            <v>3383.8580000000002</v>
          </cell>
          <cell r="J66">
            <v>3674.9780000000001</v>
          </cell>
          <cell r="K66">
            <v>3887.1400000000003</v>
          </cell>
          <cell r="L66">
            <v>3926.8459999999995</v>
          </cell>
          <cell r="M66">
            <v>3862.4810000000002</v>
          </cell>
          <cell r="N66">
            <v>3483.1730000000002</v>
          </cell>
          <cell r="O66">
            <v>3329.29</v>
          </cell>
          <cell r="P66">
            <v>3206.5639999999999</v>
          </cell>
          <cell r="Q66">
            <v>3100.9410000000007</v>
          </cell>
          <cell r="R66">
            <v>3276.3449999999998</v>
          </cell>
          <cell r="S66">
            <v>3685.7440000000006</v>
          </cell>
          <cell r="T66">
            <v>4284.6049999999996</v>
          </cell>
          <cell r="U66">
            <v>4188.165</v>
          </cell>
          <cell r="V66">
            <v>3778.2469999999998</v>
          </cell>
          <cell r="W66">
            <v>3430.5189999999998</v>
          </cell>
          <cell r="X66">
            <v>2976.8940000000002</v>
          </cell>
        </row>
        <row r="68">
          <cell r="B68">
            <v>112.5</v>
          </cell>
          <cell r="C68">
            <v>110</v>
          </cell>
          <cell r="D68">
            <v>103</v>
          </cell>
          <cell r="E68">
            <v>103</v>
          </cell>
          <cell r="F68">
            <v>103.5</v>
          </cell>
          <cell r="G68">
            <v>106</v>
          </cell>
          <cell r="H68">
            <v>108</v>
          </cell>
          <cell r="I68">
            <v>107</v>
          </cell>
          <cell r="J68">
            <v>103.5</v>
          </cell>
          <cell r="K68">
            <v>101</v>
          </cell>
          <cell r="L68">
            <v>96.5</v>
          </cell>
          <cell r="M68">
            <v>91</v>
          </cell>
          <cell r="N68">
            <v>82</v>
          </cell>
          <cell r="O68">
            <v>83</v>
          </cell>
          <cell r="P68">
            <v>88.5</v>
          </cell>
          <cell r="Q68">
            <v>98</v>
          </cell>
          <cell r="R68">
            <v>118.5</v>
          </cell>
          <cell r="S68">
            <v>139</v>
          </cell>
          <cell r="T68">
            <v>154</v>
          </cell>
          <cell r="U68">
            <v>153</v>
          </cell>
          <cell r="V68">
            <v>141</v>
          </cell>
          <cell r="W68">
            <v>130.5</v>
          </cell>
          <cell r="X68">
            <v>120</v>
          </cell>
        </row>
        <row r="72">
          <cell r="B72">
            <v>55</v>
          </cell>
          <cell r="C72">
            <v>44</v>
          </cell>
          <cell r="E72">
            <v>35</v>
          </cell>
          <cell r="F72">
            <v>18</v>
          </cell>
          <cell r="G72">
            <v>39</v>
          </cell>
          <cell r="K72">
            <v>5</v>
          </cell>
          <cell r="L72">
            <v>14</v>
          </cell>
          <cell r="V72">
            <v>36</v>
          </cell>
          <cell r="W72">
            <v>59</v>
          </cell>
          <cell r="X72">
            <v>56</v>
          </cell>
        </row>
        <row r="73">
          <cell r="B73">
            <v>51</v>
          </cell>
          <cell r="C73">
            <v>26</v>
          </cell>
          <cell r="D73">
            <v>8</v>
          </cell>
          <cell r="E73">
            <v>6</v>
          </cell>
          <cell r="F73">
            <v>8</v>
          </cell>
          <cell r="G73">
            <v>12</v>
          </cell>
          <cell r="H73">
            <v>27</v>
          </cell>
          <cell r="I73">
            <v>47</v>
          </cell>
          <cell r="J73">
            <v>50</v>
          </cell>
          <cell r="K73">
            <v>51</v>
          </cell>
          <cell r="L73">
            <v>51</v>
          </cell>
          <cell r="M73">
            <v>45</v>
          </cell>
          <cell r="N73">
            <v>34</v>
          </cell>
          <cell r="O73">
            <v>34</v>
          </cell>
          <cell r="P73">
            <v>37</v>
          </cell>
          <cell r="Q73">
            <v>39</v>
          </cell>
          <cell r="R73">
            <v>45</v>
          </cell>
          <cell r="S73">
            <v>59</v>
          </cell>
          <cell r="T73">
            <v>68</v>
          </cell>
          <cell r="U73">
            <v>62</v>
          </cell>
          <cell r="V73">
            <v>66</v>
          </cell>
          <cell r="W73">
            <v>73</v>
          </cell>
          <cell r="X73">
            <v>64</v>
          </cell>
        </row>
        <row r="76">
          <cell r="B76">
            <v>322.5</v>
          </cell>
          <cell r="C76">
            <v>88.1</v>
          </cell>
          <cell r="D76">
            <v>290.3</v>
          </cell>
          <cell r="E76">
            <v>295</v>
          </cell>
          <cell r="F76">
            <v>296.39999999999998</v>
          </cell>
          <cell r="G76">
            <v>412.8</v>
          </cell>
          <cell r="H76">
            <v>311.5</v>
          </cell>
          <cell r="I76">
            <v>93.8</v>
          </cell>
          <cell r="J76">
            <v>500</v>
          </cell>
          <cell r="K76">
            <v>500</v>
          </cell>
          <cell r="L76">
            <v>234.1</v>
          </cell>
          <cell r="M76">
            <v>440.4</v>
          </cell>
          <cell r="N76">
            <v>500</v>
          </cell>
          <cell r="O76">
            <v>464.3</v>
          </cell>
          <cell r="P76">
            <v>272.60000000000002</v>
          </cell>
          <cell r="Q76">
            <v>419.7</v>
          </cell>
          <cell r="R76">
            <v>500</v>
          </cell>
          <cell r="S76">
            <v>256.7</v>
          </cell>
          <cell r="W76">
            <v>161.9</v>
          </cell>
          <cell r="X76">
            <v>36.6</v>
          </cell>
        </row>
      </sheetData>
      <sheetData sheetId="18">
        <row r="7">
          <cell r="B7">
            <v>74.2</v>
          </cell>
          <cell r="C7">
            <v>60.01</v>
          </cell>
          <cell r="D7">
            <v>54.69</v>
          </cell>
          <cell r="E7">
            <v>54.89</v>
          </cell>
          <cell r="F7">
            <v>61.13</v>
          </cell>
          <cell r="G7">
            <v>61.47</v>
          </cell>
          <cell r="H7">
            <v>62.43</v>
          </cell>
          <cell r="I7">
            <v>61.13</v>
          </cell>
          <cell r="J7">
            <v>62.64</v>
          </cell>
          <cell r="K7">
            <v>62.5</v>
          </cell>
          <cell r="L7">
            <v>59.47</v>
          </cell>
          <cell r="M7">
            <v>53.9</v>
          </cell>
          <cell r="N7">
            <v>50.7</v>
          </cell>
          <cell r="O7">
            <v>46.4</v>
          </cell>
          <cell r="P7">
            <v>46.8</v>
          </cell>
          <cell r="Q7">
            <v>52.36</v>
          </cell>
          <cell r="R7">
            <v>59.14</v>
          </cell>
          <cell r="S7">
            <v>80.3</v>
          </cell>
          <cell r="T7">
            <v>99.71</v>
          </cell>
          <cell r="U7">
            <v>100.36</v>
          </cell>
          <cell r="V7">
            <v>97.28</v>
          </cell>
          <cell r="W7">
            <v>90</v>
          </cell>
          <cell r="X7">
            <v>67.3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VIENER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DANSKECOM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LIG_MELITIS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PETROGAZ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VIENER</v>
          </cell>
        </row>
        <row r="71">
          <cell r="A71" t="str">
            <v>VIOLAR</v>
          </cell>
        </row>
        <row r="72">
          <cell r="A72" t="str">
            <v>VOLTERRA</v>
          </cell>
        </row>
        <row r="73">
          <cell r="A73" t="str">
            <v>VOLTON</v>
          </cell>
        </row>
        <row r="74">
          <cell r="A74" t="str">
            <v>WATT_AND_VOLT</v>
          </cell>
        </row>
        <row r="75">
          <cell r="A7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44284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43" sqref="AA43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5089.1269999999995</v>
      </c>
      <c r="C4" s="18">
        <v>4676.0560000000005</v>
      </c>
      <c r="D4" s="18">
        <v>4574.2919999999995</v>
      </c>
      <c r="E4" s="18">
        <v>4573.3960000000006</v>
      </c>
      <c r="F4" s="18">
        <v>4633.9090000000006</v>
      </c>
      <c r="G4" s="18">
        <v>4989.7370000000001</v>
      </c>
      <c r="H4" s="18">
        <v>5249.6800000000012</v>
      </c>
      <c r="I4" s="18">
        <v>5472.4739999999993</v>
      </c>
      <c r="J4" s="18">
        <v>6201.244999999999</v>
      </c>
      <c r="K4" s="18">
        <v>6427.6919999999991</v>
      </c>
      <c r="L4" s="18">
        <v>6207.068000000002</v>
      </c>
      <c r="M4" s="18">
        <v>6315.4710000000014</v>
      </c>
      <c r="N4" s="18">
        <v>5933.3249999999989</v>
      </c>
      <c r="O4" s="18">
        <v>5707.7669999999998</v>
      </c>
      <c r="P4" s="18">
        <v>5379.5450000000019</v>
      </c>
      <c r="Q4" s="18">
        <v>5425.3400000000011</v>
      </c>
      <c r="R4" s="18">
        <v>5737.6770000000024</v>
      </c>
      <c r="S4" s="18">
        <v>5989.4270000000015</v>
      </c>
      <c r="T4" s="18">
        <v>6423.07</v>
      </c>
      <c r="U4" s="18">
        <v>6302.170000000001</v>
      </c>
      <c r="V4" s="18">
        <v>5886.7669999999989</v>
      </c>
      <c r="W4" s="18">
        <v>5663.6669999999995</v>
      </c>
      <c r="X4" s="18">
        <v>5027.2659999999996</v>
      </c>
      <c r="Y4" s="18"/>
      <c r="Z4" s="19"/>
      <c r="AA4" s="20">
        <f>SUM(B4:Z4)</f>
        <v>127886.16799999998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74.2</v>
      </c>
      <c r="C7" s="28">
        <v>60.01</v>
      </c>
      <c r="D7" s="28">
        <v>54.69</v>
      </c>
      <c r="E7" s="28">
        <v>54.89</v>
      </c>
      <c r="F7" s="28">
        <v>61.13</v>
      </c>
      <c r="G7" s="28">
        <v>61.47</v>
      </c>
      <c r="H7" s="28">
        <v>62.43</v>
      </c>
      <c r="I7" s="28">
        <v>61.13</v>
      </c>
      <c r="J7" s="28">
        <v>62.64</v>
      </c>
      <c r="K7" s="28">
        <v>62.5</v>
      </c>
      <c r="L7" s="28">
        <v>59.47</v>
      </c>
      <c r="M7" s="28">
        <v>53.9</v>
      </c>
      <c r="N7" s="28">
        <v>50.7</v>
      </c>
      <c r="O7" s="28">
        <v>46.4</v>
      </c>
      <c r="P7" s="28">
        <v>46.8</v>
      </c>
      <c r="Q7" s="28">
        <v>52.36</v>
      </c>
      <c r="R7" s="28">
        <v>59.14</v>
      </c>
      <c r="S7" s="28">
        <v>80.3</v>
      </c>
      <c r="T7" s="28">
        <v>99.71</v>
      </c>
      <c r="U7" s="28">
        <v>100.36</v>
      </c>
      <c r="V7" s="28">
        <v>97.28</v>
      </c>
      <c r="W7" s="28">
        <v>90</v>
      </c>
      <c r="X7" s="28">
        <v>67.3</v>
      </c>
      <c r="Y7" s="28"/>
      <c r="Z7" s="29"/>
      <c r="AA7" s="30">
        <f>IF(SUM(GR_MAINLAND_MCP_SUM_SELL)&lt;&gt;0,AVERAGEIF(GR_MAINLAND_MCP_SUM_SELL,"&lt;&gt;"""),"")</f>
        <v>66.035217391304343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813</v>
      </c>
      <c r="J10" s="42">
        <v>813</v>
      </c>
      <c r="K10" s="42">
        <v>813</v>
      </c>
      <c r="L10" s="42">
        <v>813</v>
      </c>
      <c r="M10" s="42">
        <v>813</v>
      </c>
      <c r="N10" s="42">
        <v>813</v>
      </c>
      <c r="O10" s="42">
        <v>813</v>
      </c>
      <c r="P10" s="42">
        <v>813</v>
      </c>
      <c r="Q10" s="42">
        <v>813</v>
      </c>
      <c r="R10" s="42">
        <v>813</v>
      </c>
      <c r="S10" s="42">
        <v>813</v>
      </c>
      <c r="T10" s="42">
        <v>858</v>
      </c>
      <c r="U10" s="42">
        <v>858</v>
      </c>
      <c r="V10" s="42">
        <v>858</v>
      </c>
      <c r="W10" s="42">
        <v>858</v>
      </c>
      <c r="X10" s="42">
        <v>813</v>
      </c>
      <c r="Y10" s="42"/>
      <c r="Z10" s="43"/>
      <c r="AA10" s="44">
        <f>SUM(B10:Z10)</f>
        <v>18879</v>
      </c>
    </row>
    <row r="11" spans="1:27" ht="24.95" customHeight="1" x14ac:dyDescent="0.2">
      <c r="A11" s="45" t="s">
        <v>7</v>
      </c>
      <c r="B11" s="46">
        <v>2577.9</v>
      </c>
      <c r="C11" s="47">
        <v>2157.9</v>
      </c>
      <c r="D11" s="47">
        <v>1992.9</v>
      </c>
      <c r="E11" s="47">
        <v>1992.9</v>
      </c>
      <c r="F11" s="47">
        <v>2162.4260000000004</v>
      </c>
      <c r="G11" s="47">
        <v>2220.9</v>
      </c>
      <c r="H11" s="47">
        <v>2159.973</v>
      </c>
      <c r="I11" s="47">
        <v>1972.8810000000001</v>
      </c>
      <c r="J11" s="47">
        <v>2207.741</v>
      </c>
      <c r="K11" s="47">
        <v>2178.3540000000003</v>
      </c>
      <c r="L11" s="47">
        <v>1941.9</v>
      </c>
      <c r="M11" s="47">
        <v>1798.9</v>
      </c>
      <c r="N11" s="47">
        <v>1499.845</v>
      </c>
      <c r="O11" s="47">
        <v>1409.9</v>
      </c>
      <c r="P11" s="47">
        <v>1409.9</v>
      </c>
      <c r="Q11" s="47">
        <v>1688.9</v>
      </c>
      <c r="R11" s="47">
        <v>2305.2139999999999</v>
      </c>
      <c r="S11" s="47">
        <v>2749.076</v>
      </c>
      <c r="T11" s="47">
        <v>2927.5430000000001</v>
      </c>
      <c r="U11" s="47">
        <v>2974.9589999999998</v>
      </c>
      <c r="V11" s="47">
        <v>2916.9809999999998</v>
      </c>
      <c r="W11" s="47">
        <v>2888.241</v>
      </c>
      <c r="X11" s="47">
        <v>2661.7200000000003</v>
      </c>
      <c r="Y11" s="47"/>
      <c r="Z11" s="48"/>
      <c r="AA11" s="49">
        <f>SUM(B11:Z11)</f>
        <v>50796.954000000012</v>
      </c>
    </row>
    <row r="12" spans="1:27" ht="24.95" customHeight="1" x14ac:dyDescent="0.2">
      <c r="A12" s="45" t="s">
        <v>8</v>
      </c>
      <c r="B12" s="46"/>
      <c r="C12" s="47"/>
      <c r="D12" s="47"/>
      <c r="E12" s="47">
        <v>26</v>
      </c>
      <c r="F12" s="47">
        <v>26</v>
      </c>
      <c r="G12" s="47">
        <v>266</v>
      </c>
      <c r="H12" s="47">
        <v>316</v>
      </c>
      <c r="I12" s="47">
        <v>290</v>
      </c>
      <c r="J12" s="47">
        <v>290</v>
      </c>
      <c r="K12" s="47">
        <v>230</v>
      </c>
      <c r="L12" s="47">
        <v>26</v>
      </c>
      <c r="M12" s="47">
        <v>116</v>
      </c>
      <c r="N12" s="47">
        <v>26</v>
      </c>
      <c r="O12" s="47">
        <v>40</v>
      </c>
      <c r="P12" s="47">
        <v>49</v>
      </c>
      <c r="Q12" s="47">
        <v>289</v>
      </c>
      <c r="R12" s="47">
        <v>565</v>
      </c>
      <c r="S12" s="47">
        <v>735</v>
      </c>
      <c r="T12" s="47">
        <v>832</v>
      </c>
      <c r="U12" s="47">
        <v>820</v>
      </c>
      <c r="V12" s="47">
        <v>488</v>
      </c>
      <c r="W12" s="47">
        <v>402</v>
      </c>
      <c r="X12" s="47">
        <v>26</v>
      </c>
      <c r="Y12" s="47"/>
      <c r="Z12" s="48"/>
      <c r="AA12" s="49">
        <f>SUM(B12:Z12)</f>
        <v>5858</v>
      </c>
    </row>
    <row r="13" spans="1:27" ht="24.95" customHeight="1" x14ac:dyDescent="0.2">
      <c r="A13" s="50" t="s">
        <v>9</v>
      </c>
      <c r="B13" s="51">
        <v>589.22700000000009</v>
      </c>
      <c r="C13" s="52">
        <v>567.15599999999995</v>
      </c>
      <c r="D13" s="52">
        <v>551.39199999999983</v>
      </c>
      <c r="E13" s="52">
        <v>526.49600000000009</v>
      </c>
      <c r="F13" s="52">
        <v>503.48300000000006</v>
      </c>
      <c r="G13" s="52">
        <v>520.83699999999999</v>
      </c>
      <c r="H13" s="52">
        <v>799.70699999999988</v>
      </c>
      <c r="I13" s="52">
        <v>1293.5930000000003</v>
      </c>
      <c r="J13" s="52">
        <v>1799.5039999999999</v>
      </c>
      <c r="K13" s="52">
        <v>2190.3379999999997</v>
      </c>
      <c r="L13" s="52">
        <v>2429.1680000000001</v>
      </c>
      <c r="M13" s="52">
        <v>2535.570999999999</v>
      </c>
      <c r="N13" s="52">
        <v>2503.48</v>
      </c>
      <c r="O13" s="52">
        <v>2318.8669999999993</v>
      </c>
      <c r="P13" s="52">
        <v>1983.645</v>
      </c>
      <c r="Q13" s="52">
        <v>1501.4399999999998</v>
      </c>
      <c r="R13" s="52">
        <v>945.46300000000042</v>
      </c>
      <c r="S13" s="52">
        <v>582.35100000000011</v>
      </c>
      <c r="T13" s="52">
        <v>498.62699999999995</v>
      </c>
      <c r="U13" s="52">
        <v>481.2109999999999</v>
      </c>
      <c r="V13" s="52">
        <v>470.48599999999999</v>
      </c>
      <c r="W13" s="52">
        <v>473.42599999999993</v>
      </c>
      <c r="X13" s="52">
        <v>488.54600000000011</v>
      </c>
      <c r="Y13" s="52"/>
      <c r="Z13" s="53"/>
      <c r="AA13" s="54">
        <f>SUM(B13:Z13)</f>
        <v>26554.013999999992</v>
      </c>
    </row>
    <row r="14" spans="1:27" ht="30" customHeight="1" thickBot="1" x14ac:dyDescent="0.25">
      <c r="A14" s="55" t="s">
        <v>10</v>
      </c>
      <c r="B14" s="56">
        <f>IF(LEN(B$2)&gt;0,SUM(B10:B13),"")</f>
        <v>3980.1270000000004</v>
      </c>
      <c r="C14" s="57">
        <f t="shared" ref="C14:Z14" si="0">IF(LEN(C$2)&gt;0,SUM(C10:C13),"")</f>
        <v>3538.056</v>
      </c>
      <c r="D14" s="57">
        <f t="shared" si="0"/>
        <v>3357.2919999999999</v>
      </c>
      <c r="E14" s="57">
        <f t="shared" si="0"/>
        <v>3358.3960000000002</v>
      </c>
      <c r="F14" s="57">
        <f t="shared" si="0"/>
        <v>3504.9090000000006</v>
      </c>
      <c r="G14" s="57">
        <f t="shared" si="0"/>
        <v>3820.7370000000001</v>
      </c>
      <c r="H14" s="57">
        <f t="shared" si="0"/>
        <v>4088.68</v>
      </c>
      <c r="I14" s="57">
        <f t="shared" si="0"/>
        <v>4369.4740000000002</v>
      </c>
      <c r="J14" s="57">
        <f t="shared" si="0"/>
        <v>5110.2449999999999</v>
      </c>
      <c r="K14" s="57">
        <f t="shared" si="0"/>
        <v>5411.692</v>
      </c>
      <c r="L14" s="57">
        <f t="shared" si="0"/>
        <v>5210.0680000000002</v>
      </c>
      <c r="M14" s="57">
        <f t="shared" si="0"/>
        <v>5263.4709999999995</v>
      </c>
      <c r="N14" s="57">
        <f t="shared" si="0"/>
        <v>4842.3250000000007</v>
      </c>
      <c r="O14" s="57">
        <f t="shared" si="0"/>
        <v>4581.7669999999998</v>
      </c>
      <c r="P14" s="57">
        <f t="shared" si="0"/>
        <v>4255.5450000000001</v>
      </c>
      <c r="Q14" s="57">
        <f t="shared" si="0"/>
        <v>4292.34</v>
      </c>
      <c r="R14" s="57">
        <f t="shared" si="0"/>
        <v>4628.6770000000006</v>
      </c>
      <c r="S14" s="57">
        <f t="shared" si="0"/>
        <v>4879.4269999999997</v>
      </c>
      <c r="T14" s="57">
        <f t="shared" si="0"/>
        <v>5116.17</v>
      </c>
      <c r="U14" s="57">
        <f t="shared" si="0"/>
        <v>5134.17</v>
      </c>
      <c r="V14" s="57">
        <f t="shared" si="0"/>
        <v>4733.4669999999996</v>
      </c>
      <c r="W14" s="57">
        <f t="shared" si="0"/>
        <v>4621.6669999999995</v>
      </c>
      <c r="X14" s="57">
        <f t="shared" si="0"/>
        <v>3989.2660000000005</v>
      </c>
      <c r="Y14" s="57" t="str">
        <f t="shared" si="0"/>
        <v/>
      </c>
      <c r="Z14" s="58" t="str">
        <f t="shared" si="0"/>
        <v/>
      </c>
      <c r="AA14" s="59">
        <f>SUM(AA9:AA13)</f>
        <v>102087.96800000001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 t="str">
        <f t="shared" si="1"/>
        <v/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1432.9</v>
      </c>
      <c r="C25" s="67">
        <v>1419.9</v>
      </c>
      <c r="D25" s="67">
        <v>1412.9</v>
      </c>
      <c r="E25" s="67">
        <v>1427.9</v>
      </c>
      <c r="F25" s="67">
        <v>1415.9</v>
      </c>
      <c r="G25" s="67">
        <v>1673.9</v>
      </c>
      <c r="H25" s="67">
        <v>1983.9</v>
      </c>
      <c r="I25" s="67">
        <v>2368.9</v>
      </c>
      <c r="J25" s="67">
        <v>2799.9</v>
      </c>
      <c r="K25" s="67">
        <v>3073.9</v>
      </c>
      <c r="L25" s="67">
        <v>3071.9</v>
      </c>
      <c r="M25" s="67">
        <v>3239.9</v>
      </c>
      <c r="N25" s="67">
        <v>3096.9</v>
      </c>
      <c r="O25" s="67">
        <v>2942.9</v>
      </c>
      <c r="P25" s="67">
        <v>2677.9</v>
      </c>
      <c r="Q25" s="67">
        <v>2533.9</v>
      </c>
      <c r="R25" s="67">
        <v>2383.9</v>
      </c>
      <c r="S25" s="67">
        <v>2296.9</v>
      </c>
      <c r="T25" s="67">
        <v>2324.9</v>
      </c>
      <c r="U25" s="67">
        <v>2271.9</v>
      </c>
      <c r="V25" s="67">
        <v>1893.9</v>
      </c>
      <c r="W25" s="67">
        <v>1811.9</v>
      </c>
      <c r="X25" s="67">
        <v>1441.9</v>
      </c>
      <c r="Y25" s="67"/>
      <c r="Z25" s="68"/>
      <c r="AA25" s="69">
        <f>SUM(B25:Z25)</f>
        <v>50998.700000000019</v>
      </c>
    </row>
    <row r="26" spans="1:27" ht="24.95" customHeight="1" x14ac:dyDescent="0.2">
      <c r="A26" s="70" t="s">
        <v>20</v>
      </c>
      <c r="B26" s="71">
        <v>1691.2270000000001</v>
      </c>
      <c r="C26" s="72">
        <v>1291.1559999999999</v>
      </c>
      <c r="D26" s="72">
        <v>1196.3920000000001</v>
      </c>
      <c r="E26" s="72">
        <v>1180.4960000000001</v>
      </c>
      <c r="F26" s="72">
        <v>1253.009</v>
      </c>
      <c r="G26" s="72">
        <v>1394.837</v>
      </c>
      <c r="H26" s="72">
        <v>1605.78</v>
      </c>
      <c r="I26" s="72">
        <v>1443.5740000000001</v>
      </c>
      <c r="J26" s="72">
        <v>1741.345</v>
      </c>
      <c r="K26" s="72">
        <v>1693.7919999999999</v>
      </c>
      <c r="L26" s="72">
        <v>1490.1679999999999</v>
      </c>
      <c r="M26" s="72">
        <v>1430.5709999999999</v>
      </c>
      <c r="N26" s="72">
        <v>1191.425</v>
      </c>
      <c r="O26" s="72">
        <v>1119.867</v>
      </c>
      <c r="P26" s="72">
        <v>1056.645</v>
      </c>
      <c r="Q26" s="72">
        <v>1096.44</v>
      </c>
      <c r="R26" s="72">
        <v>1302.777</v>
      </c>
      <c r="S26" s="72">
        <v>1557.527</v>
      </c>
      <c r="T26" s="72">
        <v>1604.27</v>
      </c>
      <c r="U26" s="72">
        <v>1651.27</v>
      </c>
      <c r="V26" s="72">
        <v>1578.567</v>
      </c>
      <c r="W26" s="72">
        <v>1800.7670000000001</v>
      </c>
      <c r="X26" s="72">
        <v>1712.366</v>
      </c>
      <c r="Y26" s="72"/>
      <c r="Z26" s="73"/>
      <c r="AA26" s="74">
        <f>SUM(B26:Z26)</f>
        <v>33084.267999999996</v>
      </c>
    </row>
    <row r="27" spans="1:27" ht="24.95" customHeight="1" x14ac:dyDescent="0.2">
      <c r="A27" s="77" t="s">
        <v>21</v>
      </c>
      <c r="B27" s="75">
        <v>1965</v>
      </c>
      <c r="C27" s="76">
        <v>1965</v>
      </c>
      <c r="D27" s="76">
        <v>1965</v>
      </c>
      <c r="E27" s="76">
        <v>1965</v>
      </c>
      <c r="F27" s="76">
        <v>1965</v>
      </c>
      <c r="G27" s="76">
        <v>1921</v>
      </c>
      <c r="H27" s="76">
        <v>1660</v>
      </c>
      <c r="I27" s="76">
        <v>1660</v>
      </c>
      <c r="J27" s="76">
        <v>1660</v>
      </c>
      <c r="K27" s="76">
        <v>1660</v>
      </c>
      <c r="L27" s="76">
        <v>1645</v>
      </c>
      <c r="M27" s="76">
        <v>1645</v>
      </c>
      <c r="N27" s="76">
        <v>1645</v>
      </c>
      <c r="O27" s="76">
        <v>1645</v>
      </c>
      <c r="P27" s="76">
        <v>1645</v>
      </c>
      <c r="Q27" s="76">
        <v>1795</v>
      </c>
      <c r="R27" s="76">
        <v>2051</v>
      </c>
      <c r="S27" s="76">
        <v>2135</v>
      </c>
      <c r="T27" s="76">
        <v>2290</v>
      </c>
      <c r="U27" s="76">
        <v>2310</v>
      </c>
      <c r="V27" s="76">
        <v>2290</v>
      </c>
      <c r="W27" s="76">
        <v>2051</v>
      </c>
      <c r="X27" s="76">
        <v>1873</v>
      </c>
      <c r="Y27" s="76"/>
      <c r="Z27" s="78"/>
      <c r="AA27" s="79">
        <f>SUM(B27:Z27)</f>
        <v>43406</v>
      </c>
    </row>
    <row r="28" spans="1:27" ht="30" customHeight="1" thickBot="1" x14ac:dyDescent="0.25">
      <c r="A28" s="55" t="s">
        <v>22</v>
      </c>
      <c r="B28" s="56">
        <f>IF(LEN(B$2)&gt;0,SUM(B25:B27),"")</f>
        <v>5089.1270000000004</v>
      </c>
      <c r="C28" s="57">
        <f t="shared" ref="C28:Z28" si="2">IF(LEN(C$2)&gt;0,SUM(C25:C27),"")</f>
        <v>4676.0560000000005</v>
      </c>
      <c r="D28" s="57">
        <f t="shared" si="2"/>
        <v>4574.2920000000004</v>
      </c>
      <c r="E28" s="57">
        <f t="shared" si="2"/>
        <v>4573.3960000000006</v>
      </c>
      <c r="F28" s="57">
        <f t="shared" si="2"/>
        <v>4633.9089999999997</v>
      </c>
      <c r="G28" s="57">
        <f t="shared" si="2"/>
        <v>4989.7370000000001</v>
      </c>
      <c r="H28" s="57">
        <f t="shared" si="2"/>
        <v>5249.68</v>
      </c>
      <c r="I28" s="57">
        <f t="shared" si="2"/>
        <v>5472.4740000000002</v>
      </c>
      <c r="J28" s="57">
        <f t="shared" si="2"/>
        <v>6201.2449999999999</v>
      </c>
      <c r="K28" s="57">
        <f t="shared" si="2"/>
        <v>6427.692</v>
      </c>
      <c r="L28" s="57">
        <f t="shared" si="2"/>
        <v>6207.0680000000002</v>
      </c>
      <c r="M28" s="57">
        <f t="shared" si="2"/>
        <v>6315.4709999999995</v>
      </c>
      <c r="N28" s="57">
        <f t="shared" si="2"/>
        <v>5933.3249999999998</v>
      </c>
      <c r="O28" s="57">
        <f t="shared" si="2"/>
        <v>5707.7669999999998</v>
      </c>
      <c r="P28" s="57">
        <f t="shared" si="2"/>
        <v>5379.5450000000001</v>
      </c>
      <c r="Q28" s="57">
        <f t="shared" si="2"/>
        <v>5425.34</v>
      </c>
      <c r="R28" s="57">
        <f t="shared" si="2"/>
        <v>5737.6769999999997</v>
      </c>
      <c r="S28" s="57">
        <f t="shared" si="2"/>
        <v>5989.4269999999997</v>
      </c>
      <c r="T28" s="57">
        <f t="shared" si="2"/>
        <v>6219.17</v>
      </c>
      <c r="U28" s="57">
        <f t="shared" si="2"/>
        <v>6233.17</v>
      </c>
      <c r="V28" s="57">
        <f t="shared" si="2"/>
        <v>5762.4670000000006</v>
      </c>
      <c r="W28" s="57">
        <f t="shared" si="2"/>
        <v>5663.6670000000004</v>
      </c>
      <c r="X28" s="57">
        <f t="shared" si="2"/>
        <v>5027.2659999999996</v>
      </c>
      <c r="Y28" s="57" t="str">
        <f t="shared" si="2"/>
        <v/>
      </c>
      <c r="Z28" s="58" t="str">
        <f t="shared" si="2"/>
        <v/>
      </c>
      <c r="AA28" s="59">
        <f>SUM(AA25:AA27)</f>
        <v>127488.96800000002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201</v>
      </c>
      <c r="C31" s="90">
        <v>198</v>
      </c>
      <c r="D31" s="90">
        <v>267</v>
      </c>
      <c r="E31" s="90">
        <v>265</v>
      </c>
      <c r="F31" s="90">
        <v>219</v>
      </c>
      <c r="G31" s="90">
        <v>244</v>
      </c>
      <c r="H31" s="90">
        <v>286</v>
      </c>
      <c r="I31" s="90">
        <v>224</v>
      </c>
      <c r="J31" s="90">
        <v>209</v>
      </c>
      <c r="K31" s="90">
        <v>157</v>
      </c>
      <c r="L31" s="90">
        <v>123</v>
      </c>
      <c r="M31" s="90">
        <v>167</v>
      </c>
      <c r="N31" s="90">
        <v>200</v>
      </c>
      <c r="O31" s="90">
        <v>232</v>
      </c>
      <c r="P31" s="90">
        <v>234</v>
      </c>
      <c r="Q31" s="90">
        <v>223</v>
      </c>
      <c r="R31" s="90">
        <v>235</v>
      </c>
      <c r="S31" s="90">
        <v>256</v>
      </c>
      <c r="T31" s="90">
        <v>245</v>
      </c>
      <c r="U31" s="90">
        <v>214</v>
      </c>
      <c r="V31" s="90">
        <v>146</v>
      </c>
      <c r="W31" s="90">
        <v>160</v>
      </c>
      <c r="X31" s="90">
        <v>129</v>
      </c>
      <c r="Y31" s="90"/>
      <c r="Z31" s="91"/>
      <c r="AA31" s="69">
        <f t="shared" ref="AA31:AA36" si="3">SUM(B31:Z31)</f>
        <v>4834</v>
      </c>
    </row>
    <row r="32" spans="1:27" ht="24.95" customHeight="1" x14ac:dyDescent="0.2">
      <c r="A32" s="92" t="s">
        <v>25</v>
      </c>
      <c r="B32" s="93">
        <v>358</v>
      </c>
      <c r="C32" s="94">
        <v>390</v>
      </c>
      <c r="D32" s="94">
        <v>400</v>
      </c>
      <c r="E32" s="94">
        <v>400</v>
      </c>
      <c r="F32" s="94">
        <v>360</v>
      </c>
      <c r="G32" s="94">
        <v>375</v>
      </c>
      <c r="H32" s="94">
        <v>325</v>
      </c>
      <c r="I32" s="94">
        <v>329</v>
      </c>
      <c r="J32" s="94">
        <v>332</v>
      </c>
      <c r="K32" s="94">
        <v>309</v>
      </c>
      <c r="L32" s="94">
        <v>324</v>
      </c>
      <c r="M32" s="94">
        <v>335</v>
      </c>
      <c r="N32" s="94">
        <v>341</v>
      </c>
      <c r="O32" s="94">
        <v>344</v>
      </c>
      <c r="P32" s="94">
        <v>341</v>
      </c>
      <c r="Q32" s="94">
        <v>360</v>
      </c>
      <c r="R32" s="94">
        <v>324</v>
      </c>
      <c r="S32" s="94">
        <v>304</v>
      </c>
      <c r="T32" s="94">
        <v>308</v>
      </c>
      <c r="U32" s="94">
        <v>335</v>
      </c>
      <c r="V32" s="94">
        <v>333</v>
      </c>
      <c r="W32" s="94">
        <v>332</v>
      </c>
      <c r="X32" s="94">
        <v>359</v>
      </c>
      <c r="Y32" s="94"/>
      <c r="Z32" s="95"/>
      <c r="AA32" s="74">
        <f t="shared" si="3"/>
        <v>7918</v>
      </c>
    </row>
    <row r="33" spans="1:27" ht="24.95" customHeight="1" x14ac:dyDescent="0.2">
      <c r="A33" s="92" t="s">
        <v>26</v>
      </c>
      <c r="B33" s="93">
        <v>550</v>
      </c>
      <c r="C33" s="94">
        <v>550</v>
      </c>
      <c r="D33" s="94">
        <v>550</v>
      </c>
      <c r="E33" s="94">
        <v>550</v>
      </c>
      <c r="F33" s="94">
        <v>550</v>
      </c>
      <c r="G33" s="94">
        <v>550</v>
      </c>
      <c r="H33" s="94">
        <v>550</v>
      </c>
      <c r="I33" s="94">
        <v>550</v>
      </c>
      <c r="J33" s="94">
        <v>550</v>
      </c>
      <c r="K33" s="94">
        <v>550</v>
      </c>
      <c r="L33" s="94">
        <v>550</v>
      </c>
      <c r="M33" s="94">
        <v>550</v>
      </c>
      <c r="N33" s="94">
        <v>550</v>
      </c>
      <c r="O33" s="94">
        <v>550</v>
      </c>
      <c r="P33" s="94">
        <v>549</v>
      </c>
      <c r="Q33" s="94">
        <v>550</v>
      </c>
      <c r="R33" s="94">
        <v>550</v>
      </c>
      <c r="S33" s="94">
        <v>550</v>
      </c>
      <c r="T33" s="94">
        <v>550</v>
      </c>
      <c r="U33" s="94">
        <v>550</v>
      </c>
      <c r="V33" s="94">
        <v>550</v>
      </c>
      <c r="W33" s="94">
        <v>550</v>
      </c>
      <c r="X33" s="94">
        <v>550</v>
      </c>
      <c r="Y33" s="94"/>
      <c r="Z33" s="95"/>
      <c r="AA33" s="74">
        <f t="shared" si="3"/>
        <v>12649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203.9</v>
      </c>
      <c r="U35" s="94">
        <v>69</v>
      </c>
      <c r="V35" s="94">
        <v>124.3</v>
      </c>
      <c r="W35" s="94"/>
      <c r="X35" s="94"/>
      <c r="Y35" s="94"/>
      <c r="Z35" s="95"/>
      <c r="AA35" s="74">
        <f t="shared" si="3"/>
        <v>397.2</v>
      </c>
    </row>
    <row r="36" spans="1:27" ht="30" customHeight="1" thickBot="1" x14ac:dyDescent="0.25">
      <c r="A36" s="81" t="s">
        <v>29</v>
      </c>
      <c r="B36" s="82">
        <f>IF(LEN(B$2)&gt;0,SUM(B31:B35),"")</f>
        <v>1109</v>
      </c>
      <c r="C36" s="83">
        <f t="shared" ref="C36:Z36" si="4">IF(LEN(C$2)&gt;0,SUM(C31:C35),"")</f>
        <v>1138</v>
      </c>
      <c r="D36" s="83">
        <f t="shared" si="4"/>
        <v>1217</v>
      </c>
      <c r="E36" s="83">
        <f t="shared" si="4"/>
        <v>1215</v>
      </c>
      <c r="F36" s="83">
        <f t="shared" si="4"/>
        <v>1129</v>
      </c>
      <c r="G36" s="83">
        <f t="shared" si="4"/>
        <v>1169</v>
      </c>
      <c r="H36" s="83">
        <f t="shared" si="4"/>
        <v>1161</v>
      </c>
      <c r="I36" s="83">
        <f t="shared" si="4"/>
        <v>1103</v>
      </c>
      <c r="J36" s="83">
        <f t="shared" si="4"/>
        <v>1091</v>
      </c>
      <c r="K36" s="83">
        <f t="shared" si="4"/>
        <v>1016</v>
      </c>
      <c r="L36" s="83">
        <f t="shared" si="4"/>
        <v>997</v>
      </c>
      <c r="M36" s="83">
        <f t="shared" si="4"/>
        <v>1052</v>
      </c>
      <c r="N36" s="83">
        <f t="shared" si="4"/>
        <v>1091</v>
      </c>
      <c r="O36" s="83">
        <f t="shared" si="4"/>
        <v>1126</v>
      </c>
      <c r="P36" s="83">
        <f t="shared" si="4"/>
        <v>1124</v>
      </c>
      <c r="Q36" s="83">
        <f t="shared" si="4"/>
        <v>1133</v>
      </c>
      <c r="R36" s="83">
        <f t="shared" si="4"/>
        <v>1109</v>
      </c>
      <c r="S36" s="83">
        <f t="shared" si="4"/>
        <v>1110</v>
      </c>
      <c r="T36" s="83">
        <f t="shared" si="4"/>
        <v>1306.9000000000001</v>
      </c>
      <c r="U36" s="83">
        <f t="shared" si="4"/>
        <v>1168</v>
      </c>
      <c r="V36" s="83">
        <f t="shared" si="4"/>
        <v>1153.3</v>
      </c>
      <c r="W36" s="83">
        <f t="shared" si="4"/>
        <v>1042</v>
      </c>
      <c r="X36" s="83">
        <f t="shared" si="4"/>
        <v>1038</v>
      </c>
      <c r="Y36" s="83" t="str">
        <f t="shared" si="4"/>
        <v/>
      </c>
      <c r="Z36" s="84" t="str">
        <f t="shared" si="4"/>
        <v/>
      </c>
      <c r="AA36" s="85">
        <f t="shared" si="3"/>
        <v>25798.2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203.9</v>
      </c>
      <c r="U43" s="94">
        <v>69</v>
      </c>
      <c r="V43" s="94">
        <v>124.3</v>
      </c>
      <c r="W43" s="94"/>
      <c r="X43" s="94"/>
      <c r="Y43" s="94"/>
      <c r="Z43" s="95"/>
      <c r="AA43" s="74">
        <f t="shared" si="5"/>
        <v>397.2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203.9</v>
      </c>
      <c r="U44" s="83">
        <f t="shared" si="6"/>
        <v>69</v>
      </c>
      <c r="V44" s="83">
        <f t="shared" si="6"/>
        <v>124.3</v>
      </c>
      <c r="W44" s="83">
        <f t="shared" si="6"/>
        <v>0</v>
      </c>
      <c r="X44" s="83">
        <f t="shared" si="6"/>
        <v>0</v>
      </c>
      <c r="Y44" s="83" t="str">
        <f t="shared" si="6"/>
        <v/>
      </c>
      <c r="Z44" s="84" t="str">
        <f t="shared" si="6"/>
        <v/>
      </c>
      <c r="AA44" s="85">
        <f t="shared" si="5"/>
        <v>397.2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 t="str">
        <f t="shared" si="7"/>
        <v/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5089.1270000000004</v>
      </c>
      <c r="C47" s="83">
        <f t="shared" ref="C47:Z47" si="8">IF(LEN(C$2)&gt;0,C14+C22+C36,"")</f>
        <v>4676.0560000000005</v>
      </c>
      <c r="D47" s="83">
        <f t="shared" si="8"/>
        <v>4574.2919999999995</v>
      </c>
      <c r="E47" s="83">
        <f t="shared" si="8"/>
        <v>4573.3960000000006</v>
      </c>
      <c r="F47" s="83">
        <f t="shared" si="8"/>
        <v>4633.9090000000006</v>
      </c>
      <c r="G47" s="83">
        <f t="shared" si="8"/>
        <v>4989.7370000000001</v>
      </c>
      <c r="H47" s="83">
        <f t="shared" si="8"/>
        <v>5249.68</v>
      </c>
      <c r="I47" s="83">
        <f t="shared" si="8"/>
        <v>5472.4740000000002</v>
      </c>
      <c r="J47" s="83">
        <f t="shared" si="8"/>
        <v>6201.2449999999999</v>
      </c>
      <c r="K47" s="83">
        <f t="shared" si="8"/>
        <v>6427.692</v>
      </c>
      <c r="L47" s="83">
        <f t="shared" si="8"/>
        <v>6207.0680000000002</v>
      </c>
      <c r="M47" s="83">
        <f t="shared" si="8"/>
        <v>6315.4709999999995</v>
      </c>
      <c r="N47" s="83">
        <f t="shared" si="8"/>
        <v>5933.3250000000007</v>
      </c>
      <c r="O47" s="83">
        <f t="shared" si="8"/>
        <v>5707.7669999999998</v>
      </c>
      <c r="P47" s="83">
        <f t="shared" si="8"/>
        <v>5379.5450000000001</v>
      </c>
      <c r="Q47" s="83">
        <f t="shared" si="8"/>
        <v>5425.34</v>
      </c>
      <c r="R47" s="83">
        <f t="shared" si="8"/>
        <v>5737.6770000000006</v>
      </c>
      <c r="S47" s="83">
        <f t="shared" si="8"/>
        <v>5989.4269999999997</v>
      </c>
      <c r="T47" s="83">
        <f t="shared" si="8"/>
        <v>6423.07</v>
      </c>
      <c r="U47" s="83">
        <f t="shared" si="8"/>
        <v>6302.17</v>
      </c>
      <c r="V47" s="83">
        <f t="shared" si="8"/>
        <v>5886.7669999999998</v>
      </c>
      <c r="W47" s="83">
        <f t="shared" si="8"/>
        <v>5663.6669999999995</v>
      </c>
      <c r="X47" s="83">
        <f t="shared" si="8"/>
        <v>5027.2660000000005</v>
      </c>
      <c r="Y47" s="83" t="str">
        <f t="shared" si="8"/>
        <v/>
      </c>
      <c r="Z47" s="84" t="str">
        <f t="shared" si="8"/>
        <v/>
      </c>
      <c r="AA47" s="100">
        <f>SUM(B47:Z47)</f>
        <v>127886.16799999999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H10" sqref="AH10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/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5089.1600000000026</v>
      </c>
      <c r="C4" s="18">
        <v>4676.0690000000004</v>
      </c>
      <c r="D4" s="18">
        <v>4574.3379999999997</v>
      </c>
      <c r="E4" s="18">
        <v>4573.3729999999996</v>
      </c>
      <c r="F4" s="18">
        <v>4633.9009999999998</v>
      </c>
      <c r="G4" s="18">
        <v>4989.6930000000011</v>
      </c>
      <c r="H4" s="18">
        <v>5249.6940000000004</v>
      </c>
      <c r="I4" s="18">
        <v>5472.4900000000007</v>
      </c>
      <c r="J4" s="18">
        <v>6201.244999999999</v>
      </c>
      <c r="K4" s="18">
        <v>6427.6920000000018</v>
      </c>
      <c r="L4" s="18">
        <v>6207.1089999999995</v>
      </c>
      <c r="M4" s="18">
        <v>6315.4710000000014</v>
      </c>
      <c r="N4" s="18">
        <v>5933.324999999998</v>
      </c>
      <c r="O4" s="18">
        <v>5707.7969999999996</v>
      </c>
      <c r="P4" s="18">
        <v>5379.4959999999992</v>
      </c>
      <c r="Q4" s="18">
        <v>5425.3450000000003</v>
      </c>
      <c r="R4" s="18">
        <v>5737.6769999999988</v>
      </c>
      <c r="S4" s="18">
        <v>5989.4670000000015</v>
      </c>
      <c r="T4" s="18">
        <v>6423.0269999999991</v>
      </c>
      <c r="U4" s="18">
        <v>6302.1870000000008</v>
      </c>
      <c r="V4" s="18">
        <v>5886.7630000000008</v>
      </c>
      <c r="W4" s="18">
        <v>5663.6269999999995</v>
      </c>
      <c r="X4" s="18">
        <v>5027.2460000000001</v>
      </c>
      <c r="Y4" s="18"/>
      <c r="Z4" s="19"/>
      <c r="AA4" s="20">
        <f>SUM(B4:Z4)</f>
        <v>127886.19200000001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74.2</v>
      </c>
      <c r="C7" s="28">
        <v>60.01</v>
      </c>
      <c r="D7" s="28">
        <v>54.69</v>
      </c>
      <c r="E7" s="28">
        <v>54.89</v>
      </c>
      <c r="F7" s="28">
        <v>61.13</v>
      </c>
      <c r="G7" s="28">
        <v>61.47</v>
      </c>
      <c r="H7" s="28">
        <v>62.43</v>
      </c>
      <c r="I7" s="28">
        <v>61.13</v>
      </c>
      <c r="J7" s="28">
        <v>62.64</v>
      </c>
      <c r="K7" s="28">
        <v>62.5</v>
      </c>
      <c r="L7" s="28">
        <v>59.47</v>
      </c>
      <c r="M7" s="28">
        <v>53.9</v>
      </c>
      <c r="N7" s="28">
        <v>50.7</v>
      </c>
      <c r="O7" s="28">
        <v>46.4</v>
      </c>
      <c r="P7" s="28">
        <v>46.8</v>
      </c>
      <c r="Q7" s="28">
        <v>52.36</v>
      </c>
      <c r="R7" s="28">
        <v>59.14</v>
      </c>
      <c r="S7" s="28">
        <v>80.3</v>
      </c>
      <c r="T7" s="28">
        <v>99.71</v>
      </c>
      <c r="U7" s="28">
        <v>100.36</v>
      </c>
      <c r="V7" s="28">
        <v>97.28</v>
      </c>
      <c r="W7" s="28">
        <v>90</v>
      </c>
      <c r="X7" s="28">
        <v>67.3</v>
      </c>
      <c r="Y7" s="28"/>
      <c r="Z7" s="29"/>
      <c r="AA7" s="30">
        <v>66.035217391304343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 t="str">
        <f t="shared" si="0"/>
        <v/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1001.229</v>
      </c>
      <c r="C17" s="67">
        <v>1013.817</v>
      </c>
      <c r="D17" s="67">
        <v>1015.809</v>
      </c>
      <c r="E17" s="67">
        <v>1023.82</v>
      </c>
      <c r="F17" s="67">
        <v>1022.81</v>
      </c>
      <c r="G17" s="67">
        <v>1005.299</v>
      </c>
      <c r="H17" s="67">
        <v>987.31100000000004</v>
      </c>
      <c r="I17" s="67">
        <v>993.03499999999997</v>
      </c>
      <c r="J17" s="67">
        <v>994.03300000000002</v>
      </c>
      <c r="K17" s="67">
        <v>987.93600000000004</v>
      </c>
      <c r="L17" s="67">
        <v>985.94399999999996</v>
      </c>
      <c r="M17" s="67">
        <v>984.94299999999998</v>
      </c>
      <c r="N17" s="67">
        <v>983.94100000000003</v>
      </c>
      <c r="O17" s="67">
        <v>968.94799999999998</v>
      </c>
      <c r="P17" s="67">
        <v>955.47299999999996</v>
      </c>
      <c r="Q17" s="67">
        <v>961.53800000000001</v>
      </c>
      <c r="R17" s="67">
        <v>975.83399999999995</v>
      </c>
      <c r="S17" s="67">
        <v>983.827</v>
      </c>
      <c r="T17" s="67">
        <v>987.81899999999996</v>
      </c>
      <c r="U17" s="67">
        <v>990.80799999999999</v>
      </c>
      <c r="V17" s="67">
        <v>991.82100000000003</v>
      </c>
      <c r="W17" s="67">
        <v>972.822</v>
      </c>
      <c r="X17" s="67">
        <v>974.81399999999996</v>
      </c>
      <c r="Y17" s="67"/>
      <c r="Z17" s="68"/>
      <c r="AA17" s="69">
        <f>SUM(B17:Z17)</f>
        <v>22763.631000000001</v>
      </c>
    </row>
    <row r="18" spans="1:27" ht="24.95" customHeight="1" x14ac:dyDescent="0.2">
      <c r="A18" s="70" t="s">
        <v>13</v>
      </c>
      <c r="B18" s="71">
        <v>794.01499999999987</v>
      </c>
      <c r="C18" s="72">
        <v>770.53499999999997</v>
      </c>
      <c r="D18" s="72">
        <v>741.46299999999997</v>
      </c>
      <c r="E18" s="72">
        <v>731.93399999999997</v>
      </c>
      <c r="F18" s="72">
        <v>736.54200000000003</v>
      </c>
      <c r="G18" s="72">
        <v>758.93200000000002</v>
      </c>
      <c r="H18" s="72">
        <v>805.851</v>
      </c>
      <c r="I18" s="72">
        <v>847.79699999999991</v>
      </c>
      <c r="J18" s="72">
        <v>878.73399999999992</v>
      </c>
      <c r="K18" s="72">
        <v>895.61599999999999</v>
      </c>
      <c r="L18" s="72">
        <v>898.71900000000016</v>
      </c>
      <c r="M18" s="72">
        <v>891.64700000000005</v>
      </c>
      <c r="N18" s="72">
        <v>850.21099999999979</v>
      </c>
      <c r="O18" s="72">
        <v>828.2589999999999</v>
      </c>
      <c r="P18" s="72">
        <v>819.35900000000015</v>
      </c>
      <c r="Q18" s="72">
        <v>806.16599999999983</v>
      </c>
      <c r="R18" s="72">
        <v>821.99800000000005</v>
      </c>
      <c r="S18" s="72">
        <v>865.19600000000014</v>
      </c>
      <c r="T18" s="72">
        <v>928.60299999999995</v>
      </c>
      <c r="U18" s="72">
        <v>908.21399999999994</v>
      </c>
      <c r="V18" s="72">
        <v>873.69499999999994</v>
      </c>
      <c r="W18" s="72">
        <v>835.88599999999985</v>
      </c>
      <c r="X18" s="72">
        <v>798.9380000000001</v>
      </c>
      <c r="Y18" s="72"/>
      <c r="Z18" s="73"/>
      <c r="AA18" s="74">
        <f>SUM(B18:Z18)</f>
        <v>19088.309999999998</v>
      </c>
    </row>
    <row r="19" spans="1:27" ht="24.95" customHeight="1" x14ac:dyDescent="0.2">
      <c r="A19" s="70" t="s">
        <v>14</v>
      </c>
      <c r="B19" s="75">
        <v>2752.9160000000002</v>
      </c>
      <c r="C19" s="76">
        <v>2623.6169999999997</v>
      </c>
      <c r="D19" s="76">
        <v>2415.7660000000005</v>
      </c>
      <c r="E19" s="76">
        <v>2378.6190000000001</v>
      </c>
      <c r="F19" s="76">
        <v>2448.6490000000003</v>
      </c>
      <c r="G19" s="76">
        <v>2655.6620000000003</v>
      </c>
      <c r="H19" s="76">
        <v>3010.0319999999992</v>
      </c>
      <c r="I19" s="76">
        <v>3383.8580000000002</v>
      </c>
      <c r="J19" s="76">
        <v>3674.9780000000001</v>
      </c>
      <c r="K19" s="76">
        <v>3887.1400000000003</v>
      </c>
      <c r="L19" s="76">
        <v>3926.8459999999995</v>
      </c>
      <c r="M19" s="76">
        <v>3862.4810000000002</v>
      </c>
      <c r="N19" s="76">
        <v>3483.1730000000002</v>
      </c>
      <c r="O19" s="76">
        <v>3329.29</v>
      </c>
      <c r="P19" s="76">
        <v>3206.5639999999999</v>
      </c>
      <c r="Q19" s="76">
        <v>3100.9410000000007</v>
      </c>
      <c r="R19" s="76">
        <v>3276.3449999999998</v>
      </c>
      <c r="S19" s="76">
        <v>3685.7440000000006</v>
      </c>
      <c r="T19" s="76">
        <v>4284.6049999999996</v>
      </c>
      <c r="U19" s="76">
        <v>4188.165</v>
      </c>
      <c r="V19" s="76">
        <v>3778.2469999999998</v>
      </c>
      <c r="W19" s="76">
        <v>3430.5189999999998</v>
      </c>
      <c r="X19" s="76">
        <v>2976.8940000000002</v>
      </c>
      <c r="Y19" s="76"/>
      <c r="Z19" s="73"/>
      <c r="AA19" s="74">
        <f>SUM(B19:Z19)</f>
        <v>75761.050999999992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112.5</v>
      </c>
      <c r="C21" s="72">
        <v>110</v>
      </c>
      <c r="D21" s="72">
        <v>103</v>
      </c>
      <c r="E21" s="72">
        <v>103</v>
      </c>
      <c r="F21" s="72">
        <v>103.5</v>
      </c>
      <c r="G21" s="72">
        <v>106</v>
      </c>
      <c r="H21" s="72">
        <v>108</v>
      </c>
      <c r="I21" s="72">
        <v>107</v>
      </c>
      <c r="J21" s="72">
        <v>103.5</v>
      </c>
      <c r="K21" s="72">
        <v>101</v>
      </c>
      <c r="L21" s="72">
        <v>96.5</v>
      </c>
      <c r="M21" s="72">
        <v>91</v>
      </c>
      <c r="N21" s="72">
        <v>82</v>
      </c>
      <c r="O21" s="72">
        <v>83</v>
      </c>
      <c r="P21" s="72">
        <v>88.5</v>
      </c>
      <c r="Q21" s="72">
        <v>98</v>
      </c>
      <c r="R21" s="72">
        <v>118.5</v>
      </c>
      <c r="S21" s="72">
        <v>139</v>
      </c>
      <c r="T21" s="72">
        <v>154</v>
      </c>
      <c r="U21" s="72">
        <v>153</v>
      </c>
      <c r="V21" s="72">
        <v>141</v>
      </c>
      <c r="W21" s="72">
        <v>130.5</v>
      </c>
      <c r="X21" s="72">
        <v>120</v>
      </c>
      <c r="Y21" s="72"/>
      <c r="Z21" s="72"/>
      <c r="AA21" s="74">
        <f>SUM(B21:Z21)</f>
        <v>2552.5</v>
      </c>
    </row>
    <row r="22" spans="1:27" ht="30" customHeight="1" thickBot="1" x14ac:dyDescent="0.25">
      <c r="A22" s="81" t="s">
        <v>17</v>
      </c>
      <c r="B22" s="82">
        <f t="shared" ref="B22:AA22" si="1">SUM(B17:B21)</f>
        <v>4660.66</v>
      </c>
      <c r="C22" s="83">
        <f t="shared" si="1"/>
        <v>4517.9689999999991</v>
      </c>
      <c r="D22" s="83">
        <f t="shared" si="1"/>
        <v>4276.0380000000005</v>
      </c>
      <c r="E22" s="83">
        <f t="shared" si="1"/>
        <v>4237.3729999999996</v>
      </c>
      <c r="F22" s="83">
        <f t="shared" si="1"/>
        <v>4311.5010000000002</v>
      </c>
      <c r="G22" s="83">
        <f t="shared" si="1"/>
        <v>4525.893</v>
      </c>
      <c r="H22" s="83">
        <f t="shared" si="1"/>
        <v>4911.1939999999995</v>
      </c>
      <c r="I22" s="83">
        <f t="shared" si="1"/>
        <v>5331.6900000000005</v>
      </c>
      <c r="J22" s="83">
        <f t="shared" si="1"/>
        <v>5651.2449999999999</v>
      </c>
      <c r="K22" s="83">
        <f t="shared" si="1"/>
        <v>5871.6920000000009</v>
      </c>
      <c r="L22" s="83">
        <f t="shared" si="1"/>
        <v>5908.009</v>
      </c>
      <c r="M22" s="83">
        <f t="shared" si="1"/>
        <v>5830.0709999999999</v>
      </c>
      <c r="N22" s="83">
        <f t="shared" si="1"/>
        <v>5399.3249999999998</v>
      </c>
      <c r="O22" s="83">
        <f t="shared" si="1"/>
        <v>5209.4969999999994</v>
      </c>
      <c r="P22" s="83">
        <f t="shared" si="1"/>
        <v>5069.8959999999997</v>
      </c>
      <c r="Q22" s="83">
        <f t="shared" si="1"/>
        <v>4966.6450000000004</v>
      </c>
      <c r="R22" s="83">
        <f t="shared" si="1"/>
        <v>5192.6769999999997</v>
      </c>
      <c r="S22" s="83">
        <f t="shared" si="1"/>
        <v>5673.7670000000007</v>
      </c>
      <c r="T22" s="83">
        <f t="shared" si="1"/>
        <v>6355.027</v>
      </c>
      <c r="U22" s="83">
        <f t="shared" si="1"/>
        <v>6240.1869999999999</v>
      </c>
      <c r="V22" s="83">
        <f t="shared" si="1"/>
        <v>5784.7629999999999</v>
      </c>
      <c r="W22" s="83">
        <f t="shared" si="1"/>
        <v>5369.7269999999999</v>
      </c>
      <c r="X22" s="83">
        <f t="shared" si="1"/>
        <v>4870.6460000000006</v>
      </c>
      <c r="Y22" s="83">
        <f t="shared" si="1"/>
        <v>0</v>
      </c>
      <c r="Z22" s="84">
        <f t="shared" si="1"/>
        <v>0</v>
      </c>
      <c r="AA22" s="85">
        <f t="shared" si="1"/>
        <v>120165.492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562.5</v>
      </c>
      <c r="C25" s="67">
        <v>560</v>
      </c>
      <c r="D25" s="67">
        <v>553</v>
      </c>
      <c r="E25" s="67">
        <v>553</v>
      </c>
      <c r="F25" s="67">
        <v>553.5</v>
      </c>
      <c r="G25" s="67">
        <v>556</v>
      </c>
      <c r="H25" s="67">
        <v>558</v>
      </c>
      <c r="I25" s="67">
        <v>557</v>
      </c>
      <c r="J25" s="67">
        <v>553.5</v>
      </c>
      <c r="K25" s="67">
        <v>551</v>
      </c>
      <c r="L25" s="67">
        <v>546.5</v>
      </c>
      <c r="M25" s="67">
        <v>541</v>
      </c>
      <c r="N25" s="67">
        <v>532</v>
      </c>
      <c r="O25" s="67">
        <v>533</v>
      </c>
      <c r="P25" s="67">
        <v>538.5</v>
      </c>
      <c r="Q25" s="67">
        <v>548</v>
      </c>
      <c r="R25" s="67">
        <v>568.5</v>
      </c>
      <c r="S25" s="67">
        <v>589</v>
      </c>
      <c r="T25" s="67">
        <v>604</v>
      </c>
      <c r="U25" s="67">
        <v>603</v>
      </c>
      <c r="V25" s="67">
        <v>591</v>
      </c>
      <c r="W25" s="67">
        <v>580.5</v>
      </c>
      <c r="X25" s="67">
        <v>570</v>
      </c>
      <c r="Y25" s="67"/>
      <c r="Z25" s="68"/>
      <c r="AA25" s="69">
        <f>SUM(B25:Z25)</f>
        <v>12902.5</v>
      </c>
    </row>
    <row r="26" spans="1:27" ht="24.95" customHeight="1" x14ac:dyDescent="0.2">
      <c r="A26" s="70" t="s">
        <v>20</v>
      </c>
      <c r="B26" s="71">
        <v>4204.16</v>
      </c>
      <c r="C26" s="72">
        <v>4027.9690000000001</v>
      </c>
      <c r="D26" s="72">
        <v>3731.038</v>
      </c>
      <c r="E26" s="72">
        <v>3725.373</v>
      </c>
      <c r="F26" s="72">
        <v>3784.0010000000002</v>
      </c>
      <c r="G26" s="72">
        <v>4020.893</v>
      </c>
      <c r="H26" s="72">
        <v>4380.1940000000004</v>
      </c>
      <c r="I26" s="72">
        <v>4821.6899999999996</v>
      </c>
      <c r="J26" s="72">
        <v>5147.7449999999999</v>
      </c>
      <c r="K26" s="72">
        <v>5376.692</v>
      </c>
      <c r="L26" s="72">
        <v>5426.509</v>
      </c>
      <c r="M26" s="72">
        <v>5334.0709999999999</v>
      </c>
      <c r="N26" s="72">
        <v>4901.3249999999998</v>
      </c>
      <c r="O26" s="72">
        <v>4710.4970000000003</v>
      </c>
      <c r="P26" s="72">
        <v>4568.3959999999997</v>
      </c>
      <c r="Q26" s="72">
        <v>4457.6450000000004</v>
      </c>
      <c r="R26" s="72">
        <v>4669.1769999999997</v>
      </c>
      <c r="S26" s="72">
        <v>5143.7669999999998</v>
      </c>
      <c r="T26" s="72">
        <v>5819.027</v>
      </c>
      <c r="U26" s="72">
        <v>5699.1869999999999</v>
      </c>
      <c r="V26" s="72">
        <v>5295.7629999999999</v>
      </c>
      <c r="W26" s="72">
        <v>4921.2269999999999</v>
      </c>
      <c r="X26" s="72">
        <v>4420.6459999999997</v>
      </c>
      <c r="Y26" s="72"/>
      <c r="Z26" s="73"/>
      <c r="AA26" s="74">
        <f>SUM(B26:Z26)</f>
        <v>108586.992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4766.66</v>
      </c>
      <c r="C28" s="57">
        <f t="shared" si="2"/>
        <v>4587.9690000000001</v>
      </c>
      <c r="D28" s="57">
        <f t="shared" si="2"/>
        <v>4284.0380000000005</v>
      </c>
      <c r="E28" s="57">
        <f t="shared" si="2"/>
        <v>4278.3729999999996</v>
      </c>
      <c r="F28" s="57">
        <f t="shared" si="2"/>
        <v>4337.5010000000002</v>
      </c>
      <c r="G28" s="57">
        <f t="shared" si="2"/>
        <v>4576.893</v>
      </c>
      <c r="H28" s="57">
        <f t="shared" si="2"/>
        <v>4938.1940000000004</v>
      </c>
      <c r="I28" s="57">
        <f t="shared" si="2"/>
        <v>5378.69</v>
      </c>
      <c r="J28" s="57">
        <f t="shared" si="2"/>
        <v>5701.2449999999999</v>
      </c>
      <c r="K28" s="57">
        <f t="shared" si="2"/>
        <v>5927.692</v>
      </c>
      <c r="L28" s="57">
        <f t="shared" si="2"/>
        <v>5973.009</v>
      </c>
      <c r="M28" s="57">
        <f t="shared" si="2"/>
        <v>5875.0709999999999</v>
      </c>
      <c r="N28" s="57">
        <f t="shared" si="2"/>
        <v>5433.3249999999998</v>
      </c>
      <c r="O28" s="57">
        <f t="shared" si="2"/>
        <v>5243.4970000000003</v>
      </c>
      <c r="P28" s="57">
        <f t="shared" si="2"/>
        <v>5106.8959999999997</v>
      </c>
      <c r="Q28" s="57">
        <f t="shared" si="2"/>
        <v>5005.6450000000004</v>
      </c>
      <c r="R28" s="57">
        <f t="shared" si="2"/>
        <v>5237.6769999999997</v>
      </c>
      <c r="S28" s="57">
        <f t="shared" si="2"/>
        <v>5732.7669999999998</v>
      </c>
      <c r="T28" s="57">
        <f t="shared" si="2"/>
        <v>6423.027</v>
      </c>
      <c r="U28" s="57">
        <f t="shared" si="2"/>
        <v>6302.1869999999999</v>
      </c>
      <c r="V28" s="57">
        <f t="shared" si="2"/>
        <v>5886.7629999999999</v>
      </c>
      <c r="W28" s="57">
        <f t="shared" si="2"/>
        <v>5501.7269999999999</v>
      </c>
      <c r="X28" s="57">
        <f t="shared" si="2"/>
        <v>4990.6459999999997</v>
      </c>
      <c r="Y28" s="57">
        <f t="shared" si="2"/>
        <v>0</v>
      </c>
      <c r="Z28" s="58">
        <f t="shared" si="2"/>
        <v>0</v>
      </c>
      <c r="AA28" s="59">
        <f t="shared" si="2"/>
        <v>121489.492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55</v>
      </c>
      <c r="C31" s="90">
        <v>44</v>
      </c>
      <c r="D31" s="90"/>
      <c r="E31" s="90">
        <v>35</v>
      </c>
      <c r="F31" s="90">
        <v>18</v>
      </c>
      <c r="G31" s="90">
        <v>39</v>
      </c>
      <c r="H31" s="90"/>
      <c r="I31" s="90"/>
      <c r="J31" s="90"/>
      <c r="K31" s="90">
        <v>5</v>
      </c>
      <c r="L31" s="90">
        <v>14</v>
      </c>
      <c r="M31" s="90"/>
      <c r="N31" s="90"/>
      <c r="O31" s="90"/>
      <c r="P31" s="90"/>
      <c r="Q31" s="90"/>
      <c r="R31" s="90"/>
      <c r="S31" s="90"/>
      <c r="T31" s="90"/>
      <c r="U31" s="90"/>
      <c r="V31" s="90">
        <v>36</v>
      </c>
      <c r="W31" s="90">
        <v>59</v>
      </c>
      <c r="X31" s="90">
        <v>56</v>
      </c>
      <c r="Y31" s="90"/>
      <c r="Z31" s="91"/>
      <c r="AA31" s="69">
        <f t="shared" ref="AA31:AA36" si="3">SUM(B31:Z31)</f>
        <v>361</v>
      </c>
    </row>
    <row r="32" spans="1:27" ht="24.95" customHeight="1" x14ac:dyDescent="0.2">
      <c r="A32" s="92" t="s">
        <v>37</v>
      </c>
      <c r="B32" s="93">
        <v>51</v>
      </c>
      <c r="C32" s="94">
        <v>26</v>
      </c>
      <c r="D32" s="94">
        <v>8</v>
      </c>
      <c r="E32" s="94">
        <v>6</v>
      </c>
      <c r="F32" s="94">
        <v>8</v>
      </c>
      <c r="G32" s="94">
        <v>12</v>
      </c>
      <c r="H32" s="94">
        <v>27</v>
      </c>
      <c r="I32" s="94">
        <v>47</v>
      </c>
      <c r="J32" s="94">
        <v>50</v>
      </c>
      <c r="K32" s="94">
        <v>51</v>
      </c>
      <c r="L32" s="94">
        <v>51</v>
      </c>
      <c r="M32" s="94">
        <v>45</v>
      </c>
      <c r="N32" s="94">
        <v>34</v>
      </c>
      <c r="O32" s="94">
        <v>34</v>
      </c>
      <c r="P32" s="94">
        <v>37</v>
      </c>
      <c r="Q32" s="94">
        <v>39</v>
      </c>
      <c r="R32" s="94">
        <v>45</v>
      </c>
      <c r="S32" s="94">
        <v>59</v>
      </c>
      <c r="T32" s="94">
        <v>68</v>
      </c>
      <c r="U32" s="94">
        <v>62</v>
      </c>
      <c r="V32" s="94">
        <v>66</v>
      </c>
      <c r="W32" s="94">
        <v>73</v>
      </c>
      <c r="X32" s="94">
        <v>64</v>
      </c>
      <c r="Y32" s="94"/>
      <c r="Z32" s="95"/>
      <c r="AA32" s="74">
        <f t="shared" si="3"/>
        <v>963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322.5</v>
      </c>
      <c r="C35" s="94">
        <v>88.1</v>
      </c>
      <c r="D35" s="94">
        <v>290.3</v>
      </c>
      <c r="E35" s="94">
        <v>295</v>
      </c>
      <c r="F35" s="94">
        <v>296.39999999999998</v>
      </c>
      <c r="G35" s="94">
        <v>412.8</v>
      </c>
      <c r="H35" s="94">
        <v>311.5</v>
      </c>
      <c r="I35" s="94">
        <v>93.8</v>
      </c>
      <c r="J35" s="94">
        <v>500</v>
      </c>
      <c r="K35" s="94">
        <v>500</v>
      </c>
      <c r="L35" s="94">
        <v>234.1</v>
      </c>
      <c r="M35" s="94">
        <v>440.4</v>
      </c>
      <c r="N35" s="94">
        <v>500</v>
      </c>
      <c r="O35" s="94">
        <v>464.3</v>
      </c>
      <c r="P35" s="94">
        <v>272.60000000000002</v>
      </c>
      <c r="Q35" s="94">
        <v>419.7</v>
      </c>
      <c r="R35" s="94">
        <v>500</v>
      </c>
      <c r="S35" s="94">
        <v>256.7</v>
      </c>
      <c r="T35" s="94"/>
      <c r="U35" s="94"/>
      <c r="V35" s="94"/>
      <c r="W35" s="94">
        <v>161.9</v>
      </c>
      <c r="X35" s="94">
        <v>36.6</v>
      </c>
      <c r="Y35" s="94"/>
      <c r="Z35" s="95"/>
      <c r="AA35" s="74">
        <f t="shared" si="3"/>
        <v>6396.7</v>
      </c>
    </row>
    <row r="36" spans="1:27" ht="30" customHeight="1" thickBot="1" x14ac:dyDescent="0.25">
      <c r="A36" s="81" t="s">
        <v>41</v>
      </c>
      <c r="B36" s="82">
        <f>SUM(B31:B35)</f>
        <v>428.5</v>
      </c>
      <c r="C36" s="83">
        <f t="shared" ref="C36:Z36" si="4">SUM(C31:C35)</f>
        <v>158.1</v>
      </c>
      <c r="D36" s="83">
        <f t="shared" si="4"/>
        <v>298.3</v>
      </c>
      <c r="E36" s="83">
        <f t="shared" si="4"/>
        <v>336</v>
      </c>
      <c r="F36" s="83">
        <f t="shared" si="4"/>
        <v>322.39999999999998</v>
      </c>
      <c r="G36" s="83">
        <f t="shared" si="4"/>
        <v>463.8</v>
      </c>
      <c r="H36" s="83">
        <f t="shared" si="4"/>
        <v>338.5</v>
      </c>
      <c r="I36" s="83">
        <f t="shared" si="4"/>
        <v>140.80000000000001</v>
      </c>
      <c r="J36" s="83">
        <f t="shared" si="4"/>
        <v>550</v>
      </c>
      <c r="K36" s="83">
        <f t="shared" si="4"/>
        <v>556</v>
      </c>
      <c r="L36" s="83">
        <f t="shared" si="4"/>
        <v>299.10000000000002</v>
      </c>
      <c r="M36" s="83">
        <f t="shared" si="4"/>
        <v>485.4</v>
      </c>
      <c r="N36" s="83">
        <f t="shared" si="4"/>
        <v>534</v>
      </c>
      <c r="O36" s="83">
        <f t="shared" si="4"/>
        <v>498.3</v>
      </c>
      <c r="P36" s="83">
        <f t="shared" si="4"/>
        <v>309.60000000000002</v>
      </c>
      <c r="Q36" s="83">
        <f t="shared" si="4"/>
        <v>458.7</v>
      </c>
      <c r="R36" s="83">
        <f t="shared" si="4"/>
        <v>545</v>
      </c>
      <c r="S36" s="83">
        <f t="shared" si="4"/>
        <v>315.7</v>
      </c>
      <c r="T36" s="83">
        <f t="shared" si="4"/>
        <v>68</v>
      </c>
      <c r="U36" s="83">
        <f t="shared" si="4"/>
        <v>62</v>
      </c>
      <c r="V36" s="83">
        <f t="shared" si="4"/>
        <v>102</v>
      </c>
      <c r="W36" s="83">
        <f t="shared" si="4"/>
        <v>293.89999999999998</v>
      </c>
      <c r="X36" s="83">
        <f t="shared" si="4"/>
        <v>156.6</v>
      </c>
      <c r="Y36" s="83">
        <f t="shared" si="4"/>
        <v>0</v>
      </c>
      <c r="Z36" s="84">
        <f t="shared" si="4"/>
        <v>0</v>
      </c>
      <c r="AA36" s="85">
        <f t="shared" si="3"/>
        <v>7720.7000000000007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322.5</v>
      </c>
      <c r="C43" s="94">
        <v>88.1</v>
      </c>
      <c r="D43" s="94">
        <v>290.3</v>
      </c>
      <c r="E43" s="94">
        <v>295</v>
      </c>
      <c r="F43" s="94">
        <v>296.39999999999998</v>
      </c>
      <c r="G43" s="94">
        <v>412.8</v>
      </c>
      <c r="H43" s="94">
        <v>311.5</v>
      </c>
      <c r="I43" s="94">
        <v>93.8</v>
      </c>
      <c r="J43" s="94">
        <v>500</v>
      </c>
      <c r="K43" s="94">
        <v>500</v>
      </c>
      <c r="L43" s="94">
        <v>234.1</v>
      </c>
      <c r="M43" s="94">
        <v>440.4</v>
      </c>
      <c r="N43" s="94">
        <v>500</v>
      </c>
      <c r="O43" s="94">
        <v>464.3</v>
      </c>
      <c r="P43" s="94">
        <v>272.60000000000002</v>
      </c>
      <c r="Q43" s="94">
        <v>419.7</v>
      </c>
      <c r="R43" s="94">
        <v>500</v>
      </c>
      <c r="S43" s="94">
        <v>256.7</v>
      </c>
      <c r="T43" s="94"/>
      <c r="U43" s="94"/>
      <c r="V43" s="94"/>
      <c r="W43" s="94">
        <v>161.9</v>
      </c>
      <c r="X43" s="94">
        <v>36.6</v>
      </c>
      <c r="Y43" s="94"/>
      <c r="Z43" s="95"/>
      <c r="AA43" s="74">
        <f t="shared" si="5"/>
        <v>6396.7</v>
      </c>
    </row>
    <row r="44" spans="1:27" ht="30" customHeight="1" thickBot="1" x14ac:dyDescent="0.25">
      <c r="A44" s="81" t="s">
        <v>43</v>
      </c>
      <c r="B44" s="82">
        <f>SUM(B39:B43)</f>
        <v>322.5</v>
      </c>
      <c r="C44" s="83">
        <f t="shared" ref="C44:Z44" si="6">SUM(C39:C43)</f>
        <v>88.1</v>
      </c>
      <c r="D44" s="83">
        <f t="shared" si="6"/>
        <v>290.3</v>
      </c>
      <c r="E44" s="83">
        <f t="shared" si="6"/>
        <v>295</v>
      </c>
      <c r="F44" s="83">
        <f t="shared" si="6"/>
        <v>296.39999999999998</v>
      </c>
      <c r="G44" s="83">
        <f t="shared" si="6"/>
        <v>412.8</v>
      </c>
      <c r="H44" s="83">
        <f t="shared" si="6"/>
        <v>311.5</v>
      </c>
      <c r="I44" s="83">
        <f t="shared" si="6"/>
        <v>93.8</v>
      </c>
      <c r="J44" s="83">
        <f t="shared" si="6"/>
        <v>500</v>
      </c>
      <c r="K44" s="83">
        <f t="shared" si="6"/>
        <v>500</v>
      </c>
      <c r="L44" s="83">
        <f t="shared" si="6"/>
        <v>234.1</v>
      </c>
      <c r="M44" s="83">
        <f t="shared" si="6"/>
        <v>440.4</v>
      </c>
      <c r="N44" s="83">
        <f t="shared" si="6"/>
        <v>500</v>
      </c>
      <c r="O44" s="83">
        <f t="shared" si="6"/>
        <v>464.3</v>
      </c>
      <c r="P44" s="83">
        <f t="shared" si="6"/>
        <v>272.60000000000002</v>
      </c>
      <c r="Q44" s="83">
        <f t="shared" si="6"/>
        <v>419.7</v>
      </c>
      <c r="R44" s="83">
        <f t="shared" si="6"/>
        <v>500</v>
      </c>
      <c r="S44" s="83">
        <f t="shared" si="6"/>
        <v>256.7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161.9</v>
      </c>
      <c r="X44" s="83">
        <f t="shared" si="6"/>
        <v>36.6</v>
      </c>
      <c r="Y44" s="83">
        <f t="shared" si="6"/>
        <v>0</v>
      </c>
      <c r="Z44" s="84">
        <f t="shared" si="6"/>
        <v>0</v>
      </c>
      <c r="AA44" s="85">
        <f t="shared" si="5"/>
        <v>6396.7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 t="str">
        <f t="shared" si="7"/>
        <v/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5089.16</v>
      </c>
      <c r="C47" s="83">
        <f t="shared" ref="C47:Z47" si="8">SUM(C10:C13)+C22+C36</f>
        <v>4676.0689999999995</v>
      </c>
      <c r="D47" s="83">
        <f t="shared" si="8"/>
        <v>4574.3380000000006</v>
      </c>
      <c r="E47" s="83">
        <f t="shared" si="8"/>
        <v>4573.3729999999996</v>
      </c>
      <c r="F47" s="83">
        <f t="shared" si="8"/>
        <v>4633.9009999999998</v>
      </c>
      <c r="G47" s="83">
        <f t="shared" si="8"/>
        <v>4989.6930000000002</v>
      </c>
      <c r="H47" s="83">
        <f t="shared" si="8"/>
        <v>5249.6939999999995</v>
      </c>
      <c r="I47" s="83">
        <f t="shared" si="8"/>
        <v>5472.4900000000007</v>
      </c>
      <c r="J47" s="83">
        <f t="shared" si="8"/>
        <v>6201.2449999999999</v>
      </c>
      <c r="K47" s="83">
        <f t="shared" si="8"/>
        <v>6427.6920000000009</v>
      </c>
      <c r="L47" s="83">
        <f t="shared" si="8"/>
        <v>6207.1090000000004</v>
      </c>
      <c r="M47" s="83">
        <f t="shared" si="8"/>
        <v>6315.4709999999995</v>
      </c>
      <c r="N47" s="83">
        <f t="shared" si="8"/>
        <v>5933.3249999999998</v>
      </c>
      <c r="O47" s="83">
        <f t="shared" si="8"/>
        <v>5707.7969999999996</v>
      </c>
      <c r="P47" s="83">
        <f t="shared" si="8"/>
        <v>5379.4960000000001</v>
      </c>
      <c r="Q47" s="83">
        <f t="shared" si="8"/>
        <v>5425.3450000000003</v>
      </c>
      <c r="R47" s="83">
        <f t="shared" si="8"/>
        <v>5737.6769999999997</v>
      </c>
      <c r="S47" s="83">
        <f t="shared" si="8"/>
        <v>5989.4670000000006</v>
      </c>
      <c r="T47" s="83">
        <f t="shared" si="8"/>
        <v>6423.027</v>
      </c>
      <c r="U47" s="83">
        <f t="shared" si="8"/>
        <v>6302.1869999999999</v>
      </c>
      <c r="V47" s="83">
        <f t="shared" si="8"/>
        <v>5886.7629999999999</v>
      </c>
      <c r="W47" s="83">
        <f t="shared" si="8"/>
        <v>5663.6269999999995</v>
      </c>
      <c r="X47" s="83">
        <f t="shared" si="8"/>
        <v>5027.246000000001</v>
      </c>
      <c r="Y47" s="83">
        <f t="shared" si="8"/>
        <v>0</v>
      </c>
      <c r="Z47" s="84">
        <f t="shared" si="8"/>
        <v>0</v>
      </c>
      <c r="AA47" s="100">
        <f>SUM(B47:Z47)</f>
        <v>127886.19200000002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7" sqref="V7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322.5</v>
      </c>
      <c r="C4" s="18">
        <v>88.1</v>
      </c>
      <c r="D4" s="18">
        <v>290.3</v>
      </c>
      <c r="E4" s="18">
        <v>295</v>
      </c>
      <c r="F4" s="18">
        <v>296.39999999999998</v>
      </c>
      <c r="G4" s="18">
        <v>412.8</v>
      </c>
      <c r="H4" s="18">
        <v>311.5</v>
      </c>
      <c r="I4" s="18">
        <v>93.8</v>
      </c>
      <c r="J4" s="18">
        <v>500</v>
      </c>
      <c r="K4" s="18">
        <v>500</v>
      </c>
      <c r="L4" s="18">
        <v>234.1</v>
      </c>
      <c r="M4" s="18">
        <v>440.4</v>
      </c>
      <c r="N4" s="18">
        <v>500</v>
      </c>
      <c r="O4" s="18">
        <v>464.3</v>
      </c>
      <c r="P4" s="18">
        <v>272.60000000000002</v>
      </c>
      <c r="Q4" s="18">
        <v>419.7</v>
      </c>
      <c r="R4" s="18">
        <v>500</v>
      </c>
      <c r="S4" s="18">
        <v>256.7</v>
      </c>
      <c r="T4" s="18">
        <v>-203.9</v>
      </c>
      <c r="U4" s="18">
        <v>-69</v>
      </c>
      <c r="V4" s="18">
        <v>-124.3</v>
      </c>
      <c r="W4" s="18">
        <v>161.9</v>
      </c>
      <c r="X4" s="18">
        <v>36.6</v>
      </c>
      <c r="Y4" s="18"/>
      <c r="Z4" s="19"/>
      <c r="AA4" s="106">
        <f>SUM(B4:Z4)</f>
        <v>5999.5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74.2</v>
      </c>
      <c r="C7" s="112">
        <v>60.01</v>
      </c>
      <c r="D7" s="112">
        <v>54.69</v>
      </c>
      <c r="E7" s="112">
        <v>54.89</v>
      </c>
      <c r="F7" s="112">
        <v>61.13</v>
      </c>
      <c r="G7" s="112">
        <v>61.47</v>
      </c>
      <c r="H7" s="112">
        <v>62.43</v>
      </c>
      <c r="I7" s="112">
        <v>61.13</v>
      </c>
      <c r="J7" s="112">
        <v>62.64</v>
      </c>
      <c r="K7" s="112">
        <v>62.5</v>
      </c>
      <c r="L7" s="112">
        <v>59.47</v>
      </c>
      <c r="M7" s="112">
        <v>53.9</v>
      </c>
      <c r="N7" s="112">
        <v>50.7</v>
      </c>
      <c r="O7" s="112">
        <v>46.4</v>
      </c>
      <c r="P7" s="112">
        <v>46.8</v>
      </c>
      <c r="Q7" s="112">
        <v>52.36</v>
      </c>
      <c r="R7" s="112">
        <v>59.14</v>
      </c>
      <c r="S7" s="112">
        <v>80.3</v>
      </c>
      <c r="T7" s="112">
        <v>99.71</v>
      </c>
      <c r="U7" s="112">
        <v>100.36</v>
      </c>
      <c r="V7" s="112">
        <v>97.28</v>
      </c>
      <c r="W7" s="112">
        <v>90</v>
      </c>
      <c r="X7" s="112">
        <v>67.3</v>
      </c>
      <c r="Y7" s="112"/>
      <c r="Z7" s="113"/>
      <c r="AA7" s="114">
        <v>66.035217391304343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>
        <v>203.9</v>
      </c>
      <c r="U15" s="128">
        <v>69</v>
      </c>
      <c r="V15" s="124">
        <v>124.3</v>
      </c>
      <c r="W15" s="128"/>
      <c r="X15" s="128"/>
      <c r="Y15" s="128"/>
      <c r="Z15" s="126"/>
      <c r="AA15" s="127">
        <f t="shared" si="0"/>
        <v>397.2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203.9</v>
      </c>
      <c r="U16" s="130">
        <f t="shared" si="1"/>
        <v>69</v>
      </c>
      <c r="V16" s="130">
        <f t="shared" si="1"/>
        <v>124.3</v>
      </c>
      <c r="W16" s="130">
        <f t="shared" si="1"/>
        <v>0</v>
      </c>
      <c r="X16" s="130">
        <f t="shared" si="1"/>
        <v>0</v>
      </c>
      <c r="Y16" s="130" t="str">
        <f t="shared" si="1"/>
        <v/>
      </c>
      <c r="Z16" s="131" t="str">
        <f t="shared" si="1"/>
        <v/>
      </c>
      <c r="AA16" s="85">
        <f t="shared" si="0"/>
        <v>397.2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322.5</v>
      </c>
      <c r="C23" s="128">
        <v>88.1</v>
      </c>
      <c r="D23" s="128">
        <v>290.3</v>
      </c>
      <c r="E23" s="128">
        <v>295</v>
      </c>
      <c r="F23" s="128">
        <v>296.39999999999998</v>
      </c>
      <c r="G23" s="128">
        <v>412.8</v>
      </c>
      <c r="H23" s="128">
        <v>311.5</v>
      </c>
      <c r="I23" s="128">
        <v>93.8</v>
      </c>
      <c r="J23" s="128">
        <v>500</v>
      </c>
      <c r="K23" s="128">
        <v>500</v>
      </c>
      <c r="L23" s="128">
        <v>234.1</v>
      </c>
      <c r="M23" s="128">
        <v>440.4</v>
      </c>
      <c r="N23" s="128">
        <v>500</v>
      </c>
      <c r="O23" s="128">
        <v>464.3</v>
      </c>
      <c r="P23" s="128">
        <v>272.60000000000002</v>
      </c>
      <c r="Q23" s="128">
        <v>419.7</v>
      </c>
      <c r="R23" s="128">
        <v>500</v>
      </c>
      <c r="S23" s="128">
        <v>256.7</v>
      </c>
      <c r="T23" s="128"/>
      <c r="U23" s="128"/>
      <c r="V23" s="124"/>
      <c r="W23" s="128">
        <v>161.9</v>
      </c>
      <c r="X23" s="128">
        <v>36.6</v>
      </c>
      <c r="Y23" s="128"/>
      <c r="Z23" s="126"/>
      <c r="AA23" s="127">
        <f t="shared" si="2"/>
        <v>6396.7</v>
      </c>
    </row>
    <row r="24" spans="1:27" ht="30" customHeight="1" thickBot="1" x14ac:dyDescent="0.25">
      <c r="A24" s="81" t="s">
        <v>43</v>
      </c>
      <c r="B24" s="129">
        <f>IF(LEN(B$2)&gt;0,SUM(B19:B23),"")</f>
        <v>322.5</v>
      </c>
      <c r="C24" s="130">
        <f t="shared" ref="C24:Z24" si="3">IF(LEN(C$2)&gt;0,SUM(C19:C23),"")</f>
        <v>88.1</v>
      </c>
      <c r="D24" s="130">
        <f t="shared" si="3"/>
        <v>290.3</v>
      </c>
      <c r="E24" s="130">
        <f t="shared" si="3"/>
        <v>295</v>
      </c>
      <c r="F24" s="130">
        <f t="shared" si="3"/>
        <v>296.39999999999998</v>
      </c>
      <c r="G24" s="130">
        <f t="shared" si="3"/>
        <v>412.8</v>
      </c>
      <c r="H24" s="130">
        <f t="shared" si="3"/>
        <v>311.5</v>
      </c>
      <c r="I24" s="130">
        <f t="shared" si="3"/>
        <v>93.8</v>
      </c>
      <c r="J24" s="130">
        <f t="shared" si="3"/>
        <v>500</v>
      </c>
      <c r="K24" s="130">
        <f t="shared" si="3"/>
        <v>500</v>
      </c>
      <c r="L24" s="130">
        <f t="shared" si="3"/>
        <v>234.1</v>
      </c>
      <c r="M24" s="130">
        <f t="shared" si="3"/>
        <v>440.4</v>
      </c>
      <c r="N24" s="130">
        <f t="shared" si="3"/>
        <v>500</v>
      </c>
      <c r="O24" s="130">
        <f t="shared" si="3"/>
        <v>464.3</v>
      </c>
      <c r="P24" s="130">
        <f t="shared" si="3"/>
        <v>272.60000000000002</v>
      </c>
      <c r="Q24" s="130">
        <f t="shared" si="3"/>
        <v>419.7</v>
      </c>
      <c r="R24" s="130">
        <f t="shared" si="3"/>
        <v>500</v>
      </c>
      <c r="S24" s="130">
        <f t="shared" si="3"/>
        <v>256.7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161.9</v>
      </c>
      <c r="X24" s="130">
        <f t="shared" si="3"/>
        <v>36.6</v>
      </c>
      <c r="Y24" s="130" t="str">
        <f t="shared" si="3"/>
        <v/>
      </c>
      <c r="Z24" s="131" t="str">
        <f t="shared" si="3"/>
        <v/>
      </c>
      <c r="AA24" s="85">
        <f t="shared" si="2"/>
        <v>6396.7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2021-03-27T14:08:38Z</dcterms:created>
  <dcterms:modified xsi:type="dcterms:W3CDTF">2021-03-27T14:08:38Z</dcterms:modified>
</cp:coreProperties>
</file>