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[1]SPOT_Orders_OverView_01!$A$50:$A$81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<sst xmlns="http://schemas.openxmlformats.org/spreadsheetml/2006/main" count="109" uniqueCount="49">
  <si>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26/03/2021 14:16:55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</si>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</sst>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968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2209.9</c:v>
                </c:pt>
                <c:pt idx="1">
                  <c:v>2082.0690000000004</c:v>
                </c:pt>
                <c:pt idx="2">
                  <c:v>2067.9</c:v>
                </c:pt>
                <c:pt idx="3">
                  <c:v>2067.9</c:v>
                </c:pt>
                <c:pt idx="4">
                  <c:v>1968.6690000000001</c:v>
                </c:pt>
                <c:pt idx="5">
                  <c:v>1934.402</c:v>
                </c:pt>
                <c:pt idx="6">
                  <c:v>1777.9</c:v>
                </c:pt>
                <c:pt idx="7">
                  <c:v>1661.9</c:v>
                </c:pt>
                <c:pt idx="8">
                  <c:v>1599.384</c:v>
                </c:pt>
                <c:pt idx="9">
                  <c:v>1567.9</c:v>
                </c:pt>
                <c:pt idx="10">
                  <c:v>1637.9</c:v>
                </c:pt>
                <c:pt idx="11">
                  <c:v>1802.0920000000001</c:v>
                </c:pt>
                <c:pt idx="12">
                  <c:v>1577.9</c:v>
                </c:pt>
                <c:pt idx="13">
                  <c:v>1344.9</c:v>
                </c:pt>
                <c:pt idx="14">
                  <c:v>1577.9</c:v>
                </c:pt>
                <c:pt idx="15">
                  <c:v>2067.9</c:v>
                </c:pt>
                <c:pt idx="16">
                  <c:v>2449.9</c:v>
                </c:pt>
                <c:pt idx="17">
                  <c:v>2540.8220000000001</c:v>
                </c:pt>
                <c:pt idx="18">
                  <c:v>2937.31</c:v>
                </c:pt>
                <c:pt idx="19">
                  <c:v>3262.3590000000004</c:v>
                </c:pt>
                <c:pt idx="20">
                  <c:v>3018.0439999999999</c:v>
                </c:pt>
                <c:pt idx="21">
                  <c:v>2983.2920000000004</c:v>
                </c:pt>
                <c:pt idx="22">
                  <c:v>2395.2840000000001</c:v>
                </c:pt>
                <c:pt idx="23">
                  <c:v>2541.3580000000002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1529.6849999999999</c:v>
                </c:pt>
                <c:pt idx="1">
                  <c:v>1502</c:v>
                </c:pt>
                <c:pt idx="2">
                  <c:v>1372.2</c:v>
                </c:pt>
                <c:pt idx="3">
                  <c:v>1268.5999999999999</c:v>
                </c:pt>
                <c:pt idx="4">
                  <c:v>1379.3</c:v>
                </c:pt>
                <c:pt idx="5">
                  <c:v>1564</c:v>
                </c:pt>
                <c:pt idx="6">
                  <c:v>1433</c:v>
                </c:pt>
                <c:pt idx="7">
                  <c:v>1423</c:v>
                </c:pt>
                <c:pt idx="8">
                  <c:v>1503.4</c:v>
                </c:pt>
                <c:pt idx="9">
                  <c:v>1387.1</c:v>
                </c:pt>
                <c:pt idx="10">
                  <c:v>1234.7</c:v>
                </c:pt>
                <c:pt idx="11">
                  <c:v>1275.7</c:v>
                </c:pt>
                <c:pt idx="12">
                  <c:v>1322</c:v>
                </c:pt>
                <c:pt idx="13">
                  <c:v>1417.9</c:v>
                </c:pt>
                <c:pt idx="14">
                  <c:v>1357.8</c:v>
                </c:pt>
                <c:pt idx="15">
                  <c:v>1271</c:v>
                </c:pt>
                <c:pt idx="16">
                  <c:v>1121</c:v>
                </c:pt>
                <c:pt idx="17">
                  <c:v>1419.2</c:v>
                </c:pt>
                <c:pt idx="18">
                  <c:v>1694</c:v>
                </c:pt>
                <c:pt idx="19">
                  <c:v>1231</c:v>
                </c:pt>
                <c:pt idx="20">
                  <c:v>1198.2</c:v>
                </c:pt>
                <c:pt idx="21">
                  <c:v>1142</c:v>
                </c:pt>
                <c:pt idx="22">
                  <c:v>1431.2</c:v>
                </c:pt>
                <c:pt idx="23">
                  <c:v>1146.2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473.82299999999998</c:v>
                </c:pt>
                <c:pt idx="1">
                  <c:v>445.78899999999999</c:v>
                </c:pt>
                <c:pt idx="2">
                  <c:v>426.79899999999998</c:v>
                </c:pt>
                <c:pt idx="3">
                  <c:v>411.34299999999996</c:v>
                </c:pt>
                <c:pt idx="4">
                  <c:v>402.13700000000011</c:v>
                </c:pt>
                <c:pt idx="5">
                  <c:v>424.14200000000005</c:v>
                </c:pt>
                <c:pt idx="6">
                  <c:v>747.53900000000033</c:v>
                </c:pt>
                <c:pt idx="7">
                  <c:v>1331.95</c:v>
                </c:pt>
                <c:pt idx="8">
                  <c:v>1914.5010000000002</c:v>
                </c:pt>
                <c:pt idx="9">
                  <c:v>2346.8699999999994</c:v>
                </c:pt>
                <c:pt idx="10">
                  <c:v>2592.768</c:v>
                </c:pt>
                <c:pt idx="11">
                  <c:v>2699.0720000000001</c:v>
                </c:pt>
                <c:pt idx="12">
                  <c:v>2675.2359999999994</c:v>
                </c:pt>
                <c:pt idx="13">
                  <c:v>2494.1570000000002</c:v>
                </c:pt>
                <c:pt idx="14">
                  <c:v>2151.5230000000001</c:v>
                </c:pt>
                <c:pt idx="15">
                  <c:v>1640.6920000000002</c:v>
                </c:pt>
                <c:pt idx="16">
                  <c:v>1069.6459999999997</c:v>
                </c:pt>
                <c:pt idx="17">
                  <c:v>711.53600000000017</c:v>
                </c:pt>
                <c:pt idx="18">
                  <c:v>650.23100000000011</c:v>
                </c:pt>
                <c:pt idx="19">
                  <c:v>643.7940000000001</c:v>
                </c:pt>
                <c:pt idx="20">
                  <c:v>643.17899999999986</c:v>
                </c:pt>
                <c:pt idx="21">
                  <c:v>640.90099999999995</c:v>
                </c:pt>
                <c:pt idx="22">
                  <c:v>631.08499999999992</c:v>
                </c:pt>
                <c:pt idx="23">
                  <c:v>618.56100000000004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266</c:v>
                </c:pt>
                <c:pt idx="7">
                  <c:v>316</c:v>
                </c:pt>
                <c:pt idx="8">
                  <c:v>290</c:v>
                </c:pt>
                <c:pt idx="9">
                  <c:v>290</c:v>
                </c:pt>
                <c:pt idx="10">
                  <c:v>230</c:v>
                </c:pt>
                <c:pt idx="11">
                  <c:v>26</c:v>
                </c:pt>
                <c:pt idx="12">
                  <c:v>116</c:v>
                </c:pt>
                <c:pt idx="13">
                  <c:v>26</c:v>
                </c:pt>
                <c:pt idx="14">
                  <c:v>26</c:v>
                </c:pt>
                <c:pt idx="16">
                  <c:v>291</c:v>
                </c:pt>
                <c:pt idx="17">
                  <c:v>602</c:v>
                </c:pt>
                <c:pt idx="18">
                  <c:v>737</c:v>
                </c:pt>
                <c:pt idx="19">
                  <c:v>834</c:v>
                </c:pt>
                <c:pt idx="20">
                  <c:v>834</c:v>
                </c:pt>
                <c:pt idx="21">
                  <c:v>488</c:v>
                </c:pt>
                <c:pt idx="22">
                  <c:v>402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922464"/>
        <c:axId val="86406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5026.4080000000004</c:v>
                </c:pt>
                <c:pt idx="1">
                  <c:v>4842.8580000000002</c:v>
                </c:pt>
                <c:pt idx="2">
                  <c:v>4679.8860000000013</c:v>
                </c:pt>
                <c:pt idx="3">
                  <c:v>4560.813000000001</c:v>
                </c:pt>
                <c:pt idx="4">
                  <c:v>4589.0789999999988</c:v>
                </c:pt>
                <c:pt idx="5">
                  <c:v>4761.5440000000017</c:v>
                </c:pt>
                <c:pt idx="6">
                  <c:v>5037.4730000000027</c:v>
                </c:pt>
                <c:pt idx="7">
                  <c:v>5545.8439999999991</c:v>
                </c:pt>
                <c:pt idx="8">
                  <c:v>6120.2909999999983</c:v>
                </c:pt>
                <c:pt idx="9">
                  <c:v>6404.8770000000004</c:v>
                </c:pt>
                <c:pt idx="10">
                  <c:v>6508.4039999999995</c:v>
                </c:pt>
                <c:pt idx="11">
                  <c:v>6615.9120000000012</c:v>
                </c:pt>
                <c:pt idx="12">
                  <c:v>6504.1180000000004</c:v>
                </c:pt>
                <c:pt idx="13">
                  <c:v>6095.9780000000001</c:v>
                </c:pt>
                <c:pt idx="14">
                  <c:v>5926.2309999999989</c:v>
                </c:pt>
                <c:pt idx="15">
                  <c:v>5792.6040000000021</c:v>
                </c:pt>
                <c:pt idx="16">
                  <c:v>5744.5359999999991</c:v>
                </c:pt>
                <c:pt idx="17">
                  <c:v>6086.5259999999989</c:v>
                </c:pt>
                <c:pt idx="18">
                  <c:v>6831.5409999999993</c:v>
                </c:pt>
                <c:pt idx="19">
                  <c:v>6939.1360000000004</c:v>
                </c:pt>
                <c:pt idx="20">
                  <c:v>6506.4419999999982</c:v>
                </c:pt>
                <c:pt idx="21">
                  <c:v>6067.1800000000012</c:v>
                </c:pt>
                <c:pt idx="22">
                  <c:v>5672.5700000000006</c:v>
                </c:pt>
                <c:pt idx="23">
                  <c:v>5145.1270000000013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922464"/>
        <c:axId val="86406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77.23</c:v>
                </c:pt>
                <c:pt idx="1">
                  <c:v>58.31</c:v>
                </c:pt>
                <c:pt idx="2">
                  <c:v>54.28</c:v>
                </c:pt>
                <c:pt idx="3">
                  <c:v>54.09</c:v>
                </c:pt>
                <c:pt idx="4">
                  <c:v>53.4</c:v>
                </c:pt>
                <c:pt idx="5">
                  <c:v>54</c:v>
                </c:pt>
                <c:pt idx="6">
                  <c:v>54.11</c:v>
                </c:pt>
                <c:pt idx="7">
                  <c:v>59.47</c:v>
                </c:pt>
                <c:pt idx="8">
                  <c:v>58.31</c:v>
                </c:pt>
                <c:pt idx="9">
                  <c:v>57.33</c:v>
                </c:pt>
                <c:pt idx="10">
                  <c:v>57.19</c:v>
                </c:pt>
                <c:pt idx="11">
                  <c:v>54</c:v>
                </c:pt>
                <c:pt idx="12">
                  <c:v>51.93</c:v>
                </c:pt>
                <c:pt idx="13">
                  <c:v>49.67</c:v>
                </c:pt>
                <c:pt idx="14">
                  <c:v>51.75</c:v>
                </c:pt>
                <c:pt idx="15">
                  <c:v>54.88</c:v>
                </c:pt>
                <c:pt idx="16">
                  <c:v>59.47</c:v>
                </c:pt>
                <c:pt idx="17">
                  <c:v>59.92</c:v>
                </c:pt>
                <c:pt idx="18">
                  <c:v>78.41</c:v>
                </c:pt>
                <c:pt idx="19">
                  <c:v>84.47</c:v>
                </c:pt>
                <c:pt idx="20">
                  <c:v>74.209999999999994</c:v>
                </c:pt>
                <c:pt idx="21">
                  <c:v>63.93</c:v>
                </c:pt>
                <c:pt idx="22">
                  <c:v>58</c:v>
                </c:pt>
                <c:pt idx="23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407352"/>
        <c:axId val="86406960"/>
      </c:lineChart>
      <c:catAx>
        <c:axId val="24792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06568"/>
        <c:crosses val="autoZero"/>
        <c:auto val="1"/>
        <c:lblAlgn val="ctr"/>
        <c:lblOffset val="100"/>
        <c:noMultiLvlLbl val="0"/>
      </c:catAx>
      <c:valAx>
        <c:axId val="8640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922464"/>
        <c:crosses val="autoZero"/>
        <c:crossBetween val="between"/>
      </c:valAx>
      <c:valAx>
        <c:axId val="86406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407352"/>
        <c:crosses val="max"/>
        <c:crossBetween val="between"/>
      </c:valAx>
      <c:catAx>
        <c:axId val="86407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6406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44282</v>
          </cell>
        </row>
        <row r="5">
          <cell r="C5" t="str">
            <v>DAM</v>
          </cell>
        </row>
        <row r="26">
          <cell r="C26">
            <v>19667</v>
          </cell>
        </row>
        <row r="27">
          <cell r="C27">
            <v>51074.885000000031</v>
          </cell>
        </row>
        <row r="28">
          <cell r="C28">
            <v>5852</v>
          </cell>
        </row>
        <row r="29">
          <cell r="C29">
            <v>32624.185000000001</v>
          </cell>
        </row>
        <row r="30">
          <cell r="C30">
            <v>28787.274000000005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23792.542999999998</v>
          </cell>
        </row>
        <row r="39">
          <cell r="C39">
            <v>23332.359</v>
          </cell>
        </row>
        <row r="40">
          <cell r="C40">
            <v>84598.876000000004</v>
          </cell>
        </row>
        <row r="41">
          <cell r="C41">
            <v>0</v>
          </cell>
        </row>
        <row r="42">
          <cell r="C42">
            <v>3878.1</v>
          </cell>
        </row>
        <row r="43">
          <cell r="C43">
            <v>2403.5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77.23</v>
          </cell>
          <cell r="C7">
            <v>58.31</v>
          </cell>
          <cell r="D7">
            <v>54.28</v>
          </cell>
          <cell r="E7">
            <v>54.09</v>
          </cell>
          <cell r="F7">
            <v>53.4</v>
          </cell>
          <cell r="G7">
            <v>54</v>
          </cell>
          <cell r="H7">
            <v>54.11</v>
          </cell>
          <cell r="I7">
            <v>59.47</v>
          </cell>
          <cell r="J7">
            <v>58.31</v>
          </cell>
          <cell r="K7">
            <v>57.33</v>
          </cell>
          <cell r="L7">
            <v>57.19</v>
          </cell>
          <cell r="M7">
            <v>54</v>
          </cell>
          <cell r="N7">
            <v>51.93</v>
          </cell>
          <cell r="O7">
            <v>49.67</v>
          </cell>
          <cell r="P7">
            <v>51.75</v>
          </cell>
          <cell r="Q7">
            <v>54.88</v>
          </cell>
          <cell r="R7">
            <v>59.47</v>
          </cell>
          <cell r="S7">
            <v>59.92</v>
          </cell>
          <cell r="T7">
            <v>78.41</v>
          </cell>
          <cell r="U7">
            <v>84.47</v>
          </cell>
          <cell r="V7">
            <v>74.209999999999994</v>
          </cell>
          <cell r="W7">
            <v>63.93</v>
          </cell>
          <cell r="X7">
            <v>58</v>
          </cell>
          <cell r="Y7">
            <v>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77.23</v>
          </cell>
          <cell r="C7">
            <v>58.31</v>
          </cell>
          <cell r="D7">
            <v>54.28</v>
          </cell>
          <cell r="E7">
            <v>54.09</v>
          </cell>
          <cell r="F7">
            <v>53.4</v>
          </cell>
          <cell r="G7">
            <v>54</v>
          </cell>
          <cell r="H7">
            <v>54.11</v>
          </cell>
          <cell r="I7">
            <v>59.47</v>
          </cell>
          <cell r="J7">
            <v>58.31</v>
          </cell>
          <cell r="K7">
            <v>57.33</v>
          </cell>
          <cell r="L7">
            <v>57.19</v>
          </cell>
          <cell r="M7">
            <v>54</v>
          </cell>
          <cell r="N7">
            <v>51.93</v>
          </cell>
          <cell r="O7">
            <v>49.67</v>
          </cell>
          <cell r="P7">
            <v>51.75</v>
          </cell>
          <cell r="Q7">
            <v>54.88</v>
          </cell>
          <cell r="R7">
            <v>59.47</v>
          </cell>
          <cell r="S7">
            <v>59.92</v>
          </cell>
          <cell r="T7">
            <v>78.41</v>
          </cell>
          <cell r="U7">
            <v>84.47</v>
          </cell>
          <cell r="V7">
            <v>74.209999999999994</v>
          </cell>
          <cell r="W7">
            <v>63.93</v>
          </cell>
          <cell r="X7">
            <v>58</v>
          </cell>
          <cell r="Y7">
            <v>54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U23">
            <v>110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415</v>
          </cell>
          <cell r="N25">
            <v>415</v>
          </cell>
          <cell r="O25">
            <v>182</v>
          </cell>
          <cell r="P25">
            <v>415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Q26">
            <v>110</v>
          </cell>
          <cell r="R26">
            <v>245</v>
          </cell>
          <cell r="S26">
            <v>245</v>
          </cell>
          <cell r="T26">
            <v>346</v>
          </cell>
          <cell r="U26">
            <v>520</v>
          </cell>
          <cell r="V26">
            <v>346</v>
          </cell>
          <cell r="W26">
            <v>346</v>
          </cell>
          <cell r="X26">
            <v>245</v>
          </cell>
          <cell r="Y26">
            <v>245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358.76900000000001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220</v>
          </cell>
          <cell r="O27">
            <v>220</v>
          </cell>
          <cell r="P27">
            <v>220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222</v>
          </cell>
          <cell r="C28">
            <v>144.16900000000001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224</v>
          </cell>
          <cell r="J28">
            <v>161.48400000000001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227</v>
          </cell>
          <cell r="S28">
            <v>224</v>
          </cell>
          <cell r="T28">
            <v>300.13900000000001</v>
          </cell>
          <cell r="U28">
            <v>430</v>
          </cell>
          <cell r="V28">
            <v>430</v>
          </cell>
          <cell r="W28">
            <v>430</v>
          </cell>
          <cell r="X28">
            <v>130</v>
          </cell>
          <cell r="Y28">
            <v>265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350</v>
          </cell>
          <cell r="C33">
            <v>300</v>
          </cell>
          <cell r="D33">
            <v>300</v>
          </cell>
          <cell r="E33">
            <v>300</v>
          </cell>
          <cell r="F33">
            <v>250</v>
          </cell>
          <cell r="G33">
            <v>286.50200000000001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256.19200000000001</v>
          </cell>
          <cell r="N33">
            <v>250</v>
          </cell>
          <cell r="O33">
            <v>250</v>
          </cell>
          <cell r="P33">
            <v>250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300</v>
          </cell>
          <cell r="W33">
            <v>300</v>
          </cell>
          <cell r="X33">
            <v>300</v>
          </cell>
          <cell r="Y33">
            <v>254.36799999999999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250</v>
          </cell>
          <cell r="S34">
            <v>293.13799999999998</v>
          </cell>
          <cell r="T34">
            <v>315.24299999999999</v>
          </cell>
          <cell r="U34">
            <v>315.42</v>
          </cell>
          <cell r="V34">
            <v>315.12200000000001</v>
          </cell>
          <cell r="W34">
            <v>305.96699999999998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210</v>
          </cell>
          <cell r="Q35">
            <v>110</v>
          </cell>
          <cell r="R35">
            <v>210</v>
          </cell>
          <cell r="S35">
            <v>260.78399999999999</v>
          </cell>
          <cell r="T35">
            <v>378.02800000000002</v>
          </cell>
          <cell r="U35">
            <v>379.03899999999999</v>
          </cell>
          <cell r="V35">
            <v>379.02199999999999</v>
          </cell>
          <cell r="W35">
            <v>381.00400000000002</v>
          </cell>
          <cell r="X35">
            <v>250</v>
          </cell>
          <cell r="Y35">
            <v>298.096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280</v>
          </cell>
          <cell r="C37">
            <v>280</v>
          </cell>
          <cell r="D37">
            <v>280</v>
          </cell>
          <cell r="E37">
            <v>280</v>
          </cell>
          <cell r="F37">
            <v>250</v>
          </cell>
          <cell r="G37">
            <v>160</v>
          </cell>
          <cell r="L37">
            <v>70</v>
          </cell>
          <cell r="M37">
            <v>280</v>
          </cell>
          <cell r="N37">
            <v>220</v>
          </cell>
          <cell r="O37">
            <v>220</v>
          </cell>
          <cell r="P37">
            <v>220</v>
          </cell>
          <cell r="Q37">
            <v>280</v>
          </cell>
          <cell r="R37">
            <v>280</v>
          </cell>
          <cell r="S37">
            <v>280</v>
          </cell>
          <cell r="T37">
            <v>310</v>
          </cell>
          <cell r="U37">
            <v>330</v>
          </cell>
          <cell r="V37">
            <v>310</v>
          </cell>
          <cell r="W37">
            <v>282.42099999999999</v>
          </cell>
          <cell r="X37">
            <v>282.38400000000001</v>
          </cell>
          <cell r="Y37">
            <v>290.99400000000003</v>
          </cell>
        </row>
        <row r="40"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U44">
            <v>97</v>
          </cell>
          <cell r="V44">
            <v>97</v>
          </cell>
        </row>
        <row r="45">
          <cell r="N45">
            <v>90</v>
          </cell>
        </row>
        <row r="46">
          <cell r="R46">
            <v>35</v>
          </cell>
          <cell r="S46">
            <v>35</v>
          </cell>
        </row>
        <row r="48"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S51">
            <v>120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S52">
            <v>16</v>
          </cell>
          <cell r="T52">
            <v>32</v>
          </cell>
          <cell r="U52">
            <v>32</v>
          </cell>
          <cell r="V52">
            <v>32</v>
          </cell>
          <cell r="W52">
            <v>22</v>
          </cell>
          <cell r="X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R57">
            <v>16</v>
          </cell>
          <cell r="S57">
            <v>16</v>
          </cell>
          <cell r="T57">
            <v>14</v>
          </cell>
          <cell r="U57">
            <v>14</v>
          </cell>
          <cell r="V57">
            <v>14</v>
          </cell>
        </row>
        <row r="59">
          <cell r="B59">
            <v>473.82299999999998</v>
          </cell>
          <cell r="C59">
            <v>445.78899999999999</v>
          </cell>
          <cell r="D59">
            <v>426.79899999999998</v>
          </cell>
          <cell r="E59">
            <v>411.34299999999996</v>
          </cell>
          <cell r="F59">
            <v>402.13700000000011</v>
          </cell>
          <cell r="G59">
            <v>424.14200000000005</v>
          </cell>
          <cell r="H59">
            <v>747.53900000000033</v>
          </cell>
          <cell r="I59">
            <v>1331.95</v>
          </cell>
          <cell r="J59">
            <v>1914.5010000000002</v>
          </cell>
          <cell r="K59">
            <v>2346.8699999999994</v>
          </cell>
          <cell r="L59">
            <v>2592.768</v>
          </cell>
          <cell r="M59">
            <v>2699.0720000000001</v>
          </cell>
          <cell r="N59">
            <v>2675.2359999999994</v>
          </cell>
          <cell r="O59">
            <v>2494.1570000000002</v>
          </cell>
          <cell r="P59">
            <v>2151.5230000000001</v>
          </cell>
          <cell r="Q59">
            <v>1640.6920000000002</v>
          </cell>
          <cell r="R59">
            <v>1069.6459999999997</v>
          </cell>
          <cell r="S59">
            <v>711.53600000000017</v>
          </cell>
          <cell r="T59">
            <v>650.23100000000011</v>
          </cell>
          <cell r="U59">
            <v>643.7940000000001</v>
          </cell>
          <cell r="V59">
            <v>643.17899999999986</v>
          </cell>
          <cell r="W59">
            <v>640.90099999999995</v>
          </cell>
          <cell r="X59">
            <v>631.08499999999992</v>
          </cell>
          <cell r="Y59">
            <v>618.56100000000004</v>
          </cell>
        </row>
        <row r="72">
          <cell r="B72">
            <v>106.685</v>
          </cell>
          <cell r="C72">
            <v>92</v>
          </cell>
          <cell r="D72">
            <v>168</v>
          </cell>
          <cell r="E72">
            <v>178</v>
          </cell>
          <cell r="F72">
            <v>178</v>
          </cell>
          <cell r="G72">
            <v>157</v>
          </cell>
          <cell r="H72">
            <v>204</v>
          </cell>
          <cell r="I72">
            <v>225</v>
          </cell>
          <cell r="J72">
            <v>236</v>
          </cell>
          <cell r="K72">
            <v>233</v>
          </cell>
          <cell r="L72">
            <v>138</v>
          </cell>
          <cell r="M72">
            <v>135</v>
          </cell>
          <cell r="N72">
            <v>169</v>
          </cell>
          <cell r="O72">
            <v>188</v>
          </cell>
          <cell r="P72">
            <v>186</v>
          </cell>
          <cell r="Q72">
            <v>165</v>
          </cell>
          <cell r="R72">
            <v>208</v>
          </cell>
          <cell r="S72">
            <v>244</v>
          </cell>
          <cell r="T72">
            <v>309</v>
          </cell>
          <cell r="U72">
            <v>307</v>
          </cell>
          <cell r="V72">
            <v>281</v>
          </cell>
          <cell r="W72">
            <v>236</v>
          </cell>
          <cell r="X72">
            <v>170</v>
          </cell>
          <cell r="Y72">
            <v>174</v>
          </cell>
        </row>
        <row r="73">
          <cell r="B73">
            <v>373</v>
          </cell>
          <cell r="C73">
            <v>360</v>
          </cell>
          <cell r="D73">
            <v>352</v>
          </cell>
          <cell r="E73">
            <v>349</v>
          </cell>
          <cell r="F73">
            <v>355</v>
          </cell>
          <cell r="G73">
            <v>357</v>
          </cell>
          <cell r="H73">
            <v>359</v>
          </cell>
          <cell r="I73">
            <v>369</v>
          </cell>
          <cell r="J73">
            <v>355</v>
          </cell>
          <cell r="K73">
            <v>336</v>
          </cell>
          <cell r="L73">
            <v>333</v>
          </cell>
          <cell r="M73">
            <v>350</v>
          </cell>
          <cell r="N73">
            <v>333</v>
          </cell>
          <cell r="O73">
            <v>342</v>
          </cell>
          <cell r="P73">
            <v>330</v>
          </cell>
          <cell r="Q73">
            <v>330</v>
          </cell>
          <cell r="R73">
            <v>363</v>
          </cell>
          <cell r="S73">
            <v>381</v>
          </cell>
          <cell r="T73">
            <v>335</v>
          </cell>
          <cell r="U73">
            <v>374</v>
          </cell>
          <cell r="V73">
            <v>355</v>
          </cell>
          <cell r="W73">
            <v>356</v>
          </cell>
          <cell r="X73">
            <v>390</v>
          </cell>
          <cell r="Y73">
            <v>374</v>
          </cell>
        </row>
        <row r="74">
          <cell r="B74">
            <v>550</v>
          </cell>
          <cell r="C74">
            <v>550</v>
          </cell>
          <cell r="D74">
            <v>550</v>
          </cell>
          <cell r="E74">
            <v>550</v>
          </cell>
          <cell r="F74">
            <v>550</v>
          </cell>
          <cell r="G74">
            <v>550</v>
          </cell>
          <cell r="H74">
            <v>549</v>
          </cell>
          <cell r="I74">
            <v>550</v>
          </cell>
          <cell r="J74">
            <v>550</v>
          </cell>
          <cell r="K74">
            <v>550</v>
          </cell>
          <cell r="L74">
            <v>550</v>
          </cell>
          <cell r="M74">
            <v>550</v>
          </cell>
          <cell r="N74">
            <v>550</v>
          </cell>
          <cell r="O74">
            <v>550</v>
          </cell>
          <cell r="P74">
            <v>550</v>
          </cell>
          <cell r="Q74">
            <v>550</v>
          </cell>
          <cell r="R74">
            <v>550</v>
          </cell>
          <cell r="S74">
            <v>550</v>
          </cell>
          <cell r="T74">
            <v>550</v>
          </cell>
          <cell r="U74">
            <v>550</v>
          </cell>
          <cell r="V74">
            <v>550</v>
          </cell>
          <cell r="W74">
            <v>550</v>
          </cell>
          <cell r="X74">
            <v>550</v>
          </cell>
          <cell r="Y74">
            <v>550</v>
          </cell>
        </row>
        <row r="76">
          <cell r="B76">
            <v>500</v>
          </cell>
          <cell r="C76">
            <v>500</v>
          </cell>
          <cell r="D76">
            <v>302.2</v>
          </cell>
          <cell r="E76">
            <v>191.6</v>
          </cell>
          <cell r="F76">
            <v>296.3</v>
          </cell>
          <cell r="G76">
            <v>500</v>
          </cell>
          <cell r="H76">
            <v>321</v>
          </cell>
          <cell r="I76">
            <v>279</v>
          </cell>
          <cell r="J76">
            <v>362.4</v>
          </cell>
          <cell r="K76">
            <v>268.10000000000002</v>
          </cell>
          <cell r="L76">
            <v>213.7</v>
          </cell>
          <cell r="M76">
            <v>240.7</v>
          </cell>
          <cell r="N76">
            <v>270</v>
          </cell>
          <cell r="O76">
            <v>337.9</v>
          </cell>
          <cell r="P76">
            <v>291.8</v>
          </cell>
          <cell r="Q76">
            <v>226</v>
          </cell>
          <cell r="S76">
            <v>244.2</v>
          </cell>
          <cell r="T76">
            <v>500</v>
          </cell>
          <cell r="V76">
            <v>12.2</v>
          </cell>
          <cell r="X76">
            <v>321.2</v>
          </cell>
          <cell r="Y76">
            <v>48.2</v>
          </cell>
        </row>
      </sheetData>
      <sheetData sheetId="17">
        <row r="64">
          <cell r="B64">
            <v>1001.2190000000001</v>
          </cell>
          <cell r="C64">
            <v>1013.819</v>
          </cell>
          <cell r="D64">
            <v>1025.8240000000001</v>
          </cell>
          <cell r="E64">
            <v>1015.819</v>
          </cell>
          <cell r="F64">
            <v>1023.816</v>
          </cell>
          <cell r="G64">
            <v>1022.82</v>
          </cell>
          <cell r="H64">
            <v>1005.595</v>
          </cell>
          <cell r="I64">
            <v>987.596</v>
          </cell>
          <cell r="J64">
            <v>993.34199999999998</v>
          </cell>
          <cell r="K64">
            <v>994.34199999999998</v>
          </cell>
          <cell r="L64">
            <v>988.22799999999995</v>
          </cell>
          <cell r="M64">
            <v>986.22500000000002</v>
          </cell>
          <cell r="N64">
            <v>985.23400000000004</v>
          </cell>
          <cell r="O64">
            <v>984.23500000000001</v>
          </cell>
          <cell r="P64">
            <v>969.23299999999995</v>
          </cell>
          <cell r="Q64">
            <v>955.74400000000003</v>
          </cell>
          <cell r="R64">
            <v>961.75400000000002</v>
          </cell>
          <cell r="S64">
            <v>975.81799999999998</v>
          </cell>
          <cell r="T64">
            <v>983.81799999999998</v>
          </cell>
          <cell r="U64">
            <v>987.80899999999997</v>
          </cell>
          <cell r="V64">
            <v>990.81299999999999</v>
          </cell>
          <cell r="W64">
            <v>991.81600000000003</v>
          </cell>
          <cell r="X64">
            <v>972.81399999999996</v>
          </cell>
          <cell r="Y64">
            <v>974.81</v>
          </cell>
        </row>
        <row r="65">
          <cell r="B65">
            <v>927.05500000000006</v>
          </cell>
          <cell r="C65">
            <v>905.96600000000001</v>
          </cell>
          <cell r="D65">
            <v>885.57800000000009</v>
          </cell>
          <cell r="E65">
            <v>876.26800000000003</v>
          </cell>
          <cell r="F65">
            <v>861.60599999999999</v>
          </cell>
          <cell r="G65">
            <v>884.02599999999995</v>
          </cell>
          <cell r="H65">
            <v>940.85800000000006</v>
          </cell>
          <cell r="I65">
            <v>1020.159</v>
          </cell>
          <cell r="J65">
            <v>1080.539</v>
          </cell>
          <cell r="K65">
            <v>1109.8969999999999</v>
          </cell>
          <cell r="L65">
            <v>1114.8419999999999</v>
          </cell>
          <cell r="M65">
            <v>1109.914</v>
          </cell>
          <cell r="N65">
            <v>1089.4519999999998</v>
          </cell>
          <cell r="O65">
            <v>1025.9669999999999</v>
          </cell>
          <cell r="P65">
            <v>992.70499999999981</v>
          </cell>
          <cell r="Q65">
            <v>965.71599999999989</v>
          </cell>
          <cell r="R65">
            <v>947.28300000000002</v>
          </cell>
          <cell r="S65">
            <v>973.21400000000006</v>
          </cell>
          <cell r="T65">
            <v>1032.8929999999998</v>
          </cell>
          <cell r="U65">
            <v>1023.4900000000001</v>
          </cell>
          <cell r="V65">
            <v>978.30000000000007</v>
          </cell>
          <cell r="W65">
            <v>912.90299999999991</v>
          </cell>
          <cell r="X65">
            <v>862.43100000000004</v>
          </cell>
          <cell r="Y65">
            <v>811.29699999999991</v>
          </cell>
        </row>
        <row r="66">
          <cell r="B66">
            <v>2824.634</v>
          </cell>
          <cell r="C66">
            <v>2728.0730000000008</v>
          </cell>
          <cell r="D66">
            <v>2591.9839999999995</v>
          </cell>
          <cell r="E66">
            <v>2516.7260000000001</v>
          </cell>
          <cell r="F66">
            <v>2547.1570000000002</v>
          </cell>
          <cell r="G66">
            <v>2670.1980000000003</v>
          </cell>
          <cell r="H66">
            <v>2890.02</v>
          </cell>
          <cell r="I66">
            <v>3312.0890000000004</v>
          </cell>
          <cell r="J66">
            <v>3738.4100000000003</v>
          </cell>
          <cell r="K66">
            <v>3980.1379999999999</v>
          </cell>
          <cell r="L66">
            <v>4129.8339999999998</v>
          </cell>
          <cell r="M66">
            <v>4183.273000000001</v>
          </cell>
          <cell r="N66">
            <v>4125.9319999999998</v>
          </cell>
          <cell r="O66">
            <v>3819.7759999999998</v>
          </cell>
          <cell r="P66">
            <v>3751.7930000000001</v>
          </cell>
          <cell r="Q66">
            <v>3635.6440000000002</v>
          </cell>
          <cell r="R66">
            <v>3548.7990000000004</v>
          </cell>
          <cell r="S66">
            <v>3873.9939999999997</v>
          </cell>
          <cell r="T66">
            <v>4507.8300000000008</v>
          </cell>
          <cell r="U66">
            <v>4560.8369999999995</v>
          </cell>
          <cell r="V66">
            <v>4311.3290000000006</v>
          </cell>
          <cell r="W66">
            <v>3859.5610000000001</v>
          </cell>
          <cell r="X66">
            <v>3470.3249999999998</v>
          </cell>
          <cell r="Y66">
            <v>3020.52</v>
          </cell>
        </row>
        <row r="68">
          <cell r="B68">
            <v>101.5</v>
          </cell>
          <cell r="C68">
            <v>95</v>
          </cell>
          <cell r="D68">
            <v>89.5</v>
          </cell>
          <cell r="E68">
            <v>88</v>
          </cell>
          <cell r="F68">
            <v>88.5</v>
          </cell>
          <cell r="G68">
            <v>86.5</v>
          </cell>
          <cell r="H68">
            <v>86</v>
          </cell>
          <cell r="I68">
            <v>93</v>
          </cell>
          <cell r="J68">
            <v>98</v>
          </cell>
          <cell r="K68">
            <v>100.5</v>
          </cell>
          <cell r="L68">
            <v>98.5</v>
          </cell>
          <cell r="M68">
            <v>99.5</v>
          </cell>
          <cell r="N68">
            <v>100.5</v>
          </cell>
          <cell r="O68">
            <v>97</v>
          </cell>
          <cell r="P68">
            <v>101.5</v>
          </cell>
          <cell r="Q68">
            <v>99.5</v>
          </cell>
          <cell r="R68">
            <v>99.5</v>
          </cell>
          <cell r="S68">
            <v>111.5</v>
          </cell>
          <cell r="T68">
            <v>125</v>
          </cell>
          <cell r="U68">
            <v>129.5</v>
          </cell>
          <cell r="V68">
            <v>121</v>
          </cell>
          <cell r="W68">
            <v>106.5</v>
          </cell>
          <cell r="X68">
            <v>97</v>
          </cell>
          <cell r="Y68">
            <v>90.5</v>
          </cell>
        </row>
        <row r="72">
          <cell r="B72">
            <v>69</v>
          </cell>
          <cell r="C72">
            <v>25</v>
          </cell>
          <cell r="D72">
            <v>29</v>
          </cell>
          <cell r="E72">
            <v>32</v>
          </cell>
          <cell r="F72">
            <v>20</v>
          </cell>
          <cell r="G72">
            <v>5</v>
          </cell>
          <cell r="H72">
            <v>61</v>
          </cell>
          <cell r="I72">
            <v>26</v>
          </cell>
          <cell r="J72">
            <v>66</v>
          </cell>
          <cell r="K72">
            <v>83</v>
          </cell>
          <cell r="L72">
            <v>94</v>
          </cell>
          <cell r="M72">
            <v>159</v>
          </cell>
          <cell r="N72">
            <v>130</v>
          </cell>
          <cell r="O72">
            <v>108</v>
          </cell>
          <cell r="P72">
            <v>28</v>
          </cell>
          <cell r="Q72">
            <v>65</v>
          </cell>
          <cell r="R72">
            <v>79</v>
          </cell>
          <cell r="S72">
            <v>75</v>
          </cell>
          <cell r="T72">
            <v>34</v>
          </cell>
          <cell r="U72">
            <v>4</v>
          </cell>
          <cell r="X72">
            <v>136</v>
          </cell>
          <cell r="Y72">
            <v>149</v>
          </cell>
        </row>
        <row r="73">
          <cell r="B73">
            <v>103</v>
          </cell>
          <cell r="C73">
            <v>75</v>
          </cell>
          <cell r="D73">
            <v>58</v>
          </cell>
          <cell r="E73">
            <v>32</v>
          </cell>
          <cell r="F73">
            <v>48</v>
          </cell>
          <cell r="G73">
            <v>93</v>
          </cell>
          <cell r="H73">
            <v>54</v>
          </cell>
          <cell r="I73">
            <v>107</v>
          </cell>
          <cell r="J73">
            <v>144</v>
          </cell>
          <cell r="K73">
            <v>137</v>
          </cell>
          <cell r="L73">
            <v>83</v>
          </cell>
          <cell r="M73">
            <v>78</v>
          </cell>
          <cell r="N73">
            <v>73</v>
          </cell>
          <cell r="O73">
            <v>61</v>
          </cell>
          <cell r="P73">
            <v>83</v>
          </cell>
          <cell r="Q73">
            <v>71</v>
          </cell>
          <cell r="R73">
            <v>66</v>
          </cell>
          <cell r="S73">
            <v>77</v>
          </cell>
          <cell r="T73">
            <v>148</v>
          </cell>
          <cell r="U73">
            <v>140</v>
          </cell>
          <cell r="V73">
            <v>105</v>
          </cell>
          <cell r="W73">
            <v>122</v>
          </cell>
          <cell r="X73">
            <v>134</v>
          </cell>
          <cell r="Y73">
            <v>99</v>
          </cell>
        </row>
        <row r="76">
          <cell r="R76">
            <v>42.2</v>
          </cell>
          <cell r="U76">
            <v>93.5</v>
          </cell>
          <cell r="W76">
            <v>74.400000000000006</v>
          </cell>
        </row>
      </sheetData>
      <sheetData sheetId="18">
        <row r="7">
          <cell r="B7">
            <v>77.23</v>
          </cell>
          <cell r="C7">
            <v>58.31</v>
          </cell>
          <cell r="D7">
            <v>54.28</v>
          </cell>
          <cell r="E7">
            <v>54.09</v>
          </cell>
          <cell r="F7">
            <v>53.4</v>
          </cell>
          <cell r="G7">
            <v>54</v>
          </cell>
          <cell r="H7">
            <v>54.11</v>
          </cell>
          <cell r="I7">
            <v>59.47</v>
          </cell>
          <cell r="J7">
            <v>58.31</v>
          </cell>
          <cell r="K7">
            <v>57.33</v>
          </cell>
          <cell r="L7">
            <v>57.19</v>
          </cell>
          <cell r="M7">
            <v>54</v>
          </cell>
          <cell r="N7">
            <v>51.93</v>
          </cell>
          <cell r="O7">
            <v>49.67</v>
          </cell>
          <cell r="P7">
            <v>51.75</v>
          </cell>
          <cell r="Q7">
            <v>54.88</v>
          </cell>
          <cell r="R7">
            <v>59.47</v>
          </cell>
          <cell r="S7">
            <v>59.92</v>
          </cell>
          <cell r="T7">
            <v>78.41</v>
          </cell>
          <cell r="U7">
            <v>84.47</v>
          </cell>
          <cell r="V7">
            <v>74.209999999999994</v>
          </cell>
          <cell r="W7">
            <v>63.93</v>
          </cell>
          <cell r="X7">
            <v>58</v>
          </cell>
          <cell r="Y7">
            <v>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5026.4080000000013</v>
      </c>
      <c r="C4" s="18">
        <v>4842.8580000000002</v>
      </c>
      <c r="D4" s="18">
        <v>4679.8990000000013</v>
      </c>
      <c r="E4" s="18">
        <v>4560.8430000000017</v>
      </c>
      <c r="F4" s="18">
        <v>4589.1060000000007</v>
      </c>
      <c r="G4" s="18">
        <v>4761.543999999999</v>
      </c>
      <c r="H4" s="18">
        <v>5037.4390000000021</v>
      </c>
      <c r="I4" s="18">
        <v>5545.8499999999985</v>
      </c>
      <c r="J4" s="18">
        <v>6120.2849999999999</v>
      </c>
      <c r="K4" s="18">
        <v>6404.8700000000008</v>
      </c>
      <c r="L4" s="18">
        <v>6508.3679999999995</v>
      </c>
      <c r="M4" s="18">
        <v>6615.8640000000005</v>
      </c>
      <c r="N4" s="18">
        <v>6504.1359999999995</v>
      </c>
      <c r="O4" s="18">
        <v>6095.9570000000003</v>
      </c>
      <c r="P4" s="18">
        <v>5926.222999999999</v>
      </c>
      <c r="Q4" s="18">
        <v>5792.5920000000006</v>
      </c>
      <c r="R4" s="18">
        <v>5744.5460000000003</v>
      </c>
      <c r="S4" s="18">
        <v>6086.558</v>
      </c>
      <c r="T4" s="18">
        <v>6831.5409999999983</v>
      </c>
      <c r="U4" s="18">
        <v>6939.1530000000002</v>
      </c>
      <c r="V4" s="18">
        <v>6506.4230000000007</v>
      </c>
      <c r="W4" s="18">
        <v>6067.1930000000002</v>
      </c>
      <c r="X4" s="18">
        <v>5672.5689999999995</v>
      </c>
      <c r="Y4" s="18">
        <v>5145.1190000000006</v>
      </c>
      <c r="Z4" s="19"/>
      <c r="AA4" s="20">
        <f>SUM(B4:Z4)</f>
        <v>138005.34400000001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77.23</v>
      </c>
      <c r="C7" s="28">
        <v>58.31</v>
      </c>
      <c r="D7" s="28">
        <v>54.28</v>
      </c>
      <c r="E7" s="28">
        <v>54.09</v>
      </c>
      <c r="F7" s="28">
        <v>53.4</v>
      </c>
      <c r="G7" s="28">
        <v>54</v>
      </c>
      <c r="H7" s="28">
        <v>54.11</v>
      </c>
      <c r="I7" s="28">
        <v>59.47</v>
      </c>
      <c r="J7" s="28">
        <v>58.31</v>
      </c>
      <c r="K7" s="28">
        <v>57.33</v>
      </c>
      <c r="L7" s="28">
        <v>57.19</v>
      </c>
      <c r="M7" s="28">
        <v>54</v>
      </c>
      <c r="N7" s="28">
        <v>51.93</v>
      </c>
      <c r="O7" s="28">
        <v>49.67</v>
      </c>
      <c r="P7" s="28">
        <v>51.75</v>
      </c>
      <c r="Q7" s="28">
        <v>54.88</v>
      </c>
      <c r="R7" s="28">
        <v>59.47</v>
      </c>
      <c r="S7" s="28">
        <v>59.92</v>
      </c>
      <c r="T7" s="28">
        <v>78.41</v>
      </c>
      <c r="U7" s="28">
        <v>84.47</v>
      </c>
      <c r="V7" s="28">
        <v>74.209999999999994</v>
      </c>
      <c r="W7" s="28">
        <v>63.93</v>
      </c>
      <c r="X7" s="28">
        <v>58</v>
      </c>
      <c r="Y7" s="28">
        <v>54</v>
      </c>
      <c r="Z7" s="29"/>
      <c r="AA7" s="30">
        <f>IF(SUM(GR_MAINLAND_MCP_SUM_SELL)&lt;&gt;0,AVERAGEIF(GR_MAINLAND_MCP_SUM_SELL,"&lt;&gt;"""),"")</f>
        <v>59.681666666666672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968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19667</v>
      </c>
    </row>
    <row r="11" spans="1:27" ht="24.95" customHeight="1" x14ac:dyDescent="0.2">
      <c r="A11" s="45" t="s">
        <v>7</v>
      </c>
      <c r="B11" s="46">
        <v>2209.9</v>
      </c>
      <c r="C11" s="47">
        <v>2082.0690000000004</v>
      </c>
      <c r="D11" s="47">
        <v>2067.9</v>
      </c>
      <c r="E11" s="47">
        <v>2067.9</v>
      </c>
      <c r="F11" s="47">
        <v>1968.6690000000001</v>
      </c>
      <c r="G11" s="47">
        <v>1934.402</v>
      </c>
      <c r="H11" s="47">
        <v>1777.9</v>
      </c>
      <c r="I11" s="47">
        <v>1661.9</v>
      </c>
      <c r="J11" s="47">
        <v>1599.384</v>
      </c>
      <c r="K11" s="47">
        <v>1567.9</v>
      </c>
      <c r="L11" s="47">
        <v>1637.9</v>
      </c>
      <c r="M11" s="47">
        <v>1802.0920000000001</v>
      </c>
      <c r="N11" s="47">
        <v>1577.9</v>
      </c>
      <c r="O11" s="47">
        <v>1344.9</v>
      </c>
      <c r="P11" s="47">
        <v>1577.9</v>
      </c>
      <c r="Q11" s="47">
        <v>2067.9</v>
      </c>
      <c r="R11" s="47">
        <v>2449.9</v>
      </c>
      <c r="S11" s="47">
        <v>2540.8220000000001</v>
      </c>
      <c r="T11" s="47">
        <v>2937.31</v>
      </c>
      <c r="U11" s="47">
        <v>3262.3590000000004</v>
      </c>
      <c r="V11" s="47">
        <v>3018.0439999999999</v>
      </c>
      <c r="W11" s="47">
        <v>2983.2920000000004</v>
      </c>
      <c r="X11" s="47">
        <v>2395.2840000000001</v>
      </c>
      <c r="Y11" s="47">
        <v>2541.3580000000002</v>
      </c>
      <c r="Z11" s="48"/>
      <c r="AA11" s="49">
        <f>SUM(B11:Z11)</f>
        <v>51074.885000000009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266</v>
      </c>
      <c r="I12" s="47">
        <v>316</v>
      </c>
      <c r="J12" s="47">
        <v>290</v>
      </c>
      <c r="K12" s="47">
        <v>290</v>
      </c>
      <c r="L12" s="47">
        <v>230</v>
      </c>
      <c r="M12" s="47">
        <v>26</v>
      </c>
      <c r="N12" s="47">
        <v>116</v>
      </c>
      <c r="O12" s="47">
        <v>26</v>
      </c>
      <c r="P12" s="47">
        <v>26</v>
      </c>
      <c r="Q12" s="47"/>
      <c r="R12" s="47">
        <v>291</v>
      </c>
      <c r="S12" s="47">
        <v>602</v>
      </c>
      <c r="T12" s="47">
        <v>737</v>
      </c>
      <c r="U12" s="47">
        <v>834</v>
      </c>
      <c r="V12" s="47">
        <v>834</v>
      </c>
      <c r="W12" s="47">
        <v>488</v>
      </c>
      <c r="X12" s="47">
        <v>402</v>
      </c>
      <c r="Y12" s="47">
        <v>26</v>
      </c>
      <c r="Z12" s="48"/>
      <c r="AA12" s="49">
        <f>SUM(B12:Z12)</f>
        <v>5852</v>
      </c>
    </row>
    <row r="13" spans="1:27" ht="24.95" customHeight="1" x14ac:dyDescent="0.2">
      <c r="A13" s="50" t="s">
        <v>9</v>
      </c>
      <c r="B13" s="51">
        <v>473.82299999999998</v>
      </c>
      <c r="C13" s="52">
        <v>445.78899999999999</v>
      </c>
      <c r="D13" s="52">
        <v>426.79899999999998</v>
      </c>
      <c r="E13" s="52">
        <v>411.34299999999996</v>
      </c>
      <c r="F13" s="52">
        <v>402.13700000000011</v>
      </c>
      <c r="G13" s="52">
        <v>424.14200000000005</v>
      </c>
      <c r="H13" s="52">
        <v>747.53900000000033</v>
      </c>
      <c r="I13" s="52">
        <v>1331.95</v>
      </c>
      <c r="J13" s="52">
        <v>1914.5010000000002</v>
      </c>
      <c r="K13" s="52">
        <v>2346.8699999999994</v>
      </c>
      <c r="L13" s="52">
        <v>2592.768</v>
      </c>
      <c r="M13" s="52">
        <v>2699.0720000000001</v>
      </c>
      <c r="N13" s="52">
        <v>2675.2359999999994</v>
      </c>
      <c r="O13" s="52">
        <v>2494.1570000000002</v>
      </c>
      <c r="P13" s="52">
        <v>2151.5230000000001</v>
      </c>
      <c r="Q13" s="52">
        <v>1640.6920000000002</v>
      </c>
      <c r="R13" s="52">
        <v>1069.6459999999997</v>
      </c>
      <c r="S13" s="52">
        <v>711.53600000000017</v>
      </c>
      <c r="T13" s="52">
        <v>650.23100000000011</v>
      </c>
      <c r="U13" s="52">
        <v>643.7940000000001</v>
      </c>
      <c r="V13" s="52">
        <v>643.17899999999986</v>
      </c>
      <c r="W13" s="52">
        <v>640.90099999999995</v>
      </c>
      <c r="X13" s="52">
        <v>631.08499999999992</v>
      </c>
      <c r="Y13" s="52">
        <v>618.56100000000004</v>
      </c>
      <c r="Z13" s="53"/>
      <c r="AA13" s="54">
        <f>SUM(B13:Z13)</f>
        <v>28787.274000000005</v>
      </c>
    </row>
    <row r="14" spans="1:27" ht="30" customHeight="1" thickBot="1" x14ac:dyDescent="0.25">
      <c r="A14" s="55" t="s">
        <v>10</v>
      </c>
      <c r="B14" s="56">
        <f>IF(LEN(B$2)&gt;0,SUM(B10:B13),"")</f>
        <v>3496.723</v>
      </c>
      <c r="C14" s="57">
        <f t="shared" ref="C14:Z14" si="0">IF(LEN(C$2)&gt;0,SUM(C10:C13),"")</f>
        <v>3340.8580000000002</v>
      </c>
      <c r="D14" s="57">
        <f t="shared" si="0"/>
        <v>3307.6990000000001</v>
      </c>
      <c r="E14" s="57">
        <f t="shared" si="0"/>
        <v>3292.2429999999999</v>
      </c>
      <c r="F14" s="57">
        <f t="shared" si="0"/>
        <v>3209.806</v>
      </c>
      <c r="G14" s="57">
        <f t="shared" si="0"/>
        <v>3197.5439999999999</v>
      </c>
      <c r="H14" s="57">
        <f t="shared" si="0"/>
        <v>3604.4390000000003</v>
      </c>
      <c r="I14" s="57">
        <f t="shared" si="0"/>
        <v>4122.8500000000004</v>
      </c>
      <c r="J14" s="57">
        <f t="shared" si="0"/>
        <v>4616.8850000000002</v>
      </c>
      <c r="K14" s="57">
        <f t="shared" si="0"/>
        <v>5017.7699999999995</v>
      </c>
      <c r="L14" s="57">
        <f t="shared" si="0"/>
        <v>5273.6679999999997</v>
      </c>
      <c r="M14" s="57">
        <f t="shared" si="0"/>
        <v>5340.1640000000007</v>
      </c>
      <c r="N14" s="57">
        <f t="shared" si="0"/>
        <v>5182.1359999999995</v>
      </c>
      <c r="O14" s="57">
        <f t="shared" si="0"/>
        <v>4678.0570000000007</v>
      </c>
      <c r="P14" s="57">
        <f t="shared" si="0"/>
        <v>4568.4230000000007</v>
      </c>
      <c r="Q14" s="57">
        <f t="shared" si="0"/>
        <v>4521.5920000000006</v>
      </c>
      <c r="R14" s="57">
        <f t="shared" si="0"/>
        <v>4623.5460000000003</v>
      </c>
      <c r="S14" s="57">
        <f t="shared" si="0"/>
        <v>4667.3580000000002</v>
      </c>
      <c r="T14" s="57">
        <f t="shared" si="0"/>
        <v>5137.5409999999993</v>
      </c>
      <c r="U14" s="57">
        <f t="shared" si="0"/>
        <v>5708.1530000000002</v>
      </c>
      <c r="V14" s="57">
        <f t="shared" si="0"/>
        <v>5308.223</v>
      </c>
      <c r="W14" s="57">
        <f t="shared" si="0"/>
        <v>4925.1930000000002</v>
      </c>
      <c r="X14" s="57">
        <f t="shared" si="0"/>
        <v>4241.3689999999997</v>
      </c>
      <c r="Y14" s="57">
        <f t="shared" si="0"/>
        <v>3998.9190000000003</v>
      </c>
      <c r="Z14" s="58" t="str">
        <f t="shared" si="0"/>
        <v/>
      </c>
      <c r="AA14" s="59">
        <f>SUM(AA9:AA13)</f>
        <v>105381.15900000001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1296.9000000000001</v>
      </c>
      <c r="C25" s="67">
        <v>1284.9000000000001</v>
      </c>
      <c r="D25" s="67">
        <v>1273.9000000000001</v>
      </c>
      <c r="E25" s="67">
        <v>1262.9000000000001</v>
      </c>
      <c r="F25" s="67">
        <v>1279.9000000000001</v>
      </c>
      <c r="G25" s="67">
        <v>1304.9000000000001</v>
      </c>
      <c r="H25" s="67">
        <v>1818.9</v>
      </c>
      <c r="I25" s="67">
        <v>2385.9</v>
      </c>
      <c r="J25" s="67">
        <v>2831.9</v>
      </c>
      <c r="K25" s="67">
        <v>3192.9</v>
      </c>
      <c r="L25" s="67">
        <v>3324.9</v>
      </c>
      <c r="M25" s="67">
        <v>3204.9</v>
      </c>
      <c r="N25" s="67">
        <v>3263.9</v>
      </c>
      <c r="O25" s="67">
        <v>3012.9</v>
      </c>
      <c r="P25" s="67">
        <v>2716.9</v>
      </c>
      <c r="Q25" s="67">
        <v>2269.9</v>
      </c>
      <c r="R25" s="67">
        <v>2096.9</v>
      </c>
      <c r="S25" s="67">
        <v>2170.9</v>
      </c>
      <c r="T25" s="67">
        <v>2258.9</v>
      </c>
      <c r="U25" s="67">
        <v>2351.9</v>
      </c>
      <c r="V25" s="67">
        <v>2351.9</v>
      </c>
      <c r="W25" s="67">
        <v>1962.9</v>
      </c>
      <c r="X25" s="67">
        <v>1865.9</v>
      </c>
      <c r="Y25" s="67">
        <v>1482.9</v>
      </c>
      <c r="Z25" s="68"/>
      <c r="AA25" s="69">
        <f>SUM(B25:Z25)</f>
        <v>52268.60000000002</v>
      </c>
    </row>
    <row r="26" spans="1:27" ht="24.95" customHeight="1" x14ac:dyDescent="0.2">
      <c r="A26" s="70" t="s">
        <v>20</v>
      </c>
      <c r="B26" s="71">
        <v>1329.508</v>
      </c>
      <c r="C26" s="72">
        <v>1157.9580000000001</v>
      </c>
      <c r="D26" s="72">
        <v>1203.799</v>
      </c>
      <c r="E26" s="72">
        <v>1206.3430000000001</v>
      </c>
      <c r="F26" s="72">
        <v>1112.9059999999999</v>
      </c>
      <c r="G26" s="72">
        <v>1116.644</v>
      </c>
      <c r="H26" s="72">
        <v>1227.539</v>
      </c>
      <c r="I26" s="72">
        <v>1520.95</v>
      </c>
      <c r="J26" s="72">
        <v>1565.9849999999999</v>
      </c>
      <c r="K26" s="72">
        <v>1583.87</v>
      </c>
      <c r="L26" s="72">
        <v>1539.768</v>
      </c>
      <c r="M26" s="72">
        <v>1590.2639999999999</v>
      </c>
      <c r="N26" s="72">
        <v>1390.2360000000001</v>
      </c>
      <c r="O26" s="72">
        <v>1165.1569999999999</v>
      </c>
      <c r="P26" s="72">
        <v>1337.5229999999999</v>
      </c>
      <c r="Q26" s="72">
        <v>1496.692</v>
      </c>
      <c r="R26" s="72">
        <v>1462.646</v>
      </c>
      <c r="S26" s="72">
        <v>1446.4580000000001</v>
      </c>
      <c r="T26" s="72">
        <v>1787.6410000000001</v>
      </c>
      <c r="U26" s="72">
        <v>2282.2530000000002</v>
      </c>
      <c r="V26" s="72">
        <v>1857.3230000000001</v>
      </c>
      <c r="W26" s="72">
        <v>1819.2929999999999</v>
      </c>
      <c r="X26" s="72">
        <v>1300.4690000000001</v>
      </c>
      <c r="Y26" s="72">
        <v>1429.019</v>
      </c>
      <c r="Z26" s="73"/>
      <c r="AA26" s="74">
        <f>SUM(B26:Z26)</f>
        <v>34930.243999999999</v>
      </c>
    </row>
    <row r="27" spans="1:27" ht="24.95" customHeight="1" x14ac:dyDescent="0.2">
      <c r="A27" s="77" t="s">
        <v>21</v>
      </c>
      <c r="B27" s="75">
        <v>1900</v>
      </c>
      <c r="C27" s="76">
        <v>1900</v>
      </c>
      <c r="D27" s="76">
        <v>1900</v>
      </c>
      <c r="E27" s="76">
        <v>1900</v>
      </c>
      <c r="F27" s="76">
        <v>1900</v>
      </c>
      <c r="G27" s="76">
        <v>1840</v>
      </c>
      <c r="H27" s="76">
        <v>1670</v>
      </c>
      <c r="I27" s="76">
        <v>1360</v>
      </c>
      <c r="J27" s="76">
        <v>1360</v>
      </c>
      <c r="K27" s="76">
        <v>1360</v>
      </c>
      <c r="L27" s="76">
        <v>1430</v>
      </c>
      <c r="M27" s="76">
        <v>1580</v>
      </c>
      <c r="N27" s="76">
        <v>1580</v>
      </c>
      <c r="O27" s="76">
        <v>1580</v>
      </c>
      <c r="P27" s="76">
        <v>1580</v>
      </c>
      <c r="Q27" s="76">
        <v>1800</v>
      </c>
      <c r="R27" s="76">
        <v>2185</v>
      </c>
      <c r="S27" s="76">
        <v>2225</v>
      </c>
      <c r="T27" s="76">
        <v>2285</v>
      </c>
      <c r="U27" s="76">
        <v>2305</v>
      </c>
      <c r="V27" s="76">
        <v>2285</v>
      </c>
      <c r="W27" s="76">
        <v>2285</v>
      </c>
      <c r="X27" s="76">
        <v>2185</v>
      </c>
      <c r="Y27" s="76">
        <v>2185</v>
      </c>
      <c r="Z27" s="78"/>
      <c r="AA27" s="79">
        <f>SUM(B27:Z27)</f>
        <v>44580</v>
      </c>
    </row>
    <row r="28" spans="1:27" ht="30" customHeight="1" thickBot="1" x14ac:dyDescent="0.25">
      <c r="A28" s="55" t="s">
        <v>22</v>
      </c>
      <c r="B28" s="56">
        <f>IF(LEN(B$2)&gt;0,SUM(B25:B27),"")</f>
        <v>4526.4080000000004</v>
      </c>
      <c r="C28" s="57">
        <f t="shared" ref="C28:Z28" si="2">IF(LEN(C$2)&gt;0,SUM(C25:C27),"")</f>
        <v>4342.8580000000002</v>
      </c>
      <c r="D28" s="57">
        <f t="shared" si="2"/>
        <v>4377.6990000000005</v>
      </c>
      <c r="E28" s="57">
        <f t="shared" si="2"/>
        <v>4369.2430000000004</v>
      </c>
      <c r="F28" s="57">
        <f t="shared" si="2"/>
        <v>4292.8060000000005</v>
      </c>
      <c r="G28" s="57">
        <f t="shared" si="2"/>
        <v>4261.5439999999999</v>
      </c>
      <c r="H28" s="57">
        <f t="shared" si="2"/>
        <v>4716.4390000000003</v>
      </c>
      <c r="I28" s="57">
        <f t="shared" si="2"/>
        <v>5266.85</v>
      </c>
      <c r="J28" s="57">
        <f t="shared" si="2"/>
        <v>5757.8850000000002</v>
      </c>
      <c r="K28" s="57">
        <f t="shared" si="2"/>
        <v>6136.77</v>
      </c>
      <c r="L28" s="57">
        <f t="shared" si="2"/>
        <v>6294.6679999999997</v>
      </c>
      <c r="M28" s="57">
        <f t="shared" si="2"/>
        <v>6375.1639999999998</v>
      </c>
      <c r="N28" s="57">
        <f t="shared" si="2"/>
        <v>6234.1360000000004</v>
      </c>
      <c r="O28" s="57">
        <f t="shared" si="2"/>
        <v>5758.0569999999998</v>
      </c>
      <c r="P28" s="57">
        <f t="shared" si="2"/>
        <v>5634.4229999999998</v>
      </c>
      <c r="Q28" s="57">
        <f t="shared" si="2"/>
        <v>5566.5920000000006</v>
      </c>
      <c r="R28" s="57">
        <f t="shared" si="2"/>
        <v>5744.5460000000003</v>
      </c>
      <c r="S28" s="57">
        <f t="shared" si="2"/>
        <v>5842.3580000000002</v>
      </c>
      <c r="T28" s="57">
        <f t="shared" si="2"/>
        <v>6331.5410000000002</v>
      </c>
      <c r="U28" s="57">
        <f t="shared" si="2"/>
        <v>6939.1530000000002</v>
      </c>
      <c r="V28" s="57">
        <f t="shared" si="2"/>
        <v>6494.223</v>
      </c>
      <c r="W28" s="57">
        <f t="shared" si="2"/>
        <v>6067.1930000000002</v>
      </c>
      <c r="X28" s="57">
        <f t="shared" si="2"/>
        <v>5351.3690000000006</v>
      </c>
      <c r="Y28" s="57">
        <f t="shared" si="2"/>
        <v>5096.9189999999999</v>
      </c>
      <c r="Z28" s="58" t="str">
        <f t="shared" si="2"/>
        <v/>
      </c>
      <c r="AA28" s="59">
        <f>SUM(AA25:AA27)</f>
        <v>131778.84400000001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106.685</v>
      </c>
      <c r="C31" s="90">
        <v>92</v>
      </c>
      <c r="D31" s="90">
        <v>168</v>
      </c>
      <c r="E31" s="90">
        <v>178</v>
      </c>
      <c r="F31" s="90">
        <v>178</v>
      </c>
      <c r="G31" s="90">
        <v>157</v>
      </c>
      <c r="H31" s="90">
        <v>204</v>
      </c>
      <c r="I31" s="90">
        <v>225</v>
      </c>
      <c r="J31" s="90">
        <v>236</v>
      </c>
      <c r="K31" s="90">
        <v>233</v>
      </c>
      <c r="L31" s="90">
        <v>138</v>
      </c>
      <c r="M31" s="90">
        <v>135</v>
      </c>
      <c r="N31" s="90">
        <v>169</v>
      </c>
      <c r="O31" s="90">
        <v>188</v>
      </c>
      <c r="P31" s="90">
        <v>186</v>
      </c>
      <c r="Q31" s="90">
        <v>165</v>
      </c>
      <c r="R31" s="90">
        <v>208</v>
      </c>
      <c r="S31" s="90">
        <v>244</v>
      </c>
      <c r="T31" s="90">
        <v>309</v>
      </c>
      <c r="U31" s="90">
        <v>307</v>
      </c>
      <c r="V31" s="90">
        <v>281</v>
      </c>
      <c r="W31" s="90">
        <v>236</v>
      </c>
      <c r="X31" s="90">
        <v>170</v>
      </c>
      <c r="Y31" s="90">
        <v>174</v>
      </c>
      <c r="Z31" s="91"/>
      <c r="AA31" s="69">
        <f t="shared" ref="AA31:AA36" si="3">SUM(B31:Z31)</f>
        <v>4687.6849999999995</v>
      </c>
    </row>
    <row r="32" spans="1:27" ht="24.95" customHeight="1" x14ac:dyDescent="0.2">
      <c r="A32" s="92" t="s">
        <v>25</v>
      </c>
      <c r="B32" s="93">
        <v>373</v>
      </c>
      <c r="C32" s="94">
        <v>360</v>
      </c>
      <c r="D32" s="94">
        <v>352</v>
      </c>
      <c r="E32" s="94">
        <v>349</v>
      </c>
      <c r="F32" s="94">
        <v>355</v>
      </c>
      <c r="G32" s="94">
        <v>357</v>
      </c>
      <c r="H32" s="94">
        <v>359</v>
      </c>
      <c r="I32" s="94">
        <v>369</v>
      </c>
      <c r="J32" s="94">
        <v>355</v>
      </c>
      <c r="K32" s="94">
        <v>336</v>
      </c>
      <c r="L32" s="94">
        <v>333</v>
      </c>
      <c r="M32" s="94">
        <v>350</v>
      </c>
      <c r="N32" s="94">
        <v>333</v>
      </c>
      <c r="O32" s="94">
        <v>342</v>
      </c>
      <c r="P32" s="94">
        <v>330</v>
      </c>
      <c r="Q32" s="94">
        <v>330</v>
      </c>
      <c r="R32" s="94">
        <v>363</v>
      </c>
      <c r="S32" s="94">
        <v>381</v>
      </c>
      <c r="T32" s="94">
        <v>335</v>
      </c>
      <c r="U32" s="94">
        <v>374</v>
      </c>
      <c r="V32" s="94">
        <v>355</v>
      </c>
      <c r="W32" s="94">
        <v>356</v>
      </c>
      <c r="X32" s="94">
        <v>390</v>
      </c>
      <c r="Y32" s="94">
        <v>374</v>
      </c>
      <c r="Z32" s="95"/>
      <c r="AA32" s="74">
        <f t="shared" si="3"/>
        <v>8511</v>
      </c>
    </row>
    <row r="33" spans="1:27" ht="24.95" customHeight="1" x14ac:dyDescent="0.2">
      <c r="A33" s="92" t="s">
        <v>26</v>
      </c>
      <c r="B33" s="93">
        <v>550</v>
      </c>
      <c r="C33" s="94">
        <v>550</v>
      </c>
      <c r="D33" s="94">
        <v>550</v>
      </c>
      <c r="E33" s="94">
        <v>550</v>
      </c>
      <c r="F33" s="94">
        <v>550</v>
      </c>
      <c r="G33" s="94">
        <v>550</v>
      </c>
      <c r="H33" s="94">
        <v>549</v>
      </c>
      <c r="I33" s="94">
        <v>550</v>
      </c>
      <c r="J33" s="94">
        <v>550</v>
      </c>
      <c r="K33" s="94">
        <v>550</v>
      </c>
      <c r="L33" s="94">
        <v>550</v>
      </c>
      <c r="M33" s="94">
        <v>550</v>
      </c>
      <c r="N33" s="94">
        <v>550</v>
      </c>
      <c r="O33" s="94">
        <v>550</v>
      </c>
      <c r="P33" s="94">
        <v>550</v>
      </c>
      <c r="Q33" s="94">
        <v>550</v>
      </c>
      <c r="R33" s="94">
        <v>550</v>
      </c>
      <c r="S33" s="94">
        <v>550</v>
      </c>
      <c r="T33" s="94">
        <v>550</v>
      </c>
      <c r="U33" s="94">
        <v>550</v>
      </c>
      <c r="V33" s="94">
        <v>550</v>
      </c>
      <c r="W33" s="94">
        <v>550</v>
      </c>
      <c r="X33" s="94">
        <v>550</v>
      </c>
      <c r="Y33" s="94">
        <v>550</v>
      </c>
      <c r="Z33" s="95"/>
      <c r="AA33" s="74">
        <f t="shared" si="3"/>
        <v>13199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500</v>
      </c>
      <c r="C35" s="94">
        <v>500</v>
      </c>
      <c r="D35" s="94">
        <v>302.2</v>
      </c>
      <c r="E35" s="94">
        <v>191.6</v>
      </c>
      <c r="F35" s="94">
        <v>296.3</v>
      </c>
      <c r="G35" s="94">
        <v>500</v>
      </c>
      <c r="H35" s="94">
        <v>321</v>
      </c>
      <c r="I35" s="94">
        <v>279</v>
      </c>
      <c r="J35" s="94">
        <v>362.4</v>
      </c>
      <c r="K35" s="94">
        <v>268.10000000000002</v>
      </c>
      <c r="L35" s="94">
        <v>213.7</v>
      </c>
      <c r="M35" s="94">
        <v>240.7</v>
      </c>
      <c r="N35" s="94">
        <v>270</v>
      </c>
      <c r="O35" s="94">
        <v>337.9</v>
      </c>
      <c r="P35" s="94">
        <v>291.8</v>
      </c>
      <c r="Q35" s="94">
        <v>226</v>
      </c>
      <c r="R35" s="94"/>
      <c r="S35" s="94">
        <v>244.2</v>
      </c>
      <c r="T35" s="94">
        <v>500</v>
      </c>
      <c r="U35" s="94"/>
      <c r="V35" s="94">
        <v>12.2</v>
      </c>
      <c r="W35" s="94"/>
      <c r="X35" s="94">
        <v>321.2</v>
      </c>
      <c r="Y35" s="94">
        <v>48.2</v>
      </c>
      <c r="Z35" s="95"/>
      <c r="AA35" s="74">
        <f t="shared" si="3"/>
        <v>6226.4999999999991</v>
      </c>
    </row>
    <row r="36" spans="1:27" ht="30" customHeight="1" thickBot="1" x14ac:dyDescent="0.25">
      <c r="A36" s="81" t="s">
        <v>29</v>
      </c>
      <c r="B36" s="82">
        <f>IF(LEN(B$2)&gt;0,SUM(B31:B35),"")</f>
        <v>1529.6849999999999</v>
      </c>
      <c r="C36" s="83">
        <f t="shared" ref="C36:Z36" si="4">IF(LEN(C$2)&gt;0,SUM(C31:C35),"")</f>
        <v>1502</v>
      </c>
      <c r="D36" s="83">
        <f t="shared" si="4"/>
        <v>1372.2</v>
      </c>
      <c r="E36" s="83">
        <f t="shared" si="4"/>
        <v>1268.5999999999999</v>
      </c>
      <c r="F36" s="83">
        <f t="shared" si="4"/>
        <v>1379.3</v>
      </c>
      <c r="G36" s="83">
        <f t="shared" si="4"/>
        <v>1564</v>
      </c>
      <c r="H36" s="83">
        <f t="shared" si="4"/>
        <v>1433</v>
      </c>
      <c r="I36" s="83">
        <f t="shared" si="4"/>
        <v>1423</v>
      </c>
      <c r="J36" s="83">
        <f t="shared" si="4"/>
        <v>1503.4</v>
      </c>
      <c r="K36" s="83">
        <f t="shared" si="4"/>
        <v>1387.1</v>
      </c>
      <c r="L36" s="83">
        <f t="shared" si="4"/>
        <v>1234.7</v>
      </c>
      <c r="M36" s="83">
        <f t="shared" si="4"/>
        <v>1275.7</v>
      </c>
      <c r="N36" s="83">
        <f t="shared" si="4"/>
        <v>1322</v>
      </c>
      <c r="O36" s="83">
        <f t="shared" si="4"/>
        <v>1417.9</v>
      </c>
      <c r="P36" s="83">
        <f t="shared" si="4"/>
        <v>1357.8</v>
      </c>
      <c r="Q36" s="83">
        <f t="shared" si="4"/>
        <v>1271</v>
      </c>
      <c r="R36" s="83">
        <f t="shared" si="4"/>
        <v>1121</v>
      </c>
      <c r="S36" s="83">
        <f t="shared" si="4"/>
        <v>1419.2</v>
      </c>
      <c r="T36" s="83">
        <f t="shared" si="4"/>
        <v>1694</v>
      </c>
      <c r="U36" s="83">
        <f t="shared" si="4"/>
        <v>1231</v>
      </c>
      <c r="V36" s="83">
        <f t="shared" si="4"/>
        <v>1198.2</v>
      </c>
      <c r="W36" s="83">
        <f t="shared" si="4"/>
        <v>1142</v>
      </c>
      <c r="X36" s="83">
        <f t="shared" si="4"/>
        <v>1431.2</v>
      </c>
      <c r="Y36" s="83">
        <f t="shared" si="4"/>
        <v>1146.2</v>
      </c>
      <c r="Z36" s="84" t="str">
        <f t="shared" si="4"/>
        <v/>
      </c>
      <c r="AA36" s="85">
        <f t="shared" si="3"/>
        <v>32624.185000000005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500</v>
      </c>
      <c r="C43" s="94">
        <v>500</v>
      </c>
      <c r="D43" s="94">
        <v>302.2</v>
      </c>
      <c r="E43" s="94">
        <v>191.6</v>
      </c>
      <c r="F43" s="94">
        <v>296.3</v>
      </c>
      <c r="G43" s="94">
        <v>500</v>
      </c>
      <c r="H43" s="94">
        <v>321</v>
      </c>
      <c r="I43" s="94">
        <v>279</v>
      </c>
      <c r="J43" s="94">
        <v>362.4</v>
      </c>
      <c r="K43" s="94">
        <v>268.10000000000002</v>
      </c>
      <c r="L43" s="94">
        <v>213.7</v>
      </c>
      <c r="M43" s="94">
        <v>240.7</v>
      </c>
      <c r="N43" s="94">
        <v>270</v>
      </c>
      <c r="O43" s="94">
        <v>337.9</v>
      </c>
      <c r="P43" s="94">
        <v>291.8</v>
      </c>
      <c r="Q43" s="94">
        <v>226</v>
      </c>
      <c r="R43" s="94"/>
      <c r="S43" s="94">
        <v>244.2</v>
      </c>
      <c r="T43" s="94">
        <v>500</v>
      </c>
      <c r="U43" s="94"/>
      <c r="V43" s="94">
        <v>12.2</v>
      </c>
      <c r="W43" s="94"/>
      <c r="X43" s="94">
        <v>321.2</v>
      </c>
      <c r="Y43" s="94">
        <v>48.2</v>
      </c>
      <c r="Z43" s="95"/>
      <c r="AA43" s="74">
        <f t="shared" si="5"/>
        <v>6226.4999999999991</v>
      </c>
    </row>
    <row r="44" spans="1:27" ht="30" customHeight="1" thickBot="1" x14ac:dyDescent="0.25">
      <c r="A44" s="81" t="s">
        <v>31</v>
      </c>
      <c r="B44" s="82">
        <f>IF(LEN(B$2)&gt;0,SUM(B39:B43),"")</f>
        <v>500</v>
      </c>
      <c r="C44" s="83">
        <f t="shared" ref="C44:Z44" si="6">IF(LEN(C$2)&gt;0,SUM(C39:C43),"")</f>
        <v>500</v>
      </c>
      <c r="D44" s="83">
        <f t="shared" si="6"/>
        <v>302.2</v>
      </c>
      <c r="E44" s="83">
        <f t="shared" si="6"/>
        <v>191.6</v>
      </c>
      <c r="F44" s="83">
        <f t="shared" si="6"/>
        <v>296.3</v>
      </c>
      <c r="G44" s="83">
        <f t="shared" si="6"/>
        <v>500</v>
      </c>
      <c r="H44" s="83">
        <f t="shared" si="6"/>
        <v>321</v>
      </c>
      <c r="I44" s="83">
        <f t="shared" si="6"/>
        <v>279</v>
      </c>
      <c r="J44" s="83">
        <f t="shared" si="6"/>
        <v>362.4</v>
      </c>
      <c r="K44" s="83">
        <f t="shared" si="6"/>
        <v>268.10000000000002</v>
      </c>
      <c r="L44" s="83">
        <f t="shared" si="6"/>
        <v>213.7</v>
      </c>
      <c r="M44" s="83">
        <f t="shared" si="6"/>
        <v>240.7</v>
      </c>
      <c r="N44" s="83">
        <f t="shared" si="6"/>
        <v>270</v>
      </c>
      <c r="O44" s="83">
        <f t="shared" si="6"/>
        <v>337.9</v>
      </c>
      <c r="P44" s="83">
        <f t="shared" si="6"/>
        <v>291.8</v>
      </c>
      <c r="Q44" s="83">
        <f t="shared" si="6"/>
        <v>226</v>
      </c>
      <c r="R44" s="83">
        <f t="shared" si="6"/>
        <v>0</v>
      </c>
      <c r="S44" s="83">
        <f t="shared" si="6"/>
        <v>244.2</v>
      </c>
      <c r="T44" s="83">
        <f t="shared" si="6"/>
        <v>500</v>
      </c>
      <c r="U44" s="83">
        <f t="shared" si="6"/>
        <v>0</v>
      </c>
      <c r="V44" s="83">
        <f t="shared" si="6"/>
        <v>12.2</v>
      </c>
      <c r="W44" s="83">
        <f t="shared" si="6"/>
        <v>0</v>
      </c>
      <c r="X44" s="83">
        <f t="shared" si="6"/>
        <v>321.2</v>
      </c>
      <c r="Y44" s="83">
        <f t="shared" si="6"/>
        <v>48.2</v>
      </c>
      <c r="Z44" s="84" t="str">
        <f t="shared" si="6"/>
        <v/>
      </c>
      <c r="AA44" s="85">
        <f t="shared" si="5"/>
        <v>6226.4999999999991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5026.4079999999994</v>
      </c>
      <c r="C47" s="83">
        <f t="shared" ref="C47:Z47" si="8">IF(LEN(C$2)&gt;0,C14+C22+C36,"")</f>
        <v>4842.8580000000002</v>
      </c>
      <c r="D47" s="83">
        <f t="shared" si="8"/>
        <v>4679.8990000000003</v>
      </c>
      <c r="E47" s="83">
        <f t="shared" si="8"/>
        <v>4560.8429999999998</v>
      </c>
      <c r="F47" s="83">
        <f t="shared" si="8"/>
        <v>4589.1059999999998</v>
      </c>
      <c r="G47" s="83">
        <f t="shared" si="8"/>
        <v>4761.5439999999999</v>
      </c>
      <c r="H47" s="83">
        <f t="shared" si="8"/>
        <v>5037.4390000000003</v>
      </c>
      <c r="I47" s="83">
        <f t="shared" si="8"/>
        <v>5545.85</v>
      </c>
      <c r="J47" s="83">
        <f t="shared" si="8"/>
        <v>6120.2849999999999</v>
      </c>
      <c r="K47" s="83">
        <f t="shared" si="8"/>
        <v>6404.869999999999</v>
      </c>
      <c r="L47" s="83">
        <f t="shared" si="8"/>
        <v>6508.3679999999995</v>
      </c>
      <c r="M47" s="83">
        <f t="shared" si="8"/>
        <v>6615.8640000000005</v>
      </c>
      <c r="N47" s="83">
        <f t="shared" si="8"/>
        <v>6504.1359999999995</v>
      </c>
      <c r="O47" s="83">
        <f t="shared" si="8"/>
        <v>6095.9570000000003</v>
      </c>
      <c r="P47" s="83">
        <f t="shared" si="8"/>
        <v>5926.2230000000009</v>
      </c>
      <c r="Q47" s="83">
        <f t="shared" si="8"/>
        <v>5792.5920000000006</v>
      </c>
      <c r="R47" s="83">
        <f t="shared" si="8"/>
        <v>5744.5460000000003</v>
      </c>
      <c r="S47" s="83">
        <f t="shared" si="8"/>
        <v>6086.558</v>
      </c>
      <c r="T47" s="83">
        <f t="shared" si="8"/>
        <v>6831.5409999999993</v>
      </c>
      <c r="U47" s="83">
        <f t="shared" si="8"/>
        <v>6939.1530000000002</v>
      </c>
      <c r="V47" s="83">
        <f t="shared" si="8"/>
        <v>6506.4229999999998</v>
      </c>
      <c r="W47" s="83">
        <f t="shared" si="8"/>
        <v>6067.1930000000002</v>
      </c>
      <c r="X47" s="83">
        <f t="shared" si="8"/>
        <v>5672.5689999999995</v>
      </c>
      <c r="Y47" s="83">
        <f t="shared" si="8"/>
        <v>5145.1190000000006</v>
      </c>
      <c r="Z47" s="84" t="str">
        <f t="shared" si="8"/>
        <v/>
      </c>
      <c r="AA47" s="100">
        <f>SUM(B47:Z47)</f>
        <v>138005.34400000001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5026.4080000000004</v>
      </c>
      <c r="C4" s="18">
        <v>4842.8580000000002</v>
      </c>
      <c r="D4" s="18">
        <v>4679.8860000000013</v>
      </c>
      <c r="E4" s="18">
        <v>4560.813000000001</v>
      </c>
      <c r="F4" s="18">
        <v>4589.0789999999988</v>
      </c>
      <c r="G4" s="18">
        <v>4761.5440000000017</v>
      </c>
      <c r="H4" s="18">
        <v>5037.4730000000027</v>
      </c>
      <c r="I4" s="18">
        <v>5545.8439999999991</v>
      </c>
      <c r="J4" s="18">
        <v>6120.2909999999983</v>
      </c>
      <c r="K4" s="18">
        <v>6404.8770000000004</v>
      </c>
      <c r="L4" s="18">
        <v>6508.4039999999995</v>
      </c>
      <c r="M4" s="18">
        <v>6615.9120000000012</v>
      </c>
      <c r="N4" s="18">
        <v>6504.1180000000004</v>
      </c>
      <c r="O4" s="18">
        <v>6095.9780000000001</v>
      </c>
      <c r="P4" s="18">
        <v>5926.2309999999989</v>
      </c>
      <c r="Q4" s="18">
        <v>5792.6040000000021</v>
      </c>
      <c r="R4" s="18">
        <v>5744.5359999999991</v>
      </c>
      <c r="S4" s="18">
        <v>6086.5259999999989</v>
      </c>
      <c r="T4" s="18">
        <v>6831.5409999999993</v>
      </c>
      <c r="U4" s="18">
        <v>6939.1360000000004</v>
      </c>
      <c r="V4" s="18">
        <v>6506.4419999999982</v>
      </c>
      <c r="W4" s="18">
        <v>6067.1800000000012</v>
      </c>
      <c r="X4" s="18">
        <v>5672.5700000000006</v>
      </c>
      <c r="Y4" s="18">
        <v>5145.1270000000013</v>
      </c>
      <c r="Z4" s="19"/>
      <c r="AA4" s="20">
        <f>SUM(B4:Z4)</f>
        <v>138005.37800000003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77.23</v>
      </c>
      <c r="C7" s="28">
        <v>58.31</v>
      </c>
      <c r="D7" s="28">
        <v>54.28</v>
      </c>
      <c r="E7" s="28">
        <v>54.09</v>
      </c>
      <c r="F7" s="28">
        <v>53.4</v>
      </c>
      <c r="G7" s="28">
        <v>54</v>
      </c>
      <c r="H7" s="28">
        <v>54.11</v>
      </c>
      <c r="I7" s="28">
        <v>59.47</v>
      </c>
      <c r="J7" s="28">
        <v>58.31</v>
      </c>
      <c r="K7" s="28">
        <v>57.33</v>
      </c>
      <c r="L7" s="28">
        <v>57.19</v>
      </c>
      <c r="M7" s="28">
        <v>54</v>
      </c>
      <c r="N7" s="28">
        <v>51.93</v>
      </c>
      <c r="O7" s="28">
        <v>49.67</v>
      </c>
      <c r="P7" s="28">
        <v>51.75</v>
      </c>
      <c r="Q7" s="28">
        <v>54.88</v>
      </c>
      <c r="R7" s="28">
        <v>59.47</v>
      </c>
      <c r="S7" s="28">
        <v>59.92</v>
      </c>
      <c r="T7" s="28">
        <v>78.41</v>
      </c>
      <c r="U7" s="28">
        <v>84.47</v>
      </c>
      <c r="V7" s="28">
        <v>74.209999999999994</v>
      </c>
      <c r="W7" s="28">
        <v>63.93</v>
      </c>
      <c r="X7" s="28">
        <v>58</v>
      </c>
      <c r="Y7" s="28">
        <v>54</v>
      </c>
      <c r="Z7" s="29"/>
      <c r="AA7" s="30">
        <v>59.681666666666672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1001.2190000000001</v>
      </c>
      <c r="C17" s="67">
        <v>1013.819</v>
      </c>
      <c r="D17" s="67">
        <v>1025.8240000000001</v>
      </c>
      <c r="E17" s="67">
        <v>1015.819</v>
      </c>
      <c r="F17" s="67">
        <v>1023.816</v>
      </c>
      <c r="G17" s="67">
        <v>1022.82</v>
      </c>
      <c r="H17" s="67">
        <v>1005.595</v>
      </c>
      <c r="I17" s="67">
        <v>987.596</v>
      </c>
      <c r="J17" s="67">
        <v>993.34199999999998</v>
      </c>
      <c r="K17" s="67">
        <v>994.34199999999998</v>
      </c>
      <c r="L17" s="67">
        <v>988.22799999999995</v>
      </c>
      <c r="M17" s="67">
        <v>986.22500000000002</v>
      </c>
      <c r="N17" s="67">
        <v>985.23400000000004</v>
      </c>
      <c r="O17" s="67">
        <v>984.23500000000001</v>
      </c>
      <c r="P17" s="67">
        <v>969.23299999999995</v>
      </c>
      <c r="Q17" s="67">
        <v>955.74400000000003</v>
      </c>
      <c r="R17" s="67">
        <v>961.75400000000002</v>
      </c>
      <c r="S17" s="67">
        <v>975.81799999999998</v>
      </c>
      <c r="T17" s="67">
        <v>983.81799999999998</v>
      </c>
      <c r="U17" s="67">
        <v>987.80899999999997</v>
      </c>
      <c r="V17" s="67">
        <v>990.81299999999999</v>
      </c>
      <c r="W17" s="67">
        <v>991.81600000000003</v>
      </c>
      <c r="X17" s="67">
        <v>972.81399999999996</v>
      </c>
      <c r="Y17" s="67">
        <v>974.81</v>
      </c>
      <c r="Z17" s="68"/>
      <c r="AA17" s="69">
        <f>SUM(B17:Z17)</f>
        <v>23792.542999999998</v>
      </c>
    </row>
    <row r="18" spans="1:27" ht="24.95" customHeight="1" x14ac:dyDescent="0.2">
      <c r="A18" s="70" t="s">
        <v>13</v>
      </c>
      <c r="B18" s="71">
        <v>927.05500000000006</v>
      </c>
      <c r="C18" s="72">
        <v>905.96600000000001</v>
      </c>
      <c r="D18" s="72">
        <v>885.57800000000009</v>
      </c>
      <c r="E18" s="72">
        <v>876.26800000000003</v>
      </c>
      <c r="F18" s="72">
        <v>861.60599999999999</v>
      </c>
      <c r="G18" s="72">
        <v>884.02599999999995</v>
      </c>
      <c r="H18" s="72">
        <v>940.85800000000006</v>
      </c>
      <c r="I18" s="72">
        <v>1020.159</v>
      </c>
      <c r="J18" s="72">
        <v>1080.539</v>
      </c>
      <c r="K18" s="72">
        <v>1109.8969999999999</v>
      </c>
      <c r="L18" s="72">
        <v>1114.8419999999999</v>
      </c>
      <c r="M18" s="72">
        <v>1109.914</v>
      </c>
      <c r="N18" s="72">
        <v>1089.4519999999998</v>
      </c>
      <c r="O18" s="72">
        <v>1025.9669999999999</v>
      </c>
      <c r="P18" s="72">
        <v>992.70499999999981</v>
      </c>
      <c r="Q18" s="72">
        <v>965.71599999999989</v>
      </c>
      <c r="R18" s="72">
        <v>947.28300000000002</v>
      </c>
      <c r="S18" s="72">
        <v>973.21400000000006</v>
      </c>
      <c r="T18" s="72">
        <v>1032.8929999999998</v>
      </c>
      <c r="U18" s="72">
        <v>1023.4900000000001</v>
      </c>
      <c r="V18" s="72">
        <v>978.30000000000007</v>
      </c>
      <c r="W18" s="72">
        <v>912.90299999999991</v>
      </c>
      <c r="X18" s="72">
        <v>862.43100000000004</v>
      </c>
      <c r="Y18" s="72">
        <v>811.29699999999991</v>
      </c>
      <c r="Z18" s="73"/>
      <c r="AA18" s="74">
        <f>SUM(B18:Z18)</f>
        <v>23332.359</v>
      </c>
    </row>
    <row r="19" spans="1:27" ht="24.95" customHeight="1" x14ac:dyDescent="0.2">
      <c r="A19" s="70" t="s">
        <v>14</v>
      </c>
      <c r="B19" s="75">
        <v>2824.634</v>
      </c>
      <c r="C19" s="76">
        <v>2728.0730000000008</v>
      </c>
      <c r="D19" s="76">
        <v>2591.9839999999995</v>
      </c>
      <c r="E19" s="76">
        <v>2516.7260000000001</v>
      </c>
      <c r="F19" s="76">
        <v>2547.1570000000002</v>
      </c>
      <c r="G19" s="76">
        <v>2670.1980000000003</v>
      </c>
      <c r="H19" s="76">
        <v>2890.02</v>
      </c>
      <c r="I19" s="76">
        <v>3312.0890000000004</v>
      </c>
      <c r="J19" s="76">
        <v>3738.4100000000003</v>
      </c>
      <c r="K19" s="76">
        <v>3980.1379999999999</v>
      </c>
      <c r="L19" s="76">
        <v>4129.8339999999998</v>
      </c>
      <c r="M19" s="76">
        <v>4183.273000000001</v>
      </c>
      <c r="N19" s="76">
        <v>4125.9319999999998</v>
      </c>
      <c r="O19" s="76">
        <v>3819.7759999999998</v>
      </c>
      <c r="P19" s="76">
        <v>3751.7930000000001</v>
      </c>
      <c r="Q19" s="76">
        <v>3635.6440000000002</v>
      </c>
      <c r="R19" s="76">
        <v>3548.7990000000004</v>
      </c>
      <c r="S19" s="76">
        <v>3873.9939999999997</v>
      </c>
      <c r="T19" s="76">
        <v>4507.8300000000008</v>
      </c>
      <c r="U19" s="76">
        <v>4560.8369999999995</v>
      </c>
      <c r="V19" s="76">
        <v>4311.3290000000006</v>
      </c>
      <c r="W19" s="76">
        <v>3859.5610000000001</v>
      </c>
      <c r="X19" s="76">
        <v>3470.3249999999998</v>
      </c>
      <c r="Y19" s="76">
        <v>3020.52</v>
      </c>
      <c r="Z19" s="73"/>
      <c r="AA19" s="74">
        <f>SUM(B19:Z19)</f>
        <v>84598.876000000004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101.5</v>
      </c>
      <c r="C21" s="72">
        <v>95</v>
      </c>
      <c r="D21" s="72">
        <v>89.5</v>
      </c>
      <c r="E21" s="72">
        <v>88</v>
      </c>
      <c r="F21" s="72">
        <v>88.5</v>
      </c>
      <c r="G21" s="72">
        <v>86.5</v>
      </c>
      <c r="H21" s="72">
        <v>86</v>
      </c>
      <c r="I21" s="72">
        <v>93</v>
      </c>
      <c r="J21" s="72">
        <v>98</v>
      </c>
      <c r="K21" s="72">
        <v>100.5</v>
      </c>
      <c r="L21" s="72">
        <v>98.5</v>
      </c>
      <c r="M21" s="72">
        <v>99.5</v>
      </c>
      <c r="N21" s="72">
        <v>100.5</v>
      </c>
      <c r="O21" s="72">
        <v>97</v>
      </c>
      <c r="P21" s="72">
        <v>101.5</v>
      </c>
      <c r="Q21" s="72">
        <v>99.5</v>
      </c>
      <c r="R21" s="72">
        <v>99.5</v>
      </c>
      <c r="S21" s="72">
        <v>111.5</v>
      </c>
      <c r="T21" s="72">
        <v>125</v>
      </c>
      <c r="U21" s="72">
        <v>129.5</v>
      </c>
      <c r="V21" s="72">
        <v>121</v>
      </c>
      <c r="W21" s="72">
        <v>106.5</v>
      </c>
      <c r="X21" s="72">
        <v>97</v>
      </c>
      <c r="Y21" s="72">
        <v>90.5</v>
      </c>
      <c r="Z21" s="72"/>
      <c r="AA21" s="74">
        <f>SUM(B21:Z21)</f>
        <v>2403.5</v>
      </c>
    </row>
    <row r="22" spans="1:27" ht="30" customHeight="1" thickBot="1" x14ac:dyDescent="0.25">
      <c r="A22" s="81" t="s">
        <v>17</v>
      </c>
      <c r="B22" s="82">
        <f t="shared" ref="B22:AA22" si="1">SUM(B17:B21)</f>
        <v>4854.4080000000004</v>
      </c>
      <c r="C22" s="83">
        <f t="shared" si="1"/>
        <v>4742.8580000000002</v>
      </c>
      <c r="D22" s="83">
        <f t="shared" si="1"/>
        <v>4592.8859999999995</v>
      </c>
      <c r="E22" s="83">
        <f t="shared" si="1"/>
        <v>4496.8130000000001</v>
      </c>
      <c r="F22" s="83">
        <f t="shared" si="1"/>
        <v>4521.0789999999997</v>
      </c>
      <c r="G22" s="83">
        <f t="shared" si="1"/>
        <v>4663.5439999999999</v>
      </c>
      <c r="H22" s="83">
        <f t="shared" si="1"/>
        <v>4922.473</v>
      </c>
      <c r="I22" s="83">
        <f t="shared" si="1"/>
        <v>5412.844000000001</v>
      </c>
      <c r="J22" s="83">
        <f t="shared" si="1"/>
        <v>5910.2910000000002</v>
      </c>
      <c r="K22" s="83">
        <f t="shared" si="1"/>
        <v>6184.8770000000004</v>
      </c>
      <c r="L22" s="83">
        <f t="shared" si="1"/>
        <v>6331.4039999999995</v>
      </c>
      <c r="M22" s="83">
        <f t="shared" si="1"/>
        <v>6378.9120000000012</v>
      </c>
      <c r="N22" s="83">
        <f t="shared" si="1"/>
        <v>6301.1179999999995</v>
      </c>
      <c r="O22" s="83">
        <f t="shared" si="1"/>
        <v>5926.9779999999992</v>
      </c>
      <c r="P22" s="83">
        <f t="shared" si="1"/>
        <v>5815.2309999999998</v>
      </c>
      <c r="Q22" s="83">
        <f t="shared" si="1"/>
        <v>5656.6040000000003</v>
      </c>
      <c r="R22" s="83">
        <f t="shared" si="1"/>
        <v>5557.3360000000002</v>
      </c>
      <c r="S22" s="83">
        <f t="shared" si="1"/>
        <v>5934.5259999999998</v>
      </c>
      <c r="T22" s="83">
        <f t="shared" si="1"/>
        <v>6649.5410000000011</v>
      </c>
      <c r="U22" s="83">
        <f t="shared" si="1"/>
        <v>6701.6359999999995</v>
      </c>
      <c r="V22" s="83">
        <f t="shared" si="1"/>
        <v>6401.4420000000009</v>
      </c>
      <c r="W22" s="83">
        <f t="shared" si="1"/>
        <v>5870.7800000000007</v>
      </c>
      <c r="X22" s="83">
        <f t="shared" si="1"/>
        <v>5402.57</v>
      </c>
      <c r="Y22" s="83">
        <f t="shared" si="1"/>
        <v>4897.1270000000004</v>
      </c>
      <c r="Z22" s="84">
        <f t="shared" si="1"/>
        <v>0</v>
      </c>
      <c r="AA22" s="85">
        <f t="shared" si="1"/>
        <v>134127.27799999999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551.5</v>
      </c>
      <c r="C25" s="67">
        <v>545</v>
      </c>
      <c r="D25" s="67">
        <v>539.5</v>
      </c>
      <c r="E25" s="67">
        <v>538</v>
      </c>
      <c r="F25" s="67">
        <v>538.5</v>
      </c>
      <c r="G25" s="67">
        <v>536.5</v>
      </c>
      <c r="H25" s="67">
        <v>536</v>
      </c>
      <c r="I25" s="67">
        <v>543</v>
      </c>
      <c r="J25" s="67">
        <v>548</v>
      </c>
      <c r="K25" s="67">
        <v>550.5</v>
      </c>
      <c r="L25" s="67">
        <v>548.5</v>
      </c>
      <c r="M25" s="67">
        <v>549.5</v>
      </c>
      <c r="N25" s="67">
        <v>550.5</v>
      </c>
      <c r="O25" s="67">
        <v>547</v>
      </c>
      <c r="P25" s="67">
        <v>551.5</v>
      </c>
      <c r="Q25" s="67">
        <v>549.5</v>
      </c>
      <c r="R25" s="67">
        <v>549.5</v>
      </c>
      <c r="S25" s="67">
        <v>561.5</v>
      </c>
      <c r="T25" s="67">
        <v>575</v>
      </c>
      <c r="U25" s="67">
        <v>579.5</v>
      </c>
      <c r="V25" s="67">
        <v>571</v>
      </c>
      <c r="W25" s="67">
        <v>556.5</v>
      </c>
      <c r="X25" s="67">
        <v>547</v>
      </c>
      <c r="Y25" s="67">
        <v>540.5</v>
      </c>
      <c r="Z25" s="68"/>
      <c r="AA25" s="69">
        <f>SUM(B25:Z25)</f>
        <v>13203.5</v>
      </c>
    </row>
    <row r="26" spans="1:27" ht="24.95" customHeight="1" x14ac:dyDescent="0.2">
      <c r="A26" s="70" t="s">
        <v>20</v>
      </c>
      <c r="B26" s="71">
        <v>4474.9080000000004</v>
      </c>
      <c r="C26" s="72">
        <v>4297.8580000000002</v>
      </c>
      <c r="D26" s="72">
        <v>4140.3860000000004</v>
      </c>
      <c r="E26" s="72">
        <v>4022.8130000000001</v>
      </c>
      <c r="F26" s="72">
        <v>4050.5790000000002</v>
      </c>
      <c r="G26" s="72">
        <v>4225.0439999999999</v>
      </c>
      <c r="H26" s="72">
        <v>4501.473</v>
      </c>
      <c r="I26" s="72">
        <v>5002.8440000000001</v>
      </c>
      <c r="J26" s="72">
        <v>5572.2910000000002</v>
      </c>
      <c r="K26" s="72">
        <v>5854.3770000000004</v>
      </c>
      <c r="L26" s="72">
        <v>5959.9040000000005</v>
      </c>
      <c r="M26" s="72">
        <v>6066.4120000000003</v>
      </c>
      <c r="N26" s="72">
        <v>5953.6180000000004</v>
      </c>
      <c r="O26" s="72">
        <v>5548.9780000000001</v>
      </c>
      <c r="P26" s="72">
        <v>5374.7309999999998</v>
      </c>
      <c r="Q26" s="72">
        <v>5243.1040000000003</v>
      </c>
      <c r="R26" s="72">
        <v>5152.8360000000002</v>
      </c>
      <c r="S26" s="72">
        <v>5525.0259999999998</v>
      </c>
      <c r="T26" s="72">
        <v>6256.5410000000002</v>
      </c>
      <c r="U26" s="72">
        <v>6266.1360000000004</v>
      </c>
      <c r="V26" s="72">
        <v>5935.442</v>
      </c>
      <c r="W26" s="72">
        <v>5436.28</v>
      </c>
      <c r="X26" s="72">
        <v>5125.57</v>
      </c>
      <c r="Y26" s="72">
        <v>4604.6270000000004</v>
      </c>
      <c r="Z26" s="73"/>
      <c r="AA26" s="74">
        <f>SUM(B26:Z26)</f>
        <v>124591.77799999999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5026.4080000000004</v>
      </c>
      <c r="C28" s="57">
        <f t="shared" si="2"/>
        <v>4842.8580000000002</v>
      </c>
      <c r="D28" s="57">
        <f t="shared" si="2"/>
        <v>4679.8860000000004</v>
      </c>
      <c r="E28" s="57">
        <f t="shared" si="2"/>
        <v>4560.8130000000001</v>
      </c>
      <c r="F28" s="57">
        <f t="shared" si="2"/>
        <v>4589.0789999999997</v>
      </c>
      <c r="G28" s="57">
        <f t="shared" si="2"/>
        <v>4761.5439999999999</v>
      </c>
      <c r="H28" s="57">
        <f t="shared" si="2"/>
        <v>5037.473</v>
      </c>
      <c r="I28" s="57">
        <f t="shared" si="2"/>
        <v>5545.8440000000001</v>
      </c>
      <c r="J28" s="57">
        <f t="shared" si="2"/>
        <v>6120.2910000000002</v>
      </c>
      <c r="K28" s="57">
        <f t="shared" si="2"/>
        <v>6404.8770000000004</v>
      </c>
      <c r="L28" s="57">
        <f t="shared" si="2"/>
        <v>6508.4040000000005</v>
      </c>
      <c r="M28" s="57">
        <f t="shared" si="2"/>
        <v>6615.9120000000003</v>
      </c>
      <c r="N28" s="57">
        <f t="shared" si="2"/>
        <v>6504.1180000000004</v>
      </c>
      <c r="O28" s="57">
        <f t="shared" si="2"/>
        <v>6095.9780000000001</v>
      </c>
      <c r="P28" s="57">
        <f t="shared" si="2"/>
        <v>5926.2309999999998</v>
      </c>
      <c r="Q28" s="57">
        <f t="shared" si="2"/>
        <v>5792.6040000000003</v>
      </c>
      <c r="R28" s="57">
        <f t="shared" si="2"/>
        <v>5702.3360000000002</v>
      </c>
      <c r="S28" s="57">
        <f t="shared" si="2"/>
        <v>6086.5259999999998</v>
      </c>
      <c r="T28" s="57">
        <f t="shared" si="2"/>
        <v>6831.5410000000002</v>
      </c>
      <c r="U28" s="57">
        <f t="shared" si="2"/>
        <v>6845.6360000000004</v>
      </c>
      <c r="V28" s="57">
        <f t="shared" si="2"/>
        <v>6506.442</v>
      </c>
      <c r="W28" s="57">
        <f t="shared" si="2"/>
        <v>5992.78</v>
      </c>
      <c r="X28" s="57">
        <f t="shared" si="2"/>
        <v>5672.57</v>
      </c>
      <c r="Y28" s="57">
        <f t="shared" si="2"/>
        <v>5145.1270000000004</v>
      </c>
      <c r="Z28" s="58">
        <f t="shared" si="2"/>
        <v>0</v>
      </c>
      <c r="AA28" s="59">
        <f t="shared" si="2"/>
        <v>137795.27799999999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69</v>
      </c>
      <c r="C31" s="90">
        <v>25</v>
      </c>
      <c r="D31" s="90">
        <v>29</v>
      </c>
      <c r="E31" s="90">
        <v>32</v>
      </c>
      <c r="F31" s="90">
        <v>20</v>
      </c>
      <c r="G31" s="90">
        <v>5</v>
      </c>
      <c r="H31" s="90">
        <v>61</v>
      </c>
      <c r="I31" s="90">
        <v>26</v>
      </c>
      <c r="J31" s="90">
        <v>66</v>
      </c>
      <c r="K31" s="90">
        <v>83</v>
      </c>
      <c r="L31" s="90">
        <v>94</v>
      </c>
      <c r="M31" s="90">
        <v>159</v>
      </c>
      <c r="N31" s="90">
        <v>130</v>
      </c>
      <c r="O31" s="90">
        <v>108</v>
      </c>
      <c r="P31" s="90">
        <v>28</v>
      </c>
      <c r="Q31" s="90">
        <v>65</v>
      </c>
      <c r="R31" s="90">
        <v>79</v>
      </c>
      <c r="S31" s="90">
        <v>75</v>
      </c>
      <c r="T31" s="90">
        <v>34</v>
      </c>
      <c r="U31" s="90">
        <v>4</v>
      </c>
      <c r="V31" s="90"/>
      <c r="W31" s="90"/>
      <c r="X31" s="90">
        <v>136</v>
      </c>
      <c r="Y31" s="90">
        <v>149</v>
      </c>
      <c r="Z31" s="91"/>
      <c r="AA31" s="69">
        <f t="shared" ref="AA31:AA36" si="3">SUM(B31:Z31)</f>
        <v>1477</v>
      </c>
    </row>
    <row r="32" spans="1:27" ht="24.95" customHeight="1" x14ac:dyDescent="0.2">
      <c r="A32" s="92" t="s">
        <v>37</v>
      </c>
      <c r="B32" s="93">
        <v>103</v>
      </c>
      <c r="C32" s="94">
        <v>75</v>
      </c>
      <c r="D32" s="94">
        <v>58</v>
      </c>
      <c r="E32" s="94">
        <v>32</v>
      </c>
      <c r="F32" s="94">
        <v>48</v>
      </c>
      <c r="G32" s="94">
        <v>93</v>
      </c>
      <c r="H32" s="94">
        <v>54</v>
      </c>
      <c r="I32" s="94">
        <v>107</v>
      </c>
      <c r="J32" s="94">
        <v>144</v>
      </c>
      <c r="K32" s="94">
        <v>137</v>
      </c>
      <c r="L32" s="94">
        <v>83</v>
      </c>
      <c r="M32" s="94">
        <v>78</v>
      </c>
      <c r="N32" s="94">
        <v>73</v>
      </c>
      <c r="O32" s="94">
        <v>61</v>
      </c>
      <c r="P32" s="94">
        <v>83</v>
      </c>
      <c r="Q32" s="94">
        <v>71</v>
      </c>
      <c r="R32" s="94">
        <v>66</v>
      </c>
      <c r="S32" s="94">
        <v>77</v>
      </c>
      <c r="T32" s="94">
        <v>148</v>
      </c>
      <c r="U32" s="94">
        <v>140</v>
      </c>
      <c r="V32" s="94">
        <v>105</v>
      </c>
      <c r="W32" s="94">
        <v>122</v>
      </c>
      <c r="X32" s="94">
        <v>134</v>
      </c>
      <c r="Y32" s="94">
        <v>99</v>
      </c>
      <c r="Z32" s="95"/>
      <c r="AA32" s="74">
        <f t="shared" si="3"/>
        <v>2191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42.2</v>
      </c>
      <c r="S35" s="94"/>
      <c r="T35" s="94"/>
      <c r="U35" s="94">
        <v>93.5</v>
      </c>
      <c r="V35" s="94"/>
      <c r="W35" s="94">
        <v>74.400000000000006</v>
      </c>
      <c r="X35" s="94"/>
      <c r="Y35" s="94"/>
      <c r="Z35" s="95"/>
      <c r="AA35" s="74">
        <f t="shared" si="3"/>
        <v>210.1</v>
      </c>
    </row>
    <row r="36" spans="1:27" ht="30" customHeight="1" thickBot="1" x14ac:dyDescent="0.25">
      <c r="A36" s="81" t="s">
        <v>41</v>
      </c>
      <c r="B36" s="82">
        <f>SUM(B31:B35)</f>
        <v>172</v>
      </c>
      <c r="C36" s="83">
        <f t="shared" ref="C36:Z36" si="4">SUM(C31:C35)</f>
        <v>100</v>
      </c>
      <c r="D36" s="83">
        <f t="shared" si="4"/>
        <v>87</v>
      </c>
      <c r="E36" s="83">
        <f t="shared" si="4"/>
        <v>64</v>
      </c>
      <c r="F36" s="83">
        <f t="shared" si="4"/>
        <v>68</v>
      </c>
      <c r="G36" s="83">
        <f t="shared" si="4"/>
        <v>98</v>
      </c>
      <c r="H36" s="83">
        <f t="shared" si="4"/>
        <v>115</v>
      </c>
      <c r="I36" s="83">
        <f t="shared" si="4"/>
        <v>133</v>
      </c>
      <c r="J36" s="83">
        <f t="shared" si="4"/>
        <v>210</v>
      </c>
      <c r="K36" s="83">
        <f t="shared" si="4"/>
        <v>220</v>
      </c>
      <c r="L36" s="83">
        <f t="shared" si="4"/>
        <v>177</v>
      </c>
      <c r="M36" s="83">
        <f t="shared" si="4"/>
        <v>237</v>
      </c>
      <c r="N36" s="83">
        <f t="shared" si="4"/>
        <v>203</v>
      </c>
      <c r="O36" s="83">
        <f t="shared" si="4"/>
        <v>169</v>
      </c>
      <c r="P36" s="83">
        <f t="shared" si="4"/>
        <v>111</v>
      </c>
      <c r="Q36" s="83">
        <f t="shared" si="4"/>
        <v>136</v>
      </c>
      <c r="R36" s="83">
        <f t="shared" si="4"/>
        <v>187.2</v>
      </c>
      <c r="S36" s="83">
        <f t="shared" si="4"/>
        <v>152</v>
      </c>
      <c r="T36" s="83">
        <f t="shared" si="4"/>
        <v>182</v>
      </c>
      <c r="U36" s="83">
        <f t="shared" si="4"/>
        <v>237.5</v>
      </c>
      <c r="V36" s="83">
        <f t="shared" si="4"/>
        <v>105</v>
      </c>
      <c r="W36" s="83">
        <f t="shared" si="4"/>
        <v>196.4</v>
      </c>
      <c r="X36" s="83">
        <f t="shared" si="4"/>
        <v>270</v>
      </c>
      <c r="Y36" s="83">
        <f t="shared" si="4"/>
        <v>248</v>
      </c>
      <c r="Z36" s="84">
        <f t="shared" si="4"/>
        <v>0</v>
      </c>
      <c r="AA36" s="85">
        <f t="shared" si="3"/>
        <v>3878.1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42.2</v>
      </c>
      <c r="S43" s="94"/>
      <c r="T43" s="94"/>
      <c r="U43" s="94">
        <v>93.5</v>
      </c>
      <c r="V43" s="94"/>
      <c r="W43" s="94">
        <v>74.400000000000006</v>
      </c>
      <c r="X43" s="94"/>
      <c r="Y43" s="94"/>
      <c r="Z43" s="95"/>
      <c r="AA43" s="74">
        <f t="shared" si="5"/>
        <v>210.1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42.2</v>
      </c>
      <c r="S44" s="83">
        <f t="shared" si="6"/>
        <v>0</v>
      </c>
      <c r="T44" s="83">
        <f t="shared" si="6"/>
        <v>0</v>
      </c>
      <c r="U44" s="83">
        <f t="shared" si="6"/>
        <v>93.5</v>
      </c>
      <c r="V44" s="83">
        <f t="shared" si="6"/>
        <v>0</v>
      </c>
      <c r="W44" s="83">
        <f t="shared" si="6"/>
        <v>74.400000000000006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210.1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5026.4080000000004</v>
      </c>
      <c r="C47" s="83">
        <f t="shared" ref="C47:Z47" si="8">SUM(C10:C13)+C22+C36</f>
        <v>4842.8580000000002</v>
      </c>
      <c r="D47" s="83">
        <f t="shared" si="8"/>
        <v>4679.8859999999995</v>
      </c>
      <c r="E47" s="83">
        <f t="shared" si="8"/>
        <v>4560.8130000000001</v>
      </c>
      <c r="F47" s="83">
        <f t="shared" si="8"/>
        <v>4589.0789999999997</v>
      </c>
      <c r="G47" s="83">
        <f t="shared" si="8"/>
        <v>4761.5439999999999</v>
      </c>
      <c r="H47" s="83">
        <f t="shared" si="8"/>
        <v>5037.473</v>
      </c>
      <c r="I47" s="83">
        <f t="shared" si="8"/>
        <v>5545.844000000001</v>
      </c>
      <c r="J47" s="83">
        <f t="shared" si="8"/>
        <v>6120.2910000000002</v>
      </c>
      <c r="K47" s="83">
        <f t="shared" si="8"/>
        <v>6404.8770000000004</v>
      </c>
      <c r="L47" s="83">
        <f t="shared" si="8"/>
        <v>6508.4039999999995</v>
      </c>
      <c r="M47" s="83">
        <f t="shared" si="8"/>
        <v>6615.9120000000012</v>
      </c>
      <c r="N47" s="83">
        <f t="shared" si="8"/>
        <v>6504.1179999999995</v>
      </c>
      <c r="O47" s="83">
        <f t="shared" si="8"/>
        <v>6095.9779999999992</v>
      </c>
      <c r="P47" s="83">
        <f t="shared" si="8"/>
        <v>5926.2309999999998</v>
      </c>
      <c r="Q47" s="83">
        <f t="shared" si="8"/>
        <v>5792.6040000000003</v>
      </c>
      <c r="R47" s="83">
        <f t="shared" si="8"/>
        <v>5744.5360000000001</v>
      </c>
      <c r="S47" s="83">
        <f t="shared" si="8"/>
        <v>6086.5259999999998</v>
      </c>
      <c r="T47" s="83">
        <f t="shared" si="8"/>
        <v>6831.5410000000011</v>
      </c>
      <c r="U47" s="83">
        <f t="shared" si="8"/>
        <v>6939.1359999999995</v>
      </c>
      <c r="V47" s="83">
        <f t="shared" si="8"/>
        <v>6506.4420000000009</v>
      </c>
      <c r="W47" s="83">
        <f t="shared" si="8"/>
        <v>6067.18</v>
      </c>
      <c r="X47" s="83">
        <f t="shared" si="8"/>
        <v>5672.57</v>
      </c>
      <c r="Y47" s="83">
        <f t="shared" si="8"/>
        <v>5145.1270000000004</v>
      </c>
      <c r="Z47" s="84">
        <f t="shared" si="8"/>
        <v>0</v>
      </c>
      <c r="AA47" s="100">
        <f>SUM(B47:Z47)</f>
        <v>138005.378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</v>
      </c>
      <c r="C4" s="18">
        <v>-500</v>
      </c>
      <c r="D4" s="18">
        <v>-302.2</v>
      </c>
      <c r="E4" s="18">
        <v>-191.6</v>
      </c>
      <c r="F4" s="18">
        <v>-296.3</v>
      </c>
      <c r="G4" s="18">
        <v>-500</v>
      </c>
      <c r="H4" s="18">
        <v>-321</v>
      </c>
      <c r="I4" s="18">
        <v>-279</v>
      </c>
      <c r="J4" s="18">
        <v>-362.4</v>
      </c>
      <c r="K4" s="18">
        <v>-268.10000000000002</v>
      </c>
      <c r="L4" s="18">
        <v>-213.7</v>
      </c>
      <c r="M4" s="18">
        <v>-240.7</v>
      </c>
      <c r="N4" s="18">
        <v>-270</v>
      </c>
      <c r="O4" s="18">
        <v>-337.9</v>
      </c>
      <c r="P4" s="18">
        <v>-291.8</v>
      </c>
      <c r="Q4" s="18">
        <v>-226</v>
      </c>
      <c r="R4" s="18">
        <v>42.2</v>
      </c>
      <c r="S4" s="18">
        <v>-244.2</v>
      </c>
      <c r="T4" s="18">
        <v>-500</v>
      </c>
      <c r="U4" s="18">
        <v>93.5</v>
      </c>
      <c r="V4" s="18">
        <v>-12.2</v>
      </c>
      <c r="W4" s="18">
        <v>74.400000000000006</v>
      </c>
      <c r="X4" s="18">
        <v>-321.2</v>
      </c>
      <c r="Y4" s="18">
        <v>-48.2</v>
      </c>
      <c r="Z4" s="19"/>
      <c r="AA4" s="106">
        <f>SUM(B4:Z4)</f>
        <v>-6016.4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77.23</v>
      </c>
      <c r="C7" s="112">
        <v>58.31</v>
      </c>
      <c r="D7" s="112">
        <v>54.28</v>
      </c>
      <c r="E7" s="112">
        <v>54.09</v>
      </c>
      <c r="F7" s="112">
        <v>53.4</v>
      </c>
      <c r="G7" s="112">
        <v>54</v>
      </c>
      <c r="H7" s="112">
        <v>54.11</v>
      </c>
      <c r="I7" s="112">
        <v>59.47</v>
      </c>
      <c r="J7" s="112">
        <v>58.31</v>
      </c>
      <c r="K7" s="112">
        <v>57.33</v>
      </c>
      <c r="L7" s="112">
        <v>57.19</v>
      </c>
      <c r="M7" s="112">
        <v>54</v>
      </c>
      <c r="N7" s="112">
        <v>51.93</v>
      </c>
      <c r="O7" s="112">
        <v>49.67</v>
      </c>
      <c r="P7" s="112">
        <v>51.75</v>
      </c>
      <c r="Q7" s="112">
        <v>54.88</v>
      </c>
      <c r="R7" s="112">
        <v>59.47</v>
      </c>
      <c r="S7" s="112">
        <v>59.92</v>
      </c>
      <c r="T7" s="112">
        <v>78.41</v>
      </c>
      <c r="U7" s="112">
        <v>84.47</v>
      </c>
      <c r="V7" s="112">
        <v>74.209999999999994</v>
      </c>
      <c r="W7" s="112">
        <v>63.93</v>
      </c>
      <c r="X7" s="112">
        <v>58</v>
      </c>
      <c r="Y7" s="112">
        <v>54</v>
      </c>
      <c r="Z7" s="113"/>
      <c r="AA7" s="114">
        <v>59.681666666666672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500</v>
      </c>
      <c r="C15" s="128">
        <v>500</v>
      </c>
      <c r="D15" s="128">
        <v>302.2</v>
      </c>
      <c r="E15" s="128">
        <v>191.6</v>
      </c>
      <c r="F15" s="128">
        <v>296.3</v>
      </c>
      <c r="G15" s="128">
        <v>500</v>
      </c>
      <c r="H15" s="128">
        <v>321</v>
      </c>
      <c r="I15" s="128">
        <v>279</v>
      </c>
      <c r="J15" s="128">
        <v>362.4</v>
      </c>
      <c r="K15" s="128">
        <v>268.10000000000002</v>
      </c>
      <c r="L15" s="128">
        <v>213.7</v>
      </c>
      <c r="M15" s="128">
        <v>240.7</v>
      </c>
      <c r="N15" s="128">
        <v>270</v>
      </c>
      <c r="O15" s="128">
        <v>337.9</v>
      </c>
      <c r="P15" s="128">
        <v>291.8</v>
      </c>
      <c r="Q15" s="128">
        <v>226</v>
      </c>
      <c r="R15" s="128"/>
      <c r="S15" s="128">
        <v>244.2</v>
      </c>
      <c r="T15" s="128">
        <v>500</v>
      </c>
      <c r="U15" s="128"/>
      <c r="V15" s="124">
        <v>12.2</v>
      </c>
      <c r="W15" s="128"/>
      <c r="X15" s="128">
        <v>321.2</v>
      </c>
      <c r="Y15" s="128">
        <v>48.2</v>
      </c>
      <c r="Z15" s="126"/>
      <c r="AA15" s="127">
        <f t="shared" si="0"/>
        <v>6226.4999999999991</v>
      </c>
    </row>
    <row r="16" spans="1:27" ht="30" customHeight="1" thickBot="1" x14ac:dyDescent="0.25">
      <c r="A16" s="81" t="s">
        <v>46</v>
      </c>
      <c r="B16" s="129">
        <f>IF(LEN(B$2)&gt;0,SUM(B11:B15),"")</f>
        <v>500</v>
      </c>
      <c r="C16" s="130">
        <f t="shared" ref="C16:Z16" si="1">IF(LEN(C$2)&gt;0,SUM(C11:C15),"")</f>
        <v>500</v>
      </c>
      <c r="D16" s="130">
        <f t="shared" si="1"/>
        <v>302.2</v>
      </c>
      <c r="E16" s="130">
        <f t="shared" si="1"/>
        <v>191.6</v>
      </c>
      <c r="F16" s="130">
        <f t="shared" si="1"/>
        <v>296.3</v>
      </c>
      <c r="G16" s="130">
        <f t="shared" si="1"/>
        <v>500</v>
      </c>
      <c r="H16" s="130">
        <f t="shared" si="1"/>
        <v>321</v>
      </c>
      <c r="I16" s="130">
        <f t="shared" si="1"/>
        <v>279</v>
      </c>
      <c r="J16" s="130">
        <f t="shared" si="1"/>
        <v>362.4</v>
      </c>
      <c r="K16" s="130">
        <f t="shared" si="1"/>
        <v>268.10000000000002</v>
      </c>
      <c r="L16" s="130">
        <f t="shared" si="1"/>
        <v>213.7</v>
      </c>
      <c r="M16" s="130">
        <f t="shared" si="1"/>
        <v>240.7</v>
      </c>
      <c r="N16" s="130">
        <f t="shared" si="1"/>
        <v>270</v>
      </c>
      <c r="O16" s="130">
        <f t="shared" si="1"/>
        <v>337.9</v>
      </c>
      <c r="P16" s="130">
        <f t="shared" si="1"/>
        <v>291.8</v>
      </c>
      <c r="Q16" s="130">
        <f t="shared" si="1"/>
        <v>226</v>
      </c>
      <c r="R16" s="130">
        <f t="shared" si="1"/>
        <v>0</v>
      </c>
      <c r="S16" s="130">
        <f t="shared" si="1"/>
        <v>244.2</v>
      </c>
      <c r="T16" s="130">
        <f t="shared" si="1"/>
        <v>500</v>
      </c>
      <c r="U16" s="130">
        <f t="shared" si="1"/>
        <v>0</v>
      </c>
      <c r="V16" s="130">
        <f t="shared" si="1"/>
        <v>12.2</v>
      </c>
      <c r="W16" s="130">
        <f t="shared" si="1"/>
        <v>0</v>
      </c>
      <c r="X16" s="130">
        <f t="shared" si="1"/>
        <v>321.2</v>
      </c>
      <c r="Y16" s="130">
        <f t="shared" si="1"/>
        <v>48.2</v>
      </c>
      <c r="Z16" s="131" t="str">
        <f t="shared" si="1"/>
        <v/>
      </c>
      <c r="AA16" s="85">
        <f t="shared" si="0"/>
        <v>6226.4999999999991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>
        <v>42.2</v>
      </c>
      <c r="S23" s="128"/>
      <c r="T23" s="128"/>
      <c r="U23" s="128">
        <v>93.5</v>
      </c>
      <c r="V23" s="124"/>
      <c r="W23" s="128">
        <v>74.400000000000006</v>
      </c>
      <c r="X23" s="128"/>
      <c r="Y23" s="128"/>
      <c r="Z23" s="126"/>
      <c r="AA23" s="127">
        <f t="shared" si="2"/>
        <v>210.1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42.2</v>
      </c>
      <c r="S24" s="130">
        <f t="shared" si="3"/>
        <v>0</v>
      </c>
      <c r="T24" s="130">
        <f t="shared" si="3"/>
        <v>0</v>
      </c>
      <c r="U24" s="130">
        <f t="shared" si="3"/>
        <v>93.5</v>
      </c>
      <c r="V24" s="130">
        <f t="shared" si="3"/>
        <v>0</v>
      </c>
      <c r="W24" s="130">
        <f t="shared" si="3"/>
        <v>74.400000000000006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210.1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2021-03-26T12:16:55Z</dcterms:created>
  <dcterms:modified xsi:type="dcterms:W3CDTF">2021-03-26T12:16:56Z</dcterms:modified>
</cp:coreProperties>
</file>