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[1]SPOT_Orders_OverView_01!$A$50:$A$82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<sst xmlns="http://schemas.openxmlformats.org/spreadsheetml/2006/main" count="109" uniqueCount="49">
  <si>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25/03/2021 14:16:12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</si>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</sst>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846</c:v>
                </c:pt>
                <c:pt idx="1">
                  <c:v>846</c:v>
                </c:pt>
                <c:pt idx="2">
                  <c:v>846</c:v>
                </c:pt>
                <c:pt idx="3">
                  <c:v>846</c:v>
                </c:pt>
                <c:pt idx="4">
                  <c:v>846</c:v>
                </c:pt>
                <c:pt idx="5">
                  <c:v>846</c:v>
                </c:pt>
                <c:pt idx="6">
                  <c:v>846</c:v>
                </c:pt>
                <c:pt idx="7">
                  <c:v>846</c:v>
                </c:pt>
                <c:pt idx="8">
                  <c:v>846</c:v>
                </c:pt>
                <c:pt idx="9">
                  <c:v>846</c:v>
                </c:pt>
                <c:pt idx="10">
                  <c:v>846</c:v>
                </c:pt>
                <c:pt idx="11">
                  <c:v>846</c:v>
                </c:pt>
                <c:pt idx="12">
                  <c:v>846</c:v>
                </c:pt>
                <c:pt idx="13">
                  <c:v>846</c:v>
                </c:pt>
                <c:pt idx="14">
                  <c:v>846</c:v>
                </c:pt>
                <c:pt idx="15">
                  <c:v>846</c:v>
                </c:pt>
                <c:pt idx="16">
                  <c:v>846</c:v>
                </c:pt>
                <c:pt idx="17">
                  <c:v>846</c:v>
                </c:pt>
                <c:pt idx="18">
                  <c:v>1001</c:v>
                </c:pt>
                <c:pt idx="19">
                  <c:v>1001</c:v>
                </c:pt>
                <c:pt idx="20">
                  <c:v>1001</c:v>
                </c:pt>
                <c:pt idx="21">
                  <c:v>846</c:v>
                </c:pt>
                <c:pt idx="22">
                  <c:v>846</c:v>
                </c:pt>
                <c:pt idx="23">
                  <c:v>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2583.6880000000001</c:v>
                </c:pt>
                <c:pt idx="1">
                  <c:v>2559.1109999999999</c:v>
                </c:pt>
                <c:pt idx="2">
                  <c:v>2442.4049999999997</c:v>
                </c:pt>
                <c:pt idx="3">
                  <c:v>2311.0299999999997</c:v>
                </c:pt>
                <c:pt idx="4">
                  <c:v>2470.0050000000001</c:v>
                </c:pt>
                <c:pt idx="5">
                  <c:v>2598.6019999999999</c:v>
                </c:pt>
                <c:pt idx="6">
                  <c:v>2876.8199999999997</c:v>
                </c:pt>
                <c:pt idx="7">
                  <c:v>2986.777</c:v>
                </c:pt>
                <c:pt idx="8">
                  <c:v>2979.2160000000003</c:v>
                </c:pt>
                <c:pt idx="9">
                  <c:v>2842.3710000000001</c:v>
                </c:pt>
                <c:pt idx="10">
                  <c:v>2832.2690000000002</c:v>
                </c:pt>
                <c:pt idx="11">
                  <c:v>2808.0729999999999</c:v>
                </c:pt>
                <c:pt idx="12">
                  <c:v>2693.3719999999998</c:v>
                </c:pt>
                <c:pt idx="13">
                  <c:v>2642.9</c:v>
                </c:pt>
                <c:pt idx="14">
                  <c:v>2800.2779999999998</c:v>
                </c:pt>
                <c:pt idx="15">
                  <c:v>2757.9459999999999</c:v>
                </c:pt>
                <c:pt idx="16">
                  <c:v>2845.0050000000001</c:v>
                </c:pt>
                <c:pt idx="17">
                  <c:v>2979.4809999999998</c:v>
                </c:pt>
                <c:pt idx="18">
                  <c:v>3220.95</c:v>
                </c:pt>
                <c:pt idx="19">
                  <c:v>3240.15</c:v>
                </c:pt>
                <c:pt idx="20">
                  <c:v>3138.194</c:v>
                </c:pt>
                <c:pt idx="21">
                  <c:v>3026.0389999999998</c:v>
                </c:pt>
                <c:pt idx="22">
                  <c:v>2909.7040000000002</c:v>
                </c:pt>
                <c:pt idx="23">
                  <c:v>2580.6210000000001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1000</c:v>
                </c:pt>
                <c:pt idx="1">
                  <c:v>1013.909</c:v>
                </c:pt>
                <c:pt idx="2">
                  <c:v>971</c:v>
                </c:pt>
                <c:pt idx="3">
                  <c:v>967</c:v>
                </c:pt>
                <c:pt idx="4">
                  <c:v>959</c:v>
                </c:pt>
                <c:pt idx="5">
                  <c:v>1013</c:v>
                </c:pt>
                <c:pt idx="6">
                  <c:v>1046.0439999999999</c:v>
                </c:pt>
                <c:pt idx="7">
                  <c:v>1069</c:v>
                </c:pt>
                <c:pt idx="8">
                  <c:v>961.9</c:v>
                </c:pt>
                <c:pt idx="9">
                  <c:v>892</c:v>
                </c:pt>
                <c:pt idx="10">
                  <c:v>876</c:v>
                </c:pt>
                <c:pt idx="11">
                  <c:v>871</c:v>
                </c:pt>
                <c:pt idx="12">
                  <c:v>850.82100000000003</c:v>
                </c:pt>
                <c:pt idx="13">
                  <c:v>805</c:v>
                </c:pt>
                <c:pt idx="14">
                  <c:v>832</c:v>
                </c:pt>
                <c:pt idx="15">
                  <c:v>1055.9000000000001</c:v>
                </c:pt>
                <c:pt idx="16">
                  <c:v>1041.5740000000001</c:v>
                </c:pt>
                <c:pt idx="17">
                  <c:v>1555.518</c:v>
                </c:pt>
                <c:pt idx="18">
                  <c:v>1657</c:v>
                </c:pt>
                <c:pt idx="19">
                  <c:v>1588.9</c:v>
                </c:pt>
                <c:pt idx="20">
                  <c:v>1507</c:v>
                </c:pt>
                <c:pt idx="21">
                  <c:v>1506</c:v>
                </c:pt>
                <c:pt idx="22">
                  <c:v>1228</c:v>
                </c:pt>
                <c:pt idx="23">
                  <c:v>1398.6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615.61900000000003</c:v>
                </c:pt>
                <c:pt idx="1">
                  <c:v>584.02799999999991</c:v>
                </c:pt>
                <c:pt idx="2">
                  <c:v>558.18899999999996</c:v>
                </c:pt>
                <c:pt idx="3">
                  <c:v>542.96900000000005</c:v>
                </c:pt>
                <c:pt idx="4">
                  <c:v>531.22500000000002</c:v>
                </c:pt>
                <c:pt idx="5">
                  <c:v>553.702</c:v>
                </c:pt>
                <c:pt idx="6">
                  <c:v>856.98299999999995</c:v>
                </c:pt>
                <c:pt idx="7">
                  <c:v>1415.9339999999997</c:v>
                </c:pt>
                <c:pt idx="8">
                  <c:v>1999.7670000000003</c:v>
                </c:pt>
                <c:pt idx="9">
                  <c:v>2427.7169999999996</c:v>
                </c:pt>
                <c:pt idx="10">
                  <c:v>2646.1040000000003</c:v>
                </c:pt>
                <c:pt idx="11">
                  <c:v>2708.2880000000009</c:v>
                </c:pt>
                <c:pt idx="12">
                  <c:v>2645.7129999999997</c:v>
                </c:pt>
                <c:pt idx="13">
                  <c:v>2429.7429999999999</c:v>
                </c:pt>
                <c:pt idx="14">
                  <c:v>2089.3369999999995</c:v>
                </c:pt>
                <c:pt idx="15">
                  <c:v>1625.308</c:v>
                </c:pt>
                <c:pt idx="16">
                  <c:v>1087.4100000000001</c:v>
                </c:pt>
                <c:pt idx="17">
                  <c:v>745.54899999999998</c:v>
                </c:pt>
                <c:pt idx="18">
                  <c:v>653.03</c:v>
                </c:pt>
                <c:pt idx="19">
                  <c:v>634.80200000000002</c:v>
                </c:pt>
                <c:pt idx="20">
                  <c:v>609.3610000000001</c:v>
                </c:pt>
                <c:pt idx="21">
                  <c:v>587.54899999999986</c:v>
                </c:pt>
                <c:pt idx="22">
                  <c:v>572.94499999999994</c:v>
                </c:pt>
                <c:pt idx="23">
                  <c:v>561.67599999999993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180</c:v>
                </c:pt>
                <c:pt idx="4">
                  <c:v>180</c:v>
                </c:pt>
                <c:pt idx="5">
                  <c:v>206</c:v>
                </c:pt>
                <c:pt idx="6">
                  <c:v>266</c:v>
                </c:pt>
                <c:pt idx="7">
                  <c:v>340</c:v>
                </c:pt>
                <c:pt idx="8">
                  <c:v>356</c:v>
                </c:pt>
                <c:pt idx="9">
                  <c:v>356</c:v>
                </c:pt>
                <c:pt idx="10">
                  <c:v>294</c:v>
                </c:pt>
                <c:pt idx="11">
                  <c:v>220</c:v>
                </c:pt>
                <c:pt idx="12">
                  <c:v>220</c:v>
                </c:pt>
                <c:pt idx="13">
                  <c:v>206</c:v>
                </c:pt>
                <c:pt idx="14">
                  <c:v>218</c:v>
                </c:pt>
                <c:pt idx="15">
                  <c:v>218</c:v>
                </c:pt>
                <c:pt idx="16">
                  <c:v>403</c:v>
                </c:pt>
                <c:pt idx="17">
                  <c:v>644</c:v>
                </c:pt>
                <c:pt idx="18">
                  <c:v>885</c:v>
                </c:pt>
                <c:pt idx="19">
                  <c:v>926</c:v>
                </c:pt>
                <c:pt idx="20">
                  <c:v>813</c:v>
                </c:pt>
                <c:pt idx="21">
                  <c:v>523</c:v>
                </c:pt>
                <c:pt idx="22">
                  <c:v>482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4821640"/>
        <c:axId val="334822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5145.3069999999998</c:v>
                </c:pt>
                <c:pt idx="1">
                  <c:v>5103.0480000000016</c:v>
                </c:pt>
                <c:pt idx="2">
                  <c:v>4917.594000000001</c:v>
                </c:pt>
                <c:pt idx="3">
                  <c:v>4846.9990000000007</c:v>
                </c:pt>
                <c:pt idx="4">
                  <c:v>4986.2300000000014</c:v>
                </c:pt>
                <c:pt idx="5">
                  <c:v>5217.3349999999982</c:v>
                </c:pt>
                <c:pt idx="6">
                  <c:v>5891.8689999999997</c:v>
                </c:pt>
                <c:pt idx="7">
                  <c:v>6657.683</c:v>
                </c:pt>
                <c:pt idx="8">
                  <c:v>7142.8440000000001</c:v>
                </c:pt>
                <c:pt idx="9">
                  <c:v>7364.1060000000007</c:v>
                </c:pt>
                <c:pt idx="10">
                  <c:v>7494.4210000000021</c:v>
                </c:pt>
                <c:pt idx="11">
                  <c:v>7453.38</c:v>
                </c:pt>
                <c:pt idx="12">
                  <c:v>7255.9000000000005</c:v>
                </c:pt>
                <c:pt idx="13">
                  <c:v>6929.6399999999985</c:v>
                </c:pt>
                <c:pt idx="14">
                  <c:v>6785.6639999999989</c:v>
                </c:pt>
                <c:pt idx="15">
                  <c:v>6503.1320000000005</c:v>
                </c:pt>
                <c:pt idx="16">
                  <c:v>6223.0050000000001</c:v>
                </c:pt>
                <c:pt idx="17">
                  <c:v>6770.5479999999989</c:v>
                </c:pt>
                <c:pt idx="18">
                  <c:v>7416.9800000000005</c:v>
                </c:pt>
                <c:pt idx="19">
                  <c:v>7390.8519999999999</c:v>
                </c:pt>
                <c:pt idx="20">
                  <c:v>7068.5549999999985</c:v>
                </c:pt>
                <c:pt idx="21">
                  <c:v>6488.5880000000025</c:v>
                </c:pt>
                <c:pt idx="22">
                  <c:v>6038.6929999999993</c:v>
                </c:pt>
                <c:pt idx="23">
                  <c:v>5486.8810000000012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821640"/>
        <c:axId val="334822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61.03</c:v>
                </c:pt>
                <c:pt idx="1">
                  <c:v>62.48</c:v>
                </c:pt>
                <c:pt idx="2">
                  <c:v>58.13</c:v>
                </c:pt>
                <c:pt idx="3">
                  <c:v>54</c:v>
                </c:pt>
                <c:pt idx="4">
                  <c:v>60.96</c:v>
                </c:pt>
                <c:pt idx="5">
                  <c:v>63.62</c:v>
                </c:pt>
                <c:pt idx="6">
                  <c:v>67</c:v>
                </c:pt>
                <c:pt idx="7">
                  <c:v>70.42</c:v>
                </c:pt>
                <c:pt idx="8">
                  <c:v>72.89</c:v>
                </c:pt>
                <c:pt idx="9">
                  <c:v>69</c:v>
                </c:pt>
                <c:pt idx="10">
                  <c:v>63.9</c:v>
                </c:pt>
                <c:pt idx="11">
                  <c:v>62.32</c:v>
                </c:pt>
                <c:pt idx="12">
                  <c:v>60</c:v>
                </c:pt>
                <c:pt idx="13">
                  <c:v>59</c:v>
                </c:pt>
                <c:pt idx="14">
                  <c:v>61</c:v>
                </c:pt>
                <c:pt idx="15">
                  <c:v>63.57</c:v>
                </c:pt>
                <c:pt idx="16">
                  <c:v>65</c:v>
                </c:pt>
                <c:pt idx="17">
                  <c:v>76.61</c:v>
                </c:pt>
                <c:pt idx="18">
                  <c:v>99.47</c:v>
                </c:pt>
                <c:pt idx="19">
                  <c:v>100.91</c:v>
                </c:pt>
                <c:pt idx="20">
                  <c:v>82.71</c:v>
                </c:pt>
                <c:pt idx="21">
                  <c:v>74.989999999999995</c:v>
                </c:pt>
                <c:pt idx="22">
                  <c:v>61</c:v>
                </c:pt>
                <c:pt idx="23">
                  <c:v>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822816"/>
        <c:axId val="334822424"/>
      </c:lineChart>
      <c:catAx>
        <c:axId val="334821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822032"/>
        <c:crosses val="autoZero"/>
        <c:auto val="1"/>
        <c:lblAlgn val="ctr"/>
        <c:lblOffset val="100"/>
        <c:noMultiLvlLbl val="0"/>
      </c:catAx>
      <c:valAx>
        <c:axId val="33482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821640"/>
        <c:crosses val="autoZero"/>
        <c:crossBetween val="between"/>
      </c:valAx>
      <c:valAx>
        <c:axId val="334822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822816"/>
        <c:crosses val="max"/>
        <c:crossBetween val="between"/>
      </c:valAx>
      <c:catAx>
        <c:axId val="334822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822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44281</v>
          </cell>
        </row>
        <row r="5">
          <cell r="C5" t="str">
            <v>DAM</v>
          </cell>
        </row>
        <row r="26">
          <cell r="C26">
            <v>20769</v>
          </cell>
        </row>
        <row r="27">
          <cell r="C27">
            <v>67125.007000000041</v>
          </cell>
        </row>
        <row r="28">
          <cell r="C28">
            <v>8336</v>
          </cell>
        </row>
        <row r="29">
          <cell r="C29">
            <v>26666.166000000001</v>
          </cell>
        </row>
        <row r="30">
          <cell r="C30">
            <v>29682.947999999993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21771.897000000001</v>
          </cell>
        </row>
        <row r="39">
          <cell r="C39">
            <v>27961.964</v>
          </cell>
        </row>
        <row r="40">
          <cell r="C40">
            <v>92914.593000000008</v>
          </cell>
        </row>
        <row r="41">
          <cell r="C41">
            <v>0</v>
          </cell>
        </row>
        <row r="42">
          <cell r="C42">
            <v>7312.8</v>
          </cell>
        </row>
        <row r="43">
          <cell r="C43">
            <v>2618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61.03</v>
          </cell>
          <cell r="C7">
            <v>62.48</v>
          </cell>
          <cell r="D7">
            <v>58.13</v>
          </cell>
          <cell r="E7">
            <v>54</v>
          </cell>
          <cell r="F7">
            <v>60.96</v>
          </cell>
          <cell r="G7">
            <v>63.62</v>
          </cell>
          <cell r="H7">
            <v>67</v>
          </cell>
          <cell r="I7">
            <v>70.42</v>
          </cell>
          <cell r="J7">
            <v>72.89</v>
          </cell>
          <cell r="K7">
            <v>69</v>
          </cell>
          <cell r="L7">
            <v>63.9</v>
          </cell>
          <cell r="M7">
            <v>62.32</v>
          </cell>
          <cell r="N7">
            <v>60</v>
          </cell>
          <cell r="O7">
            <v>59</v>
          </cell>
          <cell r="P7">
            <v>61</v>
          </cell>
          <cell r="Q7">
            <v>63.57</v>
          </cell>
          <cell r="R7">
            <v>65</v>
          </cell>
          <cell r="S7">
            <v>76.61</v>
          </cell>
          <cell r="T7">
            <v>99.47</v>
          </cell>
          <cell r="U7">
            <v>100.91</v>
          </cell>
          <cell r="V7">
            <v>82.71</v>
          </cell>
          <cell r="W7">
            <v>74.989999999999995</v>
          </cell>
          <cell r="X7">
            <v>61</v>
          </cell>
          <cell r="Y7">
            <v>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61.03</v>
          </cell>
          <cell r="C7">
            <v>62.48</v>
          </cell>
          <cell r="D7">
            <v>58.13</v>
          </cell>
          <cell r="E7">
            <v>54</v>
          </cell>
          <cell r="F7">
            <v>60.96</v>
          </cell>
          <cell r="G7">
            <v>63.62</v>
          </cell>
          <cell r="H7">
            <v>67</v>
          </cell>
          <cell r="I7">
            <v>70.42</v>
          </cell>
          <cell r="J7">
            <v>72.89</v>
          </cell>
          <cell r="K7">
            <v>69</v>
          </cell>
          <cell r="L7">
            <v>63.9</v>
          </cell>
          <cell r="M7">
            <v>62.32</v>
          </cell>
          <cell r="N7">
            <v>60</v>
          </cell>
          <cell r="O7">
            <v>59</v>
          </cell>
          <cell r="P7">
            <v>61</v>
          </cell>
          <cell r="Q7">
            <v>63.57</v>
          </cell>
          <cell r="R7">
            <v>65</v>
          </cell>
          <cell r="S7">
            <v>76.61</v>
          </cell>
          <cell r="T7">
            <v>99.47</v>
          </cell>
          <cell r="U7">
            <v>100.91</v>
          </cell>
          <cell r="V7">
            <v>82.71</v>
          </cell>
          <cell r="W7">
            <v>74.989999999999995</v>
          </cell>
          <cell r="X7">
            <v>61</v>
          </cell>
          <cell r="Y7">
            <v>58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360</v>
          </cell>
          <cell r="C26">
            <v>346</v>
          </cell>
          <cell r="D26">
            <v>245</v>
          </cell>
          <cell r="E26">
            <v>245</v>
          </cell>
          <cell r="F26">
            <v>288.10500000000002</v>
          </cell>
          <cell r="G26">
            <v>346</v>
          </cell>
          <cell r="H26">
            <v>346</v>
          </cell>
          <cell r="I26">
            <v>346</v>
          </cell>
          <cell r="J26">
            <v>346</v>
          </cell>
          <cell r="K26">
            <v>346</v>
          </cell>
          <cell r="L26">
            <v>346</v>
          </cell>
          <cell r="M26">
            <v>346</v>
          </cell>
          <cell r="N26">
            <v>245</v>
          </cell>
          <cell r="O26">
            <v>245</v>
          </cell>
          <cell r="P26">
            <v>346</v>
          </cell>
          <cell r="Q26">
            <v>346</v>
          </cell>
          <cell r="R26">
            <v>346</v>
          </cell>
          <cell r="S26">
            <v>346</v>
          </cell>
          <cell r="T26">
            <v>520</v>
          </cell>
          <cell r="U26">
            <v>520</v>
          </cell>
          <cell r="V26">
            <v>479.72699999999998</v>
          </cell>
          <cell r="W26">
            <v>439.79899999999998</v>
          </cell>
          <cell r="X26">
            <v>346.33800000000002</v>
          </cell>
          <cell r="Y26">
            <v>245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265</v>
          </cell>
          <cell r="C28">
            <v>224</v>
          </cell>
          <cell r="D28">
            <v>346.30500000000001</v>
          </cell>
          <cell r="E28">
            <v>228</v>
          </cell>
          <cell r="F28">
            <v>228</v>
          </cell>
          <cell r="G28">
            <v>265</v>
          </cell>
          <cell r="H28">
            <v>430</v>
          </cell>
          <cell r="I28">
            <v>430</v>
          </cell>
          <cell r="J28">
            <v>430</v>
          </cell>
          <cell r="K28">
            <v>430</v>
          </cell>
          <cell r="L28">
            <v>430</v>
          </cell>
          <cell r="M28">
            <v>430</v>
          </cell>
          <cell r="N28">
            <v>430</v>
          </cell>
          <cell r="O28">
            <v>430</v>
          </cell>
          <cell r="P28">
            <v>430</v>
          </cell>
          <cell r="Q28">
            <v>430</v>
          </cell>
          <cell r="R28">
            <v>430</v>
          </cell>
          <cell r="S28">
            <v>430</v>
          </cell>
          <cell r="T28">
            <v>430</v>
          </cell>
          <cell r="U28">
            <v>430</v>
          </cell>
          <cell r="V28">
            <v>430</v>
          </cell>
          <cell r="W28">
            <v>430</v>
          </cell>
          <cell r="X28">
            <v>430</v>
          </cell>
          <cell r="Y28">
            <v>250</v>
          </cell>
        </row>
        <row r="29">
          <cell r="U29">
            <v>15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299.416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350</v>
          </cell>
          <cell r="T33">
            <v>350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250</v>
          </cell>
          <cell r="I34">
            <v>348.06700000000001</v>
          </cell>
          <cell r="J34">
            <v>350.03199999999998</v>
          </cell>
          <cell r="K34">
            <v>343.334</v>
          </cell>
          <cell r="L34">
            <v>323.52999999999997</v>
          </cell>
          <cell r="M34">
            <v>314.173</v>
          </cell>
          <cell r="N34">
            <v>300.47199999999998</v>
          </cell>
          <cell r="O34">
            <v>250</v>
          </cell>
          <cell r="P34">
            <v>306.37799999999999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330.78800000000001</v>
          </cell>
          <cell r="C35">
            <v>361.21100000000001</v>
          </cell>
          <cell r="D35">
            <v>230</v>
          </cell>
          <cell r="E35">
            <v>230</v>
          </cell>
          <cell r="F35">
            <v>326</v>
          </cell>
          <cell r="G35">
            <v>359.702</v>
          </cell>
          <cell r="H35">
            <v>360.15699999999998</v>
          </cell>
          <cell r="I35">
            <v>360.63299999999998</v>
          </cell>
          <cell r="J35">
            <v>340.66</v>
          </cell>
          <cell r="K35">
            <v>210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333.255</v>
          </cell>
          <cell r="S35">
            <v>382.012</v>
          </cell>
          <cell r="T35">
            <v>383.05</v>
          </cell>
          <cell r="U35">
            <v>384.053</v>
          </cell>
          <cell r="V35">
            <v>385.02100000000002</v>
          </cell>
          <cell r="W35">
            <v>385.01499999999999</v>
          </cell>
          <cell r="X35">
            <v>360</v>
          </cell>
          <cell r="Y35">
            <v>316.01799999999997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193.2</v>
          </cell>
          <cell r="E37">
            <v>180.714</v>
          </cell>
          <cell r="F37">
            <v>200</v>
          </cell>
          <cell r="G37">
            <v>200</v>
          </cell>
          <cell r="H37">
            <v>252.76300000000001</v>
          </cell>
          <cell r="I37">
            <v>264.17700000000002</v>
          </cell>
          <cell r="J37">
            <v>274.62400000000002</v>
          </cell>
          <cell r="K37">
            <v>275.137</v>
          </cell>
          <cell r="L37">
            <v>264.839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264.04599999999999</v>
          </cell>
          <cell r="R37">
            <v>247.85</v>
          </cell>
          <cell r="S37">
            <v>283.56900000000002</v>
          </cell>
          <cell r="T37">
            <v>350</v>
          </cell>
          <cell r="U37">
            <v>353.197</v>
          </cell>
          <cell r="V37">
            <v>305.54599999999999</v>
          </cell>
          <cell r="W37">
            <v>283.32499999999999</v>
          </cell>
          <cell r="X37">
            <v>285.46600000000001</v>
          </cell>
          <cell r="Y37">
            <v>281.70299999999997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</row>
        <row r="41">
          <cell r="E41">
            <v>80</v>
          </cell>
          <cell r="F41">
            <v>80</v>
          </cell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S44">
            <v>95</v>
          </cell>
          <cell r="T44">
            <v>100</v>
          </cell>
          <cell r="U44">
            <v>115</v>
          </cell>
          <cell r="V44">
            <v>115</v>
          </cell>
          <cell r="W44">
            <v>35</v>
          </cell>
        </row>
        <row r="45">
          <cell r="R45">
            <v>90</v>
          </cell>
        </row>
        <row r="46">
          <cell r="R46">
            <v>35</v>
          </cell>
          <cell r="S46">
            <v>35</v>
          </cell>
        </row>
        <row r="49">
          <cell r="T49">
            <v>125</v>
          </cell>
          <cell r="U49">
            <v>125</v>
          </cell>
          <cell r="V49">
            <v>50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120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</row>
        <row r="52">
          <cell r="S52">
            <v>16</v>
          </cell>
          <cell r="T52">
            <v>32</v>
          </cell>
          <cell r="U52">
            <v>32</v>
          </cell>
          <cell r="V52">
            <v>32</v>
          </cell>
          <cell r="W52">
            <v>22</v>
          </cell>
          <cell r="X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615.61900000000003</v>
          </cell>
          <cell r="C59">
            <v>584.02799999999991</v>
          </cell>
          <cell r="D59">
            <v>558.18899999999996</v>
          </cell>
          <cell r="E59">
            <v>542.96900000000005</v>
          </cell>
          <cell r="F59">
            <v>531.22500000000002</v>
          </cell>
          <cell r="G59">
            <v>553.702</v>
          </cell>
          <cell r="H59">
            <v>856.98299999999995</v>
          </cell>
          <cell r="I59">
            <v>1415.9339999999997</v>
          </cell>
          <cell r="J59">
            <v>1999.7670000000003</v>
          </cell>
          <cell r="K59">
            <v>2427.7169999999996</v>
          </cell>
          <cell r="L59">
            <v>2646.1040000000003</v>
          </cell>
          <cell r="M59">
            <v>2708.2880000000009</v>
          </cell>
          <cell r="N59">
            <v>2645.7129999999997</v>
          </cell>
          <cell r="O59">
            <v>2429.7429999999999</v>
          </cell>
          <cell r="P59">
            <v>2089.3369999999995</v>
          </cell>
          <cell r="Q59">
            <v>1625.308</v>
          </cell>
          <cell r="R59">
            <v>1087.4100000000001</v>
          </cell>
          <cell r="S59">
            <v>745.54899999999998</v>
          </cell>
          <cell r="T59">
            <v>653.03</v>
          </cell>
          <cell r="U59">
            <v>634.80200000000002</v>
          </cell>
          <cell r="V59">
            <v>609.3610000000001</v>
          </cell>
          <cell r="W59">
            <v>587.54899999999986</v>
          </cell>
          <cell r="X59">
            <v>572.94499999999994</v>
          </cell>
          <cell r="Y59">
            <v>561.67599999999993</v>
          </cell>
        </row>
        <row r="72">
          <cell r="B72">
            <v>105</v>
          </cell>
          <cell r="C72">
            <v>131.90899999999999</v>
          </cell>
          <cell r="D72">
            <v>93</v>
          </cell>
          <cell r="E72">
            <v>94</v>
          </cell>
          <cell r="F72">
            <v>93</v>
          </cell>
          <cell r="G72">
            <v>154</v>
          </cell>
          <cell r="H72">
            <v>192</v>
          </cell>
          <cell r="I72">
            <v>271</v>
          </cell>
          <cell r="J72">
            <v>199</v>
          </cell>
          <cell r="K72">
            <v>189</v>
          </cell>
          <cell r="L72">
            <v>183</v>
          </cell>
          <cell r="M72">
            <v>188</v>
          </cell>
          <cell r="N72">
            <v>182</v>
          </cell>
          <cell r="O72">
            <v>182</v>
          </cell>
          <cell r="P72">
            <v>179</v>
          </cell>
          <cell r="Q72">
            <v>186</v>
          </cell>
          <cell r="R72">
            <v>217</v>
          </cell>
          <cell r="S72">
            <v>265.51800000000003</v>
          </cell>
          <cell r="T72">
            <v>277</v>
          </cell>
          <cell r="U72">
            <v>256</v>
          </cell>
          <cell r="V72">
            <v>164</v>
          </cell>
          <cell r="W72">
            <v>136</v>
          </cell>
          <cell r="X72">
            <v>63</v>
          </cell>
          <cell r="Y72">
            <v>67</v>
          </cell>
        </row>
        <row r="73">
          <cell r="B73">
            <v>350</v>
          </cell>
          <cell r="C73">
            <v>337</v>
          </cell>
          <cell r="D73">
            <v>333</v>
          </cell>
          <cell r="E73">
            <v>328</v>
          </cell>
          <cell r="F73">
            <v>321</v>
          </cell>
          <cell r="G73">
            <v>314</v>
          </cell>
          <cell r="H73">
            <v>333</v>
          </cell>
          <cell r="I73">
            <v>326</v>
          </cell>
          <cell r="J73">
            <v>273</v>
          </cell>
          <cell r="K73">
            <v>243</v>
          </cell>
          <cell r="L73">
            <v>243</v>
          </cell>
          <cell r="M73">
            <v>243</v>
          </cell>
          <cell r="N73">
            <v>238.821</v>
          </cell>
          <cell r="O73">
            <v>238</v>
          </cell>
          <cell r="P73">
            <v>243</v>
          </cell>
          <cell r="Q73">
            <v>243</v>
          </cell>
          <cell r="R73">
            <v>284.87400000000002</v>
          </cell>
          <cell r="S73">
            <v>305</v>
          </cell>
          <cell r="T73">
            <v>351</v>
          </cell>
          <cell r="U73">
            <v>321.89999999999998</v>
          </cell>
          <cell r="V73">
            <v>308</v>
          </cell>
          <cell r="W73">
            <v>345</v>
          </cell>
          <cell r="X73">
            <v>346</v>
          </cell>
          <cell r="Y73">
            <v>350</v>
          </cell>
        </row>
        <row r="74">
          <cell r="B74">
            <v>545</v>
          </cell>
          <cell r="C74">
            <v>545</v>
          </cell>
          <cell r="D74">
            <v>545</v>
          </cell>
          <cell r="E74">
            <v>545</v>
          </cell>
          <cell r="F74">
            <v>545</v>
          </cell>
          <cell r="G74">
            <v>545</v>
          </cell>
          <cell r="H74">
            <v>521.04399999999998</v>
          </cell>
          <cell r="I74">
            <v>472</v>
          </cell>
          <cell r="J74">
            <v>437</v>
          </cell>
          <cell r="K74">
            <v>460</v>
          </cell>
          <cell r="L74">
            <v>450</v>
          </cell>
          <cell r="M74">
            <v>440</v>
          </cell>
          <cell r="N74">
            <v>430</v>
          </cell>
          <cell r="O74">
            <v>385</v>
          </cell>
          <cell r="P74">
            <v>410</v>
          </cell>
          <cell r="Q74">
            <v>485</v>
          </cell>
          <cell r="R74">
            <v>485</v>
          </cell>
          <cell r="S74">
            <v>485</v>
          </cell>
          <cell r="T74">
            <v>529</v>
          </cell>
          <cell r="U74">
            <v>511</v>
          </cell>
          <cell r="V74">
            <v>535</v>
          </cell>
          <cell r="W74">
            <v>525</v>
          </cell>
          <cell r="X74">
            <v>495</v>
          </cell>
          <cell r="Y74">
            <v>545</v>
          </cell>
        </row>
        <row r="76">
          <cell r="J76">
            <v>52.9</v>
          </cell>
          <cell r="Q76">
            <v>141.9</v>
          </cell>
          <cell r="R76">
            <v>54.7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324</v>
          </cell>
          <cell r="Y76">
            <v>436.6</v>
          </cell>
        </row>
      </sheetData>
      <sheetData sheetId="17">
        <row r="64">
          <cell r="B64">
            <v>1000.032</v>
          </cell>
          <cell r="C64">
            <v>1013.247</v>
          </cell>
          <cell r="D64">
            <v>1023.254</v>
          </cell>
          <cell r="E64">
            <v>1023.253</v>
          </cell>
          <cell r="F64">
            <v>1024.252</v>
          </cell>
          <cell r="G64">
            <v>1021.256</v>
          </cell>
          <cell r="H64">
            <v>1005.987</v>
          </cell>
          <cell r="I64">
            <v>986.98</v>
          </cell>
          <cell r="J64">
            <v>959.16300000000001</v>
          </cell>
          <cell r="K64">
            <v>921.16300000000001</v>
          </cell>
          <cell r="L64">
            <v>822.39200000000005</v>
          </cell>
          <cell r="M64">
            <v>796.39599999999996</v>
          </cell>
          <cell r="N64">
            <v>779.39599999999996</v>
          </cell>
          <cell r="O64">
            <v>773.38699999999994</v>
          </cell>
          <cell r="P64">
            <v>831.39800000000002</v>
          </cell>
          <cell r="Q64">
            <v>831.92399999999998</v>
          </cell>
          <cell r="R64">
            <v>847.92</v>
          </cell>
          <cell r="S64">
            <v>911.75300000000004</v>
          </cell>
          <cell r="T64">
            <v>846.75800000000004</v>
          </cell>
          <cell r="U64">
            <v>848.76</v>
          </cell>
          <cell r="V64">
            <v>850.75</v>
          </cell>
          <cell r="W64">
            <v>876.75199999999995</v>
          </cell>
          <cell r="X64">
            <v>810.26</v>
          </cell>
          <cell r="Y64">
            <v>965.46400000000006</v>
          </cell>
        </row>
        <row r="65">
          <cell r="B65">
            <v>804.93200000000013</v>
          </cell>
          <cell r="C65">
            <v>794.69500000000005</v>
          </cell>
          <cell r="D65">
            <v>780.86</v>
          </cell>
          <cell r="E65">
            <v>781.28699999999981</v>
          </cell>
          <cell r="F65">
            <v>821.36</v>
          </cell>
          <cell r="G65">
            <v>959.12099999999998</v>
          </cell>
          <cell r="H65">
            <v>1169.6960000000004</v>
          </cell>
          <cell r="I65">
            <v>1332.904</v>
          </cell>
          <cell r="J65">
            <v>1425.1249999999998</v>
          </cell>
          <cell r="K65">
            <v>1454.7540000000001</v>
          </cell>
          <cell r="L65">
            <v>1453.4069999999999</v>
          </cell>
          <cell r="M65">
            <v>1457.8190000000002</v>
          </cell>
          <cell r="N65">
            <v>1431.3890000000001</v>
          </cell>
          <cell r="O65">
            <v>1373.8669999999997</v>
          </cell>
          <cell r="P65">
            <v>1315.1799999999998</v>
          </cell>
          <cell r="Q65">
            <v>1260.8419999999999</v>
          </cell>
          <cell r="R65">
            <v>1214.539</v>
          </cell>
          <cell r="S65">
            <v>1244.0290000000002</v>
          </cell>
          <cell r="T65">
            <v>1291.3209999999999</v>
          </cell>
          <cell r="U65">
            <v>1268.5729999999999</v>
          </cell>
          <cell r="V65">
            <v>1190.2239999999999</v>
          </cell>
          <cell r="W65">
            <v>1105.1809999999998</v>
          </cell>
          <cell r="X65">
            <v>1055.8339999999998</v>
          </cell>
          <cell r="Y65">
            <v>975.02499999999998</v>
          </cell>
        </row>
        <row r="66">
          <cell r="B66">
            <v>2632.3429999999998</v>
          </cell>
          <cell r="C66">
            <v>2603.1060000000002</v>
          </cell>
          <cell r="D66">
            <v>2455.98</v>
          </cell>
          <cell r="E66">
            <v>2399.9589999999994</v>
          </cell>
          <cell r="F66">
            <v>2500.1179999999999</v>
          </cell>
          <cell r="G66">
            <v>2795.4579999999996</v>
          </cell>
          <cell r="H66">
            <v>3452.9859999999994</v>
          </cell>
          <cell r="I66">
            <v>4033.1989999999996</v>
          </cell>
          <cell r="J66">
            <v>4423.0560000000005</v>
          </cell>
          <cell r="K66">
            <v>4596.5890000000009</v>
          </cell>
          <cell r="L66">
            <v>4724.1220000000003</v>
          </cell>
          <cell r="M66">
            <v>4766.665</v>
          </cell>
          <cell r="N66">
            <v>4588.8149999999996</v>
          </cell>
          <cell r="O66">
            <v>4246.1859999999997</v>
          </cell>
          <cell r="P66">
            <v>4148.6859999999997</v>
          </cell>
          <cell r="Q66">
            <v>4025.866</v>
          </cell>
          <cell r="R66">
            <v>3935.0460000000003</v>
          </cell>
          <cell r="S66">
            <v>4413.7659999999996</v>
          </cell>
          <cell r="T66">
            <v>5011.4010000000007</v>
          </cell>
          <cell r="U66">
            <v>5002.0190000000002</v>
          </cell>
          <cell r="V66">
            <v>4744.0810000000001</v>
          </cell>
          <cell r="W66">
            <v>4253.6549999999997</v>
          </cell>
          <cell r="X66">
            <v>3864.5990000000006</v>
          </cell>
          <cell r="Y66">
            <v>3296.8919999999994</v>
          </cell>
        </row>
        <row r="68">
          <cell r="B68">
            <v>89</v>
          </cell>
          <cell r="C68">
            <v>92</v>
          </cell>
          <cell r="D68">
            <v>89.5</v>
          </cell>
          <cell r="E68">
            <v>89.5</v>
          </cell>
          <cell r="F68">
            <v>91.5</v>
          </cell>
          <cell r="G68">
            <v>92</v>
          </cell>
          <cell r="H68">
            <v>98.5</v>
          </cell>
          <cell r="I68">
            <v>111.5</v>
          </cell>
          <cell r="J68">
            <v>119.5</v>
          </cell>
          <cell r="K68">
            <v>114</v>
          </cell>
          <cell r="L68">
            <v>106.5</v>
          </cell>
          <cell r="M68">
            <v>100.5</v>
          </cell>
          <cell r="N68">
            <v>104.5</v>
          </cell>
          <cell r="O68">
            <v>104.5</v>
          </cell>
          <cell r="P68">
            <v>109</v>
          </cell>
          <cell r="Q68">
            <v>111.5</v>
          </cell>
          <cell r="R68">
            <v>111.5</v>
          </cell>
          <cell r="S68">
            <v>121</v>
          </cell>
          <cell r="T68">
            <v>143.5</v>
          </cell>
          <cell r="U68">
            <v>147.5</v>
          </cell>
          <cell r="V68">
            <v>139.5</v>
          </cell>
          <cell r="W68">
            <v>119</v>
          </cell>
          <cell r="X68">
            <v>109</v>
          </cell>
          <cell r="Y68">
            <v>103.5</v>
          </cell>
        </row>
        <row r="72">
          <cell r="B72">
            <v>40</v>
          </cell>
          <cell r="C72">
            <v>48</v>
          </cell>
          <cell r="D72">
            <v>35</v>
          </cell>
          <cell r="E72">
            <v>27</v>
          </cell>
          <cell r="F72">
            <v>25</v>
          </cell>
          <cell r="G72">
            <v>16</v>
          </cell>
          <cell r="J72">
            <v>56</v>
          </cell>
          <cell r="K72">
            <v>30</v>
          </cell>
          <cell r="L72">
            <v>94</v>
          </cell>
          <cell r="M72">
            <v>93</v>
          </cell>
          <cell r="N72">
            <v>94</v>
          </cell>
          <cell r="O72">
            <v>90</v>
          </cell>
          <cell r="P72">
            <v>96</v>
          </cell>
          <cell r="Q72">
            <v>74</v>
          </cell>
          <cell r="R72">
            <v>30</v>
          </cell>
          <cell r="T72">
            <v>22</v>
          </cell>
          <cell r="U72">
            <v>25</v>
          </cell>
          <cell r="V72">
            <v>53</v>
          </cell>
          <cell r="W72">
            <v>42</v>
          </cell>
          <cell r="X72">
            <v>97</v>
          </cell>
          <cell r="Y72">
            <v>51</v>
          </cell>
        </row>
        <row r="73">
          <cell r="B73">
            <v>79</v>
          </cell>
          <cell r="C73">
            <v>52</v>
          </cell>
          <cell r="D73">
            <v>33</v>
          </cell>
          <cell r="E73">
            <v>26</v>
          </cell>
          <cell r="F73">
            <v>24</v>
          </cell>
          <cell r="G73">
            <v>31</v>
          </cell>
          <cell r="H73">
            <v>57</v>
          </cell>
          <cell r="I73">
            <v>116</v>
          </cell>
          <cell r="J73">
            <v>139</v>
          </cell>
          <cell r="K73">
            <v>121</v>
          </cell>
          <cell r="L73">
            <v>174</v>
          </cell>
          <cell r="M73">
            <v>178</v>
          </cell>
          <cell r="N73">
            <v>136</v>
          </cell>
          <cell r="O73">
            <v>130</v>
          </cell>
          <cell r="P73">
            <v>126</v>
          </cell>
          <cell r="Q73">
            <v>123</v>
          </cell>
          <cell r="R73">
            <v>84</v>
          </cell>
          <cell r="S73">
            <v>80</v>
          </cell>
          <cell r="T73">
            <v>92</v>
          </cell>
          <cell r="U73">
            <v>99</v>
          </cell>
          <cell r="V73">
            <v>91</v>
          </cell>
          <cell r="W73">
            <v>92</v>
          </cell>
          <cell r="X73">
            <v>102</v>
          </cell>
          <cell r="Y73">
            <v>95</v>
          </cell>
        </row>
        <row r="74">
          <cell r="J74">
            <v>21</v>
          </cell>
          <cell r="K74">
            <v>100</v>
          </cell>
          <cell r="L74">
            <v>61</v>
          </cell>
          <cell r="M74">
            <v>40</v>
          </cell>
          <cell r="N74">
            <v>60</v>
          </cell>
          <cell r="O74">
            <v>60</v>
          </cell>
          <cell r="P74">
            <v>50</v>
          </cell>
          <cell r="Q74">
            <v>76</v>
          </cell>
          <cell r="T74">
            <v>10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302.5</v>
          </cell>
          <cell r="H76">
            <v>107.7</v>
          </cell>
          <cell r="I76">
            <v>77.099999999999994</v>
          </cell>
          <cell r="K76">
            <v>26.6</v>
          </cell>
          <cell r="L76">
            <v>59</v>
          </cell>
          <cell r="M76">
            <v>21</v>
          </cell>
          <cell r="N76">
            <v>61.8</v>
          </cell>
          <cell r="O76">
            <v>151.69999999999999</v>
          </cell>
          <cell r="P76">
            <v>109.4</v>
          </cell>
        </row>
      </sheetData>
      <sheetData sheetId="18">
        <row r="7">
          <cell r="B7">
            <v>61.03</v>
          </cell>
          <cell r="C7">
            <v>62.48</v>
          </cell>
          <cell r="D7">
            <v>58.13</v>
          </cell>
          <cell r="E7">
            <v>54</v>
          </cell>
          <cell r="F7">
            <v>60.96</v>
          </cell>
          <cell r="G7">
            <v>63.62</v>
          </cell>
          <cell r="H7">
            <v>67</v>
          </cell>
          <cell r="I7">
            <v>70.42</v>
          </cell>
          <cell r="J7">
            <v>72.89</v>
          </cell>
          <cell r="K7">
            <v>69</v>
          </cell>
          <cell r="L7">
            <v>63.9</v>
          </cell>
          <cell r="M7">
            <v>62.32</v>
          </cell>
          <cell r="N7">
            <v>60</v>
          </cell>
          <cell r="O7">
            <v>59</v>
          </cell>
          <cell r="P7">
            <v>61</v>
          </cell>
          <cell r="Q7">
            <v>63.57</v>
          </cell>
          <cell r="R7">
            <v>65</v>
          </cell>
          <cell r="S7">
            <v>76.61</v>
          </cell>
          <cell r="T7">
            <v>99.47</v>
          </cell>
          <cell r="U7">
            <v>100.91</v>
          </cell>
          <cell r="V7">
            <v>82.71</v>
          </cell>
          <cell r="W7">
            <v>74.989999999999995</v>
          </cell>
          <cell r="X7">
            <v>61</v>
          </cell>
          <cell r="Y7">
            <v>58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AXPO_ROMANIA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739.83659999999998</v>
          </cell>
          <cell r="J12">
            <v>739.83699999999999</v>
          </cell>
          <cell r="K12">
            <v>739.83699999999999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5145.3069999999998</v>
      </c>
      <c r="C4" s="18">
        <v>5103.0479999999998</v>
      </c>
      <c r="D4" s="18">
        <v>4917.5939999999991</v>
      </c>
      <c r="E4" s="18">
        <v>4846.9990000000016</v>
      </c>
      <c r="F4" s="18">
        <v>4986.2300000000014</v>
      </c>
      <c r="G4" s="18">
        <v>5217.3039999999992</v>
      </c>
      <c r="H4" s="18">
        <v>5891.8469999999979</v>
      </c>
      <c r="I4" s="18">
        <v>6657.7110000000011</v>
      </c>
      <c r="J4" s="18">
        <v>7142.8830000000007</v>
      </c>
      <c r="K4" s="18">
        <v>7364.0879999999988</v>
      </c>
      <c r="L4" s="18">
        <v>7494.3729999999996</v>
      </c>
      <c r="M4" s="18">
        <v>7453.3610000000008</v>
      </c>
      <c r="N4" s="18">
        <v>7255.9060000000018</v>
      </c>
      <c r="O4" s="18">
        <v>6929.6429999999991</v>
      </c>
      <c r="P4" s="18">
        <v>6785.6150000000007</v>
      </c>
      <c r="Q4" s="18">
        <v>6503.1540000000023</v>
      </c>
      <c r="R4" s="18">
        <v>6222.9889999999996</v>
      </c>
      <c r="S4" s="18">
        <v>6770.5479999999998</v>
      </c>
      <c r="T4" s="18">
        <v>7416.98</v>
      </c>
      <c r="U4" s="18">
        <v>7390.851999999999</v>
      </c>
      <c r="V4" s="18">
        <v>7068.5550000000003</v>
      </c>
      <c r="W4" s="18">
        <v>6488.5879999999979</v>
      </c>
      <c r="X4" s="18">
        <v>6038.6490000000013</v>
      </c>
      <c r="Y4" s="18">
        <v>5486.8969999999999</v>
      </c>
      <c r="Z4" s="19"/>
      <c r="AA4" s="20">
        <f>SUM(B4:Z4)</f>
        <v>152579.12099999998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61.03</v>
      </c>
      <c r="C7" s="28">
        <v>62.48</v>
      </c>
      <c r="D7" s="28">
        <v>58.13</v>
      </c>
      <c r="E7" s="28">
        <v>54</v>
      </c>
      <c r="F7" s="28">
        <v>60.96</v>
      </c>
      <c r="G7" s="28">
        <v>63.62</v>
      </c>
      <c r="H7" s="28">
        <v>67</v>
      </c>
      <c r="I7" s="28">
        <v>70.42</v>
      </c>
      <c r="J7" s="28">
        <v>72.89</v>
      </c>
      <c r="K7" s="28">
        <v>69</v>
      </c>
      <c r="L7" s="28">
        <v>63.9</v>
      </c>
      <c r="M7" s="28">
        <v>62.32</v>
      </c>
      <c r="N7" s="28">
        <v>60</v>
      </c>
      <c r="O7" s="28">
        <v>59</v>
      </c>
      <c r="P7" s="28">
        <v>61</v>
      </c>
      <c r="Q7" s="28">
        <v>63.57</v>
      </c>
      <c r="R7" s="28">
        <v>65</v>
      </c>
      <c r="S7" s="28">
        <v>76.61</v>
      </c>
      <c r="T7" s="28">
        <v>99.47</v>
      </c>
      <c r="U7" s="28">
        <v>100.91</v>
      </c>
      <c r="V7" s="28">
        <v>82.71</v>
      </c>
      <c r="W7" s="28">
        <v>74.989999999999995</v>
      </c>
      <c r="X7" s="28">
        <v>61</v>
      </c>
      <c r="Y7" s="28">
        <v>58</v>
      </c>
      <c r="Z7" s="29"/>
      <c r="AA7" s="30">
        <f>IF(SUM(GR_MAINLAND_MCP_SUM_SELL)&lt;&gt;0,AVERAGEIF(GR_MAINLAND_MCP_SUM_SELL,"&lt;&gt;"""),"")</f>
        <v>67.833750000000009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846</v>
      </c>
      <c r="C10" s="42">
        <v>846</v>
      </c>
      <c r="D10" s="42">
        <v>846</v>
      </c>
      <c r="E10" s="42">
        <v>846</v>
      </c>
      <c r="F10" s="42">
        <v>846</v>
      </c>
      <c r="G10" s="42">
        <v>846</v>
      </c>
      <c r="H10" s="42">
        <v>846</v>
      </c>
      <c r="I10" s="42">
        <v>846</v>
      </c>
      <c r="J10" s="42">
        <v>846</v>
      </c>
      <c r="K10" s="42">
        <v>846</v>
      </c>
      <c r="L10" s="42">
        <v>846</v>
      </c>
      <c r="M10" s="42">
        <v>846</v>
      </c>
      <c r="N10" s="42">
        <v>846</v>
      </c>
      <c r="O10" s="42">
        <v>846</v>
      </c>
      <c r="P10" s="42">
        <v>846</v>
      </c>
      <c r="Q10" s="42">
        <v>846</v>
      </c>
      <c r="R10" s="42">
        <v>846</v>
      </c>
      <c r="S10" s="42">
        <v>846</v>
      </c>
      <c r="T10" s="42">
        <v>1001</v>
      </c>
      <c r="U10" s="42">
        <v>1001</v>
      </c>
      <c r="V10" s="42">
        <v>1001</v>
      </c>
      <c r="W10" s="42">
        <v>846</v>
      </c>
      <c r="X10" s="42">
        <v>846</v>
      </c>
      <c r="Y10" s="42">
        <v>846</v>
      </c>
      <c r="Z10" s="43"/>
      <c r="AA10" s="44">
        <f>SUM(B10:Z10)</f>
        <v>20769</v>
      </c>
    </row>
    <row r="11" spans="1:27" ht="24.95" customHeight="1" x14ac:dyDescent="0.2">
      <c r="A11" s="45" t="s">
        <v>7</v>
      </c>
      <c r="B11" s="46">
        <v>2583.6880000000001</v>
      </c>
      <c r="C11" s="47">
        <v>2559.1109999999999</v>
      </c>
      <c r="D11" s="47">
        <v>2442.4049999999997</v>
      </c>
      <c r="E11" s="47">
        <v>2311.0299999999997</v>
      </c>
      <c r="F11" s="47">
        <v>2470.0050000000001</v>
      </c>
      <c r="G11" s="47">
        <v>2598.6019999999999</v>
      </c>
      <c r="H11" s="47">
        <v>2876.8199999999997</v>
      </c>
      <c r="I11" s="47">
        <v>2986.777</v>
      </c>
      <c r="J11" s="47">
        <v>2979.2160000000003</v>
      </c>
      <c r="K11" s="47">
        <v>2842.3710000000001</v>
      </c>
      <c r="L11" s="47">
        <v>2832.2690000000002</v>
      </c>
      <c r="M11" s="47">
        <v>2808.0729999999999</v>
      </c>
      <c r="N11" s="47">
        <v>2693.3719999999998</v>
      </c>
      <c r="O11" s="47">
        <v>2642.9</v>
      </c>
      <c r="P11" s="47">
        <v>2800.2779999999998</v>
      </c>
      <c r="Q11" s="47">
        <v>2757.9459999999999</v>
      </c>
      <c r="R11" s="47">
        <v>2845.0050000000001</v>
      </c>
      <c r="S11" s="47">
        <v>2979.4809999999998</v>
      </c>
      <c r="T11" s="47">
        <v>3220.95</v>
      </c>
      <c r="U11" s="47">
        <v>3240.15</v>
      </c>
      <c r="V11" s="47">
        <v>3138.194</v>
      </c>
      <c r="W11" s="47">
        <v>3026.0389999999998</v>
      </c>
      <c r="X11" s="47">
        <v>2909.7040000000002</v>
      </c>
      <c r="Y11" s="47">
        <v>2580.6210000000001</v>
      </c>
      <c r="Z11" s="48"/>
      <c r="AA11" s="49">
        <f>SUM(B11:Z11)</f>
        <v>67125.006999999998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180</v>
      </c>
      <c r="F12" s="47">
        <v>180</v>
      </c>
      <c r="G12" s="47">
        <v>206</v>
      </c>
      <c r="H12" s="47">
        <v>266</v>
      </c>
      <c r="I12" s="47">
        <v>340</v>
      </c>
      <c r="J12" s="47">
        <v>356</v>
      </c>
      <c r="K12" s="47">
        <v>356</v>
      </c>
      <c r="L12" s="47">
        <v>294</v>
      </c>
      <c r="M12" s="47">
        <v>220</v>
      </c>
      <c r="N12" s="47">
        <v>220</v>
      </c>
      <c r="O12" s="47">
        <v>206</v>
      </c>
      <c r="P12" s="47">
        <v>218</v>
      </c>
      <c r="Q12" s="47">
        <v>218</v>
      </c>
      <c r="R12" s="47">
        <v>403</v>
      </c>
      <c r="S12" s="47">
        <v>644</v>
      </c>
      <c r="T12" s="47">
        <v>885</v>
      </c>
      <c r="U12" s="47">
        <v>926</v>
      </c>
      <c r="V12" s="47">
        <v>813</v>
      </c>
      <c r="W12" s="47">
        <v>523</v>
      </c>
      <c r="X12" s="47">
        <v>482</v>
      </c>
      <c r="Y12" s="47">
        <v>100</v>
      </c>
      <c r="Z12" s="48"/>
      <c r="AA12" s="49">
        <f>SUM(B12:Z12)</f>
        <v>8336</v>
      </c>
    </row>
    <row r="13" spans="1:27" ht="24.95" customHeight="1" x14ac:dyDescent="0.2">
      <c r="A13" s="50" t="s">
        <v>9</v>
      </c>
      <c r="B13" s="51">
        <v>615.61900000000003</v>
      </c>
      <c r="C13" s="52">
        <v>584.02799999999991</v>
      </c>
      <c r="D13" s="52">
        <v>558.18899999999996</v>
      </c>
      <c r="E13" s="52">
        <v>542.96900000000005</v>
      </c>
      <c r="F13" s="52">
        <v>531.22500000000002</v>
      </c>
      <c r="G13" s="52">
        <v>553.702</v>
      </c>
      <c r="H13" s="52">
        <v>856.98299999999995</v>
      </c>
      <c r="I13" s="52">
        <v>1415.9339999999997</v>
      </c>
      <c r="J13" s="52">
        <v>1999.7670000000003</v>
      </c>
      <c r="K13" s="52">
        <v>2427.7169999999996</v>
      </c>
      <c r="L13" s="52">
        <v>2646.1040000000003</v>
      </c>
      <c r="M13" s="52">
        <v>2708.2880000000009</v>
      </c>
      <c r="N13" s="52">
        <v>2645.7129999999997</v>
      </c>
      <c r="O13" s="52">
        <v>2429.7429999999999</v>
      </c>
      <c r="P13" s="52">
        <v>2089.3369999999995</v>
      </c>
      <c r="Q13" s="52">
        <v>1625.308</v>
      </c>
      <c r="R13" s="52">
        <v>1087.4100000000001</v>
      </c>
      <c r="S13" s="52">
        <v>745.54899999999998</v>
      </c>
      <c r="T13" s="52">
        <v>653.03</v>
      </c>
      <c r="U13" s="52">
        <v>634.80200000000002</v>
      </c>
      <c r="V13" s="52">
        <v>609.3610000000001</v>
      </c>
      <c r="W13" s="52">
        <v>587.54899999999986</v>
      </c>
      <c r="X13" s="52">
        <v>572.94499999999994</v>
      </c>
      <c r="Y13" s="52">
        <v>561.67599999999993</v>
      </c>
      <c r="Z13" s="53"/>
      <c r="AA13" s="54">
        <f>SUM(B13:Z13)</f>
        <v>29682.947999999993</v>
      </c>
    </row>
    <row r="14" spans="1:27" ht="30" customHeight="1" thickBot="1" x14ac:dyDescent="0.25">
      <c r="A14" s="55" t="s">
        <v>10</v>
      </c>
      <c r="B14" s="56">
        <f>IF(LEN(B$2)&gt;0,SUM(B10:B13),"")</f>
        <v>4145.3069999999998</v>
      </c>
      <c r="C14" s="57">
        <f t="shared" ref="C14:Z14" si="0">IF(LEN(C$2)&gt;0,SUM(C10:C13),"")</f>
        <v>4089.1389999999997</v>
      </c>
      <c r="D14" s="57">
        <f t="shared" si="0"/>
        <v>3946.5939999999996</v>
      </c>
      <c r="E14" s="57">
        <f t="shared" si="0"/>
        <v>3879.9989999999998</v>
      </c>
      <c r="F14" s="57">
        <f t="shared" si="0"/>
        <v>4027.23</v>
      </c>
      <c r="G14" s="57">
        <f t="shared" si="0"/>
        <v>4204.3040000000001</v>
      </c>
      <c r="H14" s="57">
        <f t="shared" si="0"/>
        <v>4845.8029999999999</v>
      </c>
      <c r="I14" s="57">
        <f t="shared" si="0"/>
        <v>5588.7109999999993</v>
      </c>
      <c r="J14" s="57">
        <f t="shared" si="0"/>
        <v>6180.9830000000002</v>
      </c>
      <c r="K14" s="57">
        <f t="shared" si="0"/>
        <v>6472.0879999999997</v>
      </c>
      <c r="L14" s="57">
        <f t="shared" si="0"/>
        <v>6618.3730000000005</v>
      </c>
      <c r="M14" s="57">
        <f t="shared" si="0"/>
        <v>6582.3610000000008</v>
      </c>
      <c r="N14" s="57">
        <f t="shared" si="0"/>
        <v>6405.0849999999991</v>
      </c>
      <c r="O14" s="57">
        <f t="shared" si="0"/>
        <v>6124.643</v>
      </c>
      <c r="P14" s="57">
        <f t="shared" si="0"/>
        <v>5953.6149999999998</v>
      </c>
      <c r="Q14" s="57">
        <f t="shared" si="0"/>
        <v>5447.2539999999999</v>
      </c>
      <c r="R14" s="57">
        <f t="shared" si="0"/>
        <v>5181.415</v>
      </c>
      <c r="S14" s="57">
        <f t="shared" si="0"/>
        <v>5215.03</v>
      </c>
      <c r="T14" s="57">
        <f t="shared" si="0"/>
        <v>5759.98</v>
      </c>
      <c r="U14" s="57">
        <f t="shared" si="0"/>
        <v>5801.9519999999993</v>
      </c>
      <c r="V14" s="57">
        <f t="shared" si="0"/>
        <v>5561.5549999999994</v>
      </c>
      <c r="W14" s="57">
        <f t="shared" si="0"/>
        <v>4982.5879999999997</v>
      </c>
      <c r="X14" s="57">
        <f t="shared" si="0"/>
        <v>4810.6489999999994</v>
      </c>
      <c r="Y14" s="57">
        <f t="shared" si="0"/>
        <v>4088.297</v>
      </c>
      <c r="Z14" s="58" t="str">
        <f t="shared" si="0"/>
        <v/>
      </c>
      <c r="AA14" s="59">
        <f>SUM(AA9:AA13)</f>
        <v>125912.95499999999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1503.9</v>
      </c>
      <c r="C25" s="67">
        <v>1476.9</v>
      </c>
      <c r="D25" s="67">
        <v>1460.9</v>
      </c>
      <c r="E25" s="67">
        <v>1530.9</v>
      </c>
      <c r="F25" s="67">
        <v>1524.9</v>
      </c>
      <c r="G25" s="67">
        <v>1585.9</v>
      </c>
      <c r="H25" s="67">
        <v>1894.9</v>
      </c>
      <c r="I25" s="67">
        <v>2465.9</v>
      </c>
      <c r="J25" s="67">
        <v>2955.9</v>
      </c>
      <c r="K25" s="67">
        <v>3310.9</v>
      </c>
      <c r="L25" s="67">
        <v>3414.9</v>
      </c>
      <c r="M25" s="67">
        <v>3396.9</v>
      </c>
      <c r="N25" s="67">
        <v>3340.9</v>
      </c>
      <c r="O25" s="67">
        <v>3132.9</v>
      </c>
      <c r="P25" s="67">
        <v>2844.9</v>
      </c>
      <c r="Q25" s="67">
        <v>2450.9</v>
      </c>
      <c r="R25" s="67">
        <v>2226.9</v>
      </c>
      <c r="S25" s="67">
        <v>2189.9</v>
      </c>
      <c r="T25" s="67">
        <v>2353.9</v>
      </c>
      <c r="U25" s="67">
        <v>2379.9</v>
      </c>
      <c r="V25" s="67">
        <v>2242.9</v>
      </c>
      <c r="W25" s="67">
        <v>1916.9</v>
      </c>
      <c r="X25" s="67">
        <v>1843.9</v>
      </c>
      <c r="Y25" s="67">
        <v>1444.9</v>
      </c>
      <c r="Z25" s="68"/>
      <c r="AA25" s="69">
        <f>SUM(B25:Z25)</f>
        <v>54891.60000000002</v>
      </c>
    </row>
    <row r="26" spans="1:27" ht="24.95" customHeight="1" x14ac:dyDescent="0.2">
      <c r="A26" s="70" t="s">
        <v>20</v>
      </c>
      <c r="B26" s="71">
        <v>1433.4069999999999</v>
      </c>
      <c r="C26" s="72">
        <v>1444.1479999999999</v>
      </c>
      <c r="D26" s="72">
        <v>1270.694</v>
      </c>
      <c r="E26" s="72">
        <v>1130.0989999999999</v>
      </c>
      <c r="F26" s="72">
        <v>1275.33</v>
      </c>
      <c r="G26" s="72">
        <v>1423.404</v>
      </c>
      <c r="H26" s="72">
        <v>1658.9469999999999</v>
      </c>
      <c r="I26" s="72">
        <v>1953.8109999999999</v>
      </c>
      <c r="J26" s="72">
        <v>1896.0830000000001</v>
      </c>
      <c r="K26" s="72">
        <v>1865.1880000000001</v>
      </c>
      <c r="L26" s="72">
        <v>1871.473</v>
      </c>
      <c r="M26" s="72">
        <v>1868.461</v>
      </c>
      <c r="N26" s="72">
        <v>1747.0060000000001</v>
      </c>
      <c r="O26" s="72">
        <v>1628.7429999999999</v>
      </c>
      <c r="P26" s="72">
        <v>1772.7149999999999</v>
      </c>
      <c r="Q26" s="72">
        <v>1722.354</v>
      </c>
      <c r="R26" s="72">
        <v>1613.3889999999999</v>
      </c>
      <c r="S26" s="72">
        <v>1712.6479999999999</v>
      </c>
      <c r="T26" s="72">
        <v>2195.08</v>
      </c>
      <c r="U26" s="72">
        <v>2142.9520000000002</v>
      </c>
      <c r="V26" s="72">
        <v>1937.655</v>
      </c>
      <c r="W26" s="72">
        <v>1683.6880000000001</v>
      </c>
      <c r="X26" s="72">
        <v>1582.749</v>
      </c>
      <c r="Y26" s="72">
        <v>1317.3969999999999</v>
      </c>
      <c r="Z26" s="73"/>
      <c r="AA26" s="74">
        <f>SUM(B26:Z26)</f>
        <v>40147.421000000002</v>
      </c>
    </row>
    <row r="27" spans="1:27" ht="24.95" customHeight="1" x14ac:dyDescent="0.2">
      <c r="A27" s="77" t="s">
        <v>21</v>
      </c>
      <c r="B27" s="75">
        <v>2208</v>
      </c>
      <c r="C27" s="76">
        <v>2182</v>
      </c>
      <c r="D27" s="76">
        <v>2186</v>
      </c>
      <c r="E27" s="76">
        <v>2186</v>
      </c>
      <c r="F27" s="76">
        <v>2186</v>
      </c>
      <c r="G27" s="76">
        <v>2208</v>
      </c>
      <c r="H27" s="76">
        <v>2338</v>
      </c>
      <c r="I27" s="76">
        <v>2238</v>
      </c>
      <c r="J27" s="76">
        <v>2238</v>
      </c>
      <c r="K27" s="76">
        <v>2188</v>
      </c>
      <c r="L27" s="76">
        <v>2208</v>
      </c>
      <c r="M27" s="76">
        <v>2188</v>
      </c>
      <c r="N27" s="76">
        <v>2168</v>
      </c>
      <c r="O27" s="76">
        <v>2168</v>
      </c>
      <c r="P27" s="76">
        <v>2168</v>
      </c>
      <c r="Q27" s="76">
        <v>2188</v>
      </c>
      <c r="R27" s="76">
        <v>2328</v>
      </c>
      <c r="S27" s="76">
        <v>2368</v>
      </c>
      <c r="T27" s="76">
        <v>2368</v>
      </c>
      <c r="U27" s="76">
        <v>2368</v>
      </c>
      <c r="V27" s="76">
        <v>2388</v>
      </c>
      <c r="W27" s="76">
        <v>2388</v>
      </c>
      <c r="X27" s="76">
        <v>2288</v>
      </c>
      <c r="Y27" s="76">
        <v>2288</v>
      </c>
      <c r="Z27" s="78"/>
      <c r="AA27" s="79">
        <f>SUM(B27:Z27)</f>
        <v>54030</v>
      </c>
    </row>
    <row r="28" spans="1:27" ht="30" customHeight="1" thickBot="1" x14ac:dyDescent="0.25">
      <c r="A28" s="55" t="s">
        <v>22</v>
      </c>
      <c r="B28" s="56">
        <f>IF(LEN(B$2)&gt;0,SUM(B25:B27),"")</f>
        <v>5145.3069999999998</v>
      </c>
      <c r="C28" s="57">
        <f t="shared" ref="C28:Z28" si="2">IF(LEN(C$2)&gt;0,SUM(C25:C27),"")</f>
        <v>5103.0479999999998</v>
      </c>
      <c r="D28" s="57">
        <f t="shared" si="2"/>
        <v>4917.5940000000001</v>
      </c>
      <c r="E28" s="57">
        <f t="shared" si="2"/>
        <v>4846.9989999999998</v>
      </c>
      <c r="F28" s="57">
        <f t="shared" si="2"/>
        <v>4986.2299999999996</v>
      </c>
      <c r="G28" s="57">
        <f t="shared" si="2"/>
        <v>5217.3040000000001</v>
      </c>
      <c r="H28" s="57">
        <f t="shared" si="2"/>
        <v>5891.8469999999998</v>
      </c>
      <c r="I28" s="57">
        <f t="shared" si="2"/>
        <v>6657.7110000000002</v>
      </c>
      <c r="J28" s="57">
        <f t="shared" si="2"/>
        <v>7089.9830000000002</v>
      </c>
      <c r="K28" s="57">
        <f t="shared" si="2"/>
        <v>7364.0879999999997</v>
      </c>
      <c r="L28" s="57">
        <f t="shared" si="2"/>
        <v>7494.3729999999996</v>
      </c>
      <c r="M28" s="57">
        <f t="shared" si="2"/>
        <v>7453.3609999999999</v>
      </c>
      <c r="N28" s="57">
        <f t="shared" si="2"/>
        <v>7255.9059999999999</v>
      </c>
      <c r="O28" s="57">
        <f t="shared" si="2"/>
        <v>6929.643</v>
      </c>
      <c r="P28" s="57">
        <f t="shared" si="2"/>
        <v>6785.6149999999998</v>
      </c>
      <c r="Q28" s="57">
        <f t="shared" si="2"/>
        <v>6361.2539999999999</v>
      </c>
      <c r="R28" s="57">
        <f t="shared" si="2"/>
        <v>6168.2889999999998</v>
      </c>
      <c r="S28" s="57">
        <f t="shared" si="2"/>
        <v>6270.5479999999998</v>
      </c>
      <c r="T28" s="57">
        <f t="shared" si="2"/>
        <v>6916.98</v>
      </c>
      <c r="U28" s="57">
        <f t="shared" si="2"/>
        <v>6890.8520000000008</v>
      </c>
      <c r="V28" s="57">
        <f t="shared" si="2"/>
        <v>6568.5550000000003</v>
      </c>
      <c r="W28" s="57">
        <f t="shared" si="2"/>
        <v>5988.5879999999997</v>
      </c>
      <c r="X28" s="57">
        <f t="shared" si="2"/>
        <v>5714.6490000000003</v>
      </c>
      <c r="Y28" s="57">
        <f t="shared" si="2"/>
        <v>5050.2970000000005</v>
      </c>
      <c r="Z28" s="58" t="str">
        <f t="shared" si="2"/>
        <v/>
      </c>
      <c r="AA28" s="59">
        <f>SUM(AA25:AA27)</f>
        <v>149069.02100000001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105</v>
      </c>
      <c r="C31" s="90">
        <v>131.90899999999999</v>
      </c>
      <c r="D31" s="90">
        <v>93</v>
      </c>
      <c r="E31" s="90">
        <v>94</v>
      </c>
      <c r="F31" s="90">
        <v>93</v>
      </c>
      <c r="G31" s="90">
        <v>154</v>
      </c>
      <c r="H31" s="90">
        <v>192</v>
      </c>
      <c r="I31" s="90">
        <v>271</v>
      </c>
      <c r="J31" s="90">
        <v>199</v>
      </c>
      <c r="K31" s="90">
        <v>189</v>
      </c>
      <c r="L31" s="90">
        <v>183</v>
      </c>
      <c r="M31" s="90">
        <v>188</v>
      </c>
      <c r="N31" s="90">
        <v>182</v>
      </c>
      <c r="O31" s="90">
        <v>182</v>
      </c>
      <c r="P31" s="90">
        <v>179</v>
      </c>
      <c r="Q31" s="90">
        <v>186</v>
      </c>
      <c r="R31" s="90">
        <v>217</v>
      </c>
      <c r="S31" s="90">
        <v>265.51800000000003</v>
      </c>
      <c r="T31" s="90">
        <v>277</v>
      </c>
      <c r="U31" s="90">
        <v>256</v>
      </c>
      <c r="V31" s="90">
        <v>164</v>
      </c>
      <c r="W31" s="90">
        <v>136</v>
      </c>
      <c r="X31" s="90">
        <v>63</v>
      </c>
      <c r="Y31" s="90">
        <v>67</v>
      </c>
      <c r="Z31" s="91"/>
      <c r="AA31" s="69">
        <f t="shared" ref="AA31:AA36" si="3">SUM(B31:Z31)</f>
        <v>4067.4270000000001</v>
      </c>
    </row>
    <row r="32" spans="1:27" ht="24.95" customHeight="1" x14ac:dyDescent="0.2">
      <c r="A32" s="92" t="s">
        <v>25</v>
      </c>
      <c r="B32" s="93">
        <v>350</v>
      </c>
      <c r="C32" s="94">
        <v>337</v>
      </c>
      <c r="D32" s="94">
        <v>333</v>
      </c>
      <c r="E32" s="94">
        <v>328</v>
      </c>
      <c r="F32" s="94">
        <v>321</v>
      </c>
      <c r="G32" s="94">
        <v>314</v>
      </c>
      <c r="H32" s="94">
        <v>333</v>
      </c>
      <c r="I32" s="94">
        <v>326</v>
      </c>
      <c r="J32" s="94">
        <v>273</v>
      </c>
      <c r="K32" s="94">
        <v>243</v>
      </c>
      <c r="L32" s="94">
        <v>243</v>
      </c>
      <c r="M32" s="94">
        <v>243</v>
      </c>
      <c r="N32" s="94">
        <v>238.821</v>
      </c>
      <c r="O32" s="94">
        <v>238</v>
      </c>
      <c r="P32" s="94">
        <v>243</v>
      </c>
      <c r="Q32" s="94">
        <v>243</v>
      </c>
      <c r="R32" s="94">
        <v>284.87400000000002</v>
      </c>
      <c r="S32" s="94">
        <v>305</v>
      </c>
      <c r="T32" s="94">
        <v>351</v>
      </c>
      <c r="U32" s="94">
        <v>321.89999999999998</v>
      </c>
      <c r="V32" s="94">
        <v>308</v>
      </c>
      <c r="W32" s="94">
        <v>345</v>
      </c>
      <c r="X32" s="94">
        <v>346</v>
      </c>
      <c r="Y32" s="94">
        <v>350</v>
      </c>
      <c r="Z32" s="95"/>
      <c r="AA32" s="74">
        <f t="shared" si="3"/>
        <v>7218.5949999999993</v>
      </c>
    </row>
    <row r="33" spans="1:27" ht="24.95" customHeight="1" x14ac:dyDescent="0.2">
      <c r="A33" s="92" t="s">
        <v>26</v>
      </c>
      <c r="B33" s="93">
        <v>545</v>
      </c>
      <c r="C33" s="94">
        <v>545</v>
      </c>
      <c r="D33" s="94">
        <v>545</v>
      </c>
      <c r="E33" s="94">
        <v>545</v>
      </c>
      <c r="F33" s="94">
        <v>545</v>
      </c>
      <c r="G33" s="94">
        <v>545</v>
      </c>
      <c r="H33" s="94">
        <v>521.04399999999998</v>
      </c>
      <c r="I33" s="94">
        <v>472</v>
      </c>
      <c r="J33" s="94">
        <v>437</v>
      </c>
      <c r="K33" s="94">
        <v>460</v>
      </c>
      <c r="L33" s="94">
        <v>450</v>
      </c>
      <c r="M33" s="94">
        <v>440</v>
      </c>
      <c r="N33" s="94">
        <v>430</v>
      </c>
      <c r="O33" s="94">
        <v>385</v>
      </c>
      <c r="P33" s="94">
        <v>410</v>
      </c>
      <c r="Q33" s="94">
        <v>485</v>
      </c>
      <c r="R33" s="94">
        <v>485</v>
      </c>
      <c r="S33" s="94">
        <v>485</v>
      </c>
      <c r="T33" s="94">
        <v>529</v>
      </c>
      <c r="U33" s="94">
        <v>511</v>
      </c>
      <c r="V33" s="94">
        <v>535</v>
      </c>
      <c r="W33" s="94">
        <v>525</v>
      </c>
      <c r="X33" s="94">
        <v>495</v>
      </c>
      <c r="Y33" s="94">
        <v>545</v>
      </c>
      <c r="Z33" s="95"/>
      <c r="AA33" s="74">
        <f t="shared" si="3"/>
        <v>11870.044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52.9</v>
      </c>
      <c r="K35" s="94"/>
      <c r="L35" s="94"/>
      <c r="M35" s="94"/>
      <c r="N35" s="94"/>
      <c r="O35" s="94"/>
      <c r="P35" s="94"/>
      <c r="Q35" s="94">
        <v>141.9</v>
      </c>
      <c r="R35" s="94">
        <v>54.7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324</v>
      </c>
      <c r="Y35" s="94">
        <v>436.6</v>
      </c>
      <c r="Z35" s="95"/>
      <c r="AA35" s="74">
        <f t="shared" si="3"/>
        <v>3510.1</v>
      </c>
    </row>
    <row r="36" spans="1:27" ht="30" customHeight="1" thickBot="1" x14ac:dyDescent="0.25">
      <c r="A36" s="81" t="s">
        <v>29</v>
      </c>
      <c r="B36" s="82">
        <f>IF(LEN(B$2)&gt;0,SUM(B31:B35),"")</f>
        <v>1000</v>
      </c>
      <c r="C36" s="83">
        <f t="shared" ref="C36:Z36" si="4">IF(LEN(C$2)&gt;0,SUM(C31:C35),"")</f>
        <v>1013.909</v>
      </c>
      <c r="D36" s="83">
        <f t="shared" si="4"/>
        <v>971</v>
      </c>
      <c r="E36" s="83">
        <f t="shared" si="4"/>
        <v>967</v>
      </c>
      <c r="F36" s="83">
        <f t="shared" si="4"/>
        <v>959</v>
      </c>
      <c r="G36" s="83">
        <f t="shared" si="4"/>
        <v>1013</v>
      </c>
      <c r="H36" s="83">
        <f t="shared" si="4"/>
        <v>1046.0439999999999</v>
      </c>
      <c r="I36" s="83">
        <f t="shared" si="4"/>
        <v>1069</v>
      </c>
      <c r="J36" s="83">
        <f t="shared" si="4"/>
        <v>961.9</v>
      </c>
      <c r="K36" s="83">
        <f t="shared" si="4"/>
        <v>892</v>
      </c>
      <c r="L36" s="83">
        <f t="shared" si="4"/>
        <v>876</v>
      </c>
      <c r="M36" s="83">
        <f t="shared" si="4"/>
        <v>871</v>
      </c>
      <c r="N36" s="83">
        <f t="shared" si="4"/>
        <v>850.82100000000003</v>
      </c>
      <c r="O36" s="83">
        <f t="shared" si="4"/>
        <v>805</v>
      </c>
      <c r="P36" s="83">
        <f t="shared" si="4"/>
        <v>832</v>
      </c>
      <c r="Q36" s="83">
        <f t="shared" si="4"/>
        <v>1055.9000000000001</v>
      </c>
      <c r="R36" s="83">
        <f t="shared" si="4"/>
        <v>1041.5740000000001</v>
      </c>
      <c r="S36" s="83">
        <f t="shared" si="4"/>
        <v>1555.518</v>
      </c>
      <c r="T36" s="83">
        <f t="shared" si="4"/>
        <v>1657</v>
      </c>
      <c r="U36" s="83">
        <f t="shared" si="4"/>
        <v>1588.9</v>
      </c>
      <c r="V36" s="83">
        <f t="shared" si="4"/>
        <v>1507</v>
      </c>
      <c r="W36" s="83">
        <f t="shared" si="4"/>
        <v>1506</v>
      </c>
      <c r="X36" s="83">
        <f t="shared" si="4"/>
        <v>1228</v>
      </c>
      <c r="Y36" s="83">
        <f t="shared" si="4"/>
        <v>1398.6</v>
      </c>
      <c r="Z36" s="84" t="str">
        <f t="shared" si="4"/>
        <v/>
      </c>
      <c r="AA36" s="85">
        <f t="shared" si="3"/>
        <v>26666.165999999997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52.9</v>
      </c>
      <c r="K43" s="94"/>
      <c r="L43" s="94"/>
      <c r="M43" s="94"/>
      <c r="N43" s="94"/>
      <c r="O43" s="94"/>
      <c r="P43" s="94"/>
      <c r="Q43" s="94">
        <v>141.9</v>
      </c>
      <c r="R43" s="94">
        <v>54.7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324</v>
      </c>
      <c r="Y43" s="94">
        <v>436.6</v>
      </c>
      <c r="Z43" s="95"/>
      <c r="AA43" s="74">
        <f t="shared" si="5"/>
        <v>3510.1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52.9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141.9</v>
      </c>
      <c r="R44" s="83">
        <f t="shared" si="6"/>
        <v>54.7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324</v>
      </c>
      <c r="Y44" s="83">
        <f t="shared" si="6"/>
        <v>436.6</v>
      </c>
      <c r="Z44" s="84" t="str">
        <f t="shared" si="6"/>
        <v/>
      </c>
      <c r="AA44" s="85">
        <f t="shared" si="5"/>
        <v>3510.1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5145.3069999999998</v>
      </c>
      <c r="C47" s="83">
        <f t="shared" ref="C47:Z47" si="8">IF(LEN(C$2)&gt;0,C14+C22+C36,"")</f>
        <v>5103.0479999999998</v>
      </c>
      <c r="D47" s="83">
        <f t="shared" si="8"/>
        <v>4917.5939999999991</v>
      </c>
      <c r="E47" s="83">
        <f t="shared" si="8"/>
        <v>4846.9989999999998</v>
      </c>
      <c r="F47" s="83">
        <f t="shared" si="8"/>
        <v>4986.2299999999996</v>
      </c>
      <c r="G47" s="83">
        <f t="shared" si="8"/>
        <v>5217.3040000000001</v>
      </c>
      <c r="H47" s="83">
        <f t="shared" si="8"/>
        <v>5891.8469999999998</v>
      </c>
      <c r="I47" s="83">
        <f t="shared" si="8"/>
        <v>6657.7109999999993</v>
      </c>
      <c r="J47" s="83">
        <f t="shared" si="8"/>
        <v>7142.8829999999998</v>
      </c>
      <c r="K47" s="83">
        <f t="shared" si="8"/>
        <v>7364.0879999999997</v>
      </c>
      <c r="L47" s="83">
        <f t="shared" si="8"/>
        <v>7494.3730000000005</v>
      </c>
      <c r="M47" s="83">
        <f t="shared" si="8"/>
        <v>7453.3610000000008</v>
      </c>
      <c r="N47" s="83">
        <f t="shared" si="8"/>
        <v>7255.905999999999</v>
      </c>
      <c r="O47" s="83">
        <f t="shared" si="8"/>
        <v>6929.643</v>
      </c>
      <c r="P47" s="83">
        <f t="shared" si="8"/>
        <v>6785.6149999999998</v>
      </c>
      <c r="Q47" s="83">
        <f t="shared" si="8"/>
        <v>6503.1540000000005</v>
      </c>
      <c r="R47" s="83">
        <f t="shared" si="8"/>
        <v>6222.9889999999996</v>
      </c>
      <c r="S47" s="83">
        <f t="shared" si="8"/>
        <v>6770.5479999999998</v>
      </c>
      <c r="T47" s="83">
        <f t="shared" si="8"/>
        <v>7416.98</v>
      </c>
      <c r="U47" s="83">
        <f t="shared" si="8"/>
        <v>7390.851999999999</v>
      </c>
      <c r="V47" s="83">
        <f t="shared" si="8"/>
        <v>7068.5549999999994</v>
      </c>
      <c r="W47" s="83">
        <f t="shared" si="8"/>
        <v>6488.5879999999997</v>
      </c>
      <c r="X47" s="83">
        <f t="shared" si="8"/>
        <v>6038.6489999999994</v>
      </c>
      <c r="Y47" s="83">
        <f t="shared" si="8"/>
        <v>5486.8969999999999</v>
      </c>
      <c r="Z47" s="84" t="str">
        <f t="shared" si="8"/>
        <v/>
      </c>
      <c r="AA47" s="100">
        <f>SUM(B47:Z47)</f>
        <v>152579.12099999998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5145.3069999999998</v>
      </c>
      <c r="C4" s="18">
        <v>5103.0480000000016</v>
      </c>
      <c r="D4" s="18">
        <v>4917.594000000001</v>
      </c>
      <c r="E4" s="18">
        <v>4846.9990000000007</v>
      </c>
      <c r="F4" s="18">
        <v>4986.2300000000014</v>
      </c>
      <c r="G4" s="18">
        <v>5217.3349999999982</v>
      </c>
      <c r="H4" s="18">
        <v>5891.8689999999997</v>
      </c>
      <c r="I4" s="18">
        <v>6657.683</v>
      </c>
      <c r="J4" s="18">
        <v>7142.8440000000001</v>
      </c>
      <c r="K4" s="18">
        <v>7364.1060000000007</v>
      </c>
      <c r="L4" s="18">
        <v>7494.4210000000021</v>
      </c>
      <c r="M4" s="18">
        <v>7453.38</v>
      </c>
      <c r="N4" s="18">
        <v>7255.9000000000005</v>
      </c>
      <c r="O4" s="18">
        <v>6929.6399999999985</v>
      </c>
      <c r="P4" s="18">
        <v>6785.6639999999989</v>
      </c>
      <c r="Q4" s="18">
        <v>6503.1320000000005</v>
      </c>
      <c r="R4" s="18">
        <v>6223.0050000000001</v>
      </c>
      <c r="S4" s="18">
        <v>6770.5479999999989</v>
      </c>
      <c r="T4" s="18">
        <v>7416.9800000000005</v>
      </c>
      <c r="U4" s="18">
        <v>7390.8519999999999</v>
      </c>
      <c r="V4" s="18">
        <v>7068.5549999999985</v>
      </c>
      <c r="W4" s="18">
        <v>6488.5880000000025</v>
      </c>
      <c r="X4" s="18">
        <v>6038.6929999999993</v>
      </c>
      <c r="Y4" s="18">
        <v>5486.8810000000012</v>
      </c>
      <c r="Z4" s="19"/>
      <c r="AA4" s="20">
        <f>SUM(B4:Z4)</f>
        <v>152579.25399999999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61.03</v>
      </c>
      <c r="C7" s="28">
        <v>62.48</v>
      </c>
      <c r="D7" s="28">
        <v>58.13</v>
      </c>
      <c r="E7" s="28">
        <v>54</v>
      </c>
      <c r="F7" s="28">
        <v>60.96</v>
      </c>
      <c r="G7" s="28">
        <v>63.62</v>
      </c>
      <c r="H7" s="28">
        <v>67</v>
      </c>
      <c r="I7" s="28">
        <v>70.42</v>
      </c>
      <c r="J7" s="28">
        <v>72.89</v>
      </c>
      <c r="K7" s="28">
        <v>69</v>
      </c>
      <c r="L7" s="28">
        <v>63.9</v>
      </c>
      <c r="M7" s="28">
        <v>62.32</v>
      </c>
      <c r="N7" s="28">
        <v>60</v>
      </c>
      <c r="O7" s="28">
        <v>59</v>
      </c>
      <c r="P7" s="28">
        <v>61</v>
      </c>
      <c r="Q7" s="28">
        <v>63.57</v>
      </c>
      <c r="R7" s="28">
        <v>65</v>
      </c>
      <c r="S7" s="28">
        <v>76.61</v>
      </c>
      <c r="T7" s="28">
        <v>99.47</v>
      </c>
      <c r="U7" s="28">
        <v>100.91</v>
      </c>
      <c r="V7" s="28">
        <v>82.71</v>
      </c>
      <c r="W7" s="28">
        <v>74.989999999999995</v>
      </c>
      <c r="X7" s="28">
        <v>61</v>
      </c>
      <c r="Y7" s="28">
        <v>58</v>
      </c>
      <c r="Z7" s="29"/>
      <c r="AA7" s="30">
        <v>67.833750000000009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1000.032</v>
      </c>
      <c r="C17" s="67">
        <v>1013.247</v>
      </c>
      <c r="D17" s="67">
        <v>1023.254</v>
      </c>
      <c r="E17" s="67">
        <v>1023.253</v>
      </c>
      <c r="F17" s="67">
        <v>1024.252</v>
      </c>
      <c r="G17" s="67">
        <v>1021.256</v>
      </c>
      <c r="H17" s="67">
        <v>1005.987</v>
      </c>
      <c r="I17" s="67">
        <v>986.98</v>
      </c>
      <c r="J17" s="67">
        <v>959.16300000000001</v>
      </c>
      <c r="K17" s="67">
        <v>921.16300000000001</v>
      </c>
      <c r="L17" s="67">
        <v>822.39200000000005</v>
      </c>
      <c r="M17" s="67">
        <v>796.39599999999996</v>
      </c>
      <c r="N17" s="67">
        <v>779.39599999999996</v>
      </c>
      <c r="O17" s="67">
        <v>773.38699999999994</v>
      </c>
      <c r="P17" s="67">
        <v>831.39800000000002</v>
      </c>
      <c r="Q17" s="67">
        <v>831.92399999999998</v>
      </c>
      <c r="R17" s="67">
        <v>847.92</v>
      </c>
      <c r="S17" s="67">
        <v>911.75300000000004</v>
      </c>
      <c r="T17" s="67">
        <v>846.75800000000004</v>
      </c>
      <c r="U17" s="67">
        <v>848.76</v>
      </c>
      <c r="V17" s="67">
        <v>850.75</v>
      </c>
      <c r="W17" s="67">
        <v>876.75199999999995</v>
      </c>
      <c r="X17" s="67">
        <v>810.26</v>
      </c>
      <c r="Y17" s="67">
        <v>965.46400000000006</v>
      </c>
      <c r="Z17" s="68"/>
      <c r="AA17" s="69">
        <f>SUM(B17:Z17)</f>
        <v>21771.897000000001</v>
      </c>
    </row>
    <row r="18" spans="1:27" ht="24.95" customHeight="1" x14ac:dyDescent="0.2">
      <c r="A18" s="70" t="s">
        <v>13</v>
      </c>
      <c r="B18" s="71">
        <v>804.93200000000013</v>
      </c>
      <c r="C18" s="72">
        <v>794.69500000000005</v>
      </c>
      <c r="D18" s="72">
        <v>780.86</v>
      </c>
      <c r="E18" s="72">
        <v>781.28699999999981</v>
      </c>
      <c r="F18" s="72">
        <v>821.36</v>
      </c>
      <c r="G18" s="72">
        <v>959.12099999999998</v>
      </c>
      <c r="H18" s="72">
        <v>1169.6960000000004</v>
      </c>
      <c r="I18" s="72">
        <v>1332.904</v>
      </c>
      <c r="J18" s="72">
        <v>1425.1249999999998</v>
      </c>
      <c r="K18" s="72">
        <v>1454.7540000000001</v>
      </c>
      <c r="L18" s="72">
        <v>1453.4069999999999</v>
      </c>
      <c r="M18" s="72">
        <v>1457.8190000000002</v>
      </c>
      <c r="N18" s="72">
        <v>1431.3890000000001</v>
      </c>
      <c r="O18" s="72">
        <v>1373.8669999999997</v>
      </c>
      <c r="P18" s="72">
        <v>1315.1799999999998</v>
      </c>
      <c r="Q18" s="72">
        <v>1260.8419999999999</v>
      </c>
      <c r="R18" s="72">
        <v>1214.539</v>
      </c>
      <c r="S18" s="72">
        <v>1244.0290000000002</v>
      </c>
      <c r="T18" s="72">
        <v>1291.3209999999999</v>
      </c>
      <c r="U18" s="72">
        <v>1268.5729999999999</v>
      </c>
      <c r="V18" s="72">
        <v>1190.2239999999999</v>
      </c>
      <c r="W18" s="72">
        <v>1105.1809999999998</v>
      </c>
      <c r="X18" s="72">
        <v>1055.8339999999998</v>
      </c>
      <c r="Y18" s="72">
        <v>975.02499999999998</v>
      </c>
      <c r="Z18" s="73"/>
      <c r="AA18" s="74">
        <f>SUM(B18:Z18)</f>
        <v>27961.964</v>
      </c>
    </row>
    <row r="19" spans="1:27" ht="24.95" customHeight="1" x14ac:dyDescent="0.2">
      <c r="A19" s="70" t="s">
        <v>14</v>
      </c>
      <c r="B19" s="75">
        <v>2632.3429999999998</v>
      </c>
      <c r="C19" s="76">
        <v>2603.1060000000002</v>
      </c>
      <c r="D19" s="76">
        <v>2455.98</v>
      </c>
      <c r="E19" s="76">
        <v>2399.9589999999994</v>
      </c>
      <c r="F19" s="76">
        <v>2500.1179999999999</v>
      </c>
      <c r="G19" s="76">
        <v>2795.4579999999996</v>
      </c>
      <c r="H19" s="76">
        <v>3452.9859999999994</v>
      </c>
      <c r="I19" s="76">
        <v>4033.1989999999996</v>
      </c>
      <c r="J19" s="76">
        <v>4423.0560000000005</v>
      </c>
      <c r="K19" s="76">
        <v>4596.5890000000009</v>
      </c>
      <c r="L19" s="76">
        <v>4724.1220000000003</v>
      </c>
      <c r="M19" s="76">
        <v>4766.665</v>
      </c>
      <c r="N19" s="76">
        <v>4588.8149999999996</v>
      </c>
      <c r="O19" s="76">
        <v>4246.1859999999997</v>
      </c>
      <c r="P19" s="76">
        <v>4148.6859999999997</v>
      </c>
      <c r="Q19" s="76">
        <v>4025.866</v>
      </c>
      <c r="R19" s="76">
        <v>3935.0460000000003</v>
      </c>
      <c r="S19" s="76">
        <v>4413.7659999999996</v>
      </c>
      <c r="T19" s="76">
        <v>5011.4010000000007</v>
      </c>
      <c r="U19" s="76">
        <v>5002.0190000000002</v>
      </c>
      <c r="V19" s="76">
        <v>4744.0810000000001</v>
      </c>
      <c r="W19" s="76">
        <v>4253.6549999999997</v>
      </c>
      <c r="X19" s="76">
        <v>3864.5990000000006</v>
      </c>
      <c r="Y19" s="76">
        <v>3296.8919999999994</v>
      </c>
      <c r="Z19" s="73"/>
      <c r="AA19" s="74">
        <f>SUM(B19:Z19)</f>
        <v>92914.593000000008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89</v>
      </c>
      <c r="C21" s="72">
        <v>92</v>
      </c>
      <c r="D21" s="72">
        <v>89.5</v>
      </c>
      <c r="E21" s="72">
        <v>89.5</v>
      </c>
      <c r="F21" s="72">
        <v>91.5</v>
      </c>
      <c r="G21" s="72">
        <v>92</v>
      </c>
      <c r="H21" s="72">
        <v>98.5</v>
      </c>
      <c r="I21" s="72">
        <v>111.5</v>
      </c>
      <c r="J21" s="72">
        <v>119.5</v>
      </c>
      <c r="K21" s="72">
        <v>114</v>
      </c>
      <c r="L21" s="72">
        <v>106.5</v>
      </c>
      <c r="M21" s="72">
        <v>100.5</v>
      </c>
      <c r="N21" s="72">
        <v>104.5</v>
      </c>
      <c r="O21" s="72">
        <v>104.5</v>
      </c>
      <c r="P21" s="72">
        <v>109</v>
      </c>
      <c r="Q21" s="72">
        <v>111.5</v>
      </c>
      <c r="R21" s="72">
        <v>111.5</v>
      </c>
      <c r="S21" s="72">
        <v>121</v>
      </c>
      <c r="T21" s="72">
        <v>143.5</v>
      </c>
      <c r="U21" s="72">
        <v>147.5</v>
      </c>
      <c r="V21" s="72">
        <v>139.5</v>
      </c>
      <c r="W21" s="72">
        <v>119</v>
      </c>
      <c r="X21" s="72">
        <v>109</v>
      </c>
      <c r="Y21" s="72">
        <v>103.5</v>
      </c>
      <c r="Z21" s="72"/>
      <c r="AA21" s="74">
        <f>SUM(B21:Z21)</f>
        <v>2618</v>
      </c>
    </row>
    <row r="22" spans="1:27" ht="30" customHeight="1" thickBot="1" x14ac:dyDescent="0.25">
      <c r="A22" s="81" t="s">
        <v>17</v>
      </c>
      <c r="B22" s="82">
        <f t="shared" ref="B22:AA22" si="1">SUM(B17:B21)</f>
        <v>4526.3069999999998</v>
      </c>
      <c r="C22" s="83">
        <f t="shared" si="1"/>
        <v>4503.0480000000007</v>
      </c>
      <c r="D22" s="83">
        <f t="shared" si="1"/>
        <v>4349.5940000000001</v>
      </c>
      <c r="E22" s="83">
        <f t="shared" si="1"/>
        <v>4293.9989999999998</v>
      </c>
      <c r="F22" s="83">
        <f t="shared" si="1"/>
        <v>4437.2299999999996</v>
      </c>
      <c r="G22" s="83">
        <f t="shared" si="1"/>
        <v>4867.8349999999991</v>
      </c>
      <c r="H22" s="83">
        <f t="shared" si="1"/>
        <v>5727.1689999999999</v>
      </c>
      <c r="I22" s="83">
        <f t="shared" si="1"/>
        <v>6464.5829999999996</v>
      </c>
      <c r="J22" s="83">
        <f t="shared" si="1"/>
        <v>6926.8440000000001</v>
      </c>
      <c r="K22" s="83">
        <f t="shared" si="1"/>
        <v>7086.5060000000012</v>
      </c>
      <c r="L22" s="83">
        <f t="shared" si="1"/>
        <v>7106.4210000000003</v>
      </c>
      <c r="M22" s="83">
        <f t="shared" si="1"/>
        <v>7121.38</v>
      </c>
      <c r="N22" s="83">
        <f t="shared" si="1"/>
        <v>6904.0999999999995</v>
      </c>
      <c r="O22" s="83">
        <f t="shared" si="1"/>
        <v>6497.94</v>
      </c>
      <c r="P22" s="83">
        <f t="shared" si="1"/>
        <v>6404.2639999999992</v>
      </c>
      <c r="Q22" s="83">
        <f t="shared" si="1"/>
        <v>6230.1319999999996</v>
      </c>
      <c r="R22" s="83">
        <f t="shared" si="1"/>
        <v>6109.0050000000001</v>
      </c>
      <c r="S22" s="83">
        <f t="shared" si="1"/>
        <v>6690.5479999999998</v>
      </c>
      <c r="T22" s="83">
        <f t="shared" si="1"/>
        <v>7292.9800000000005</v>
      </c>
      <c r="U22" s="83">
        <f t="shared" si="1"/>
        <v>7266.8519999999999</v>
      </c>
      <c r="V22" s="83">
        <f t="shared" si="1"/>
        <v>6924.5550000000003</v>
      </c>
      <c r="W22" s="83">
        <f t="shared" si="1"/>
        <v>6354.5879999999997</v>
      </c>
      <c r="X22" s="83">
        <f t="shared" si="1"/>
        <v>5839.6930000000002</v>
      </c>
      <c r="Y22" s="83">
        <f t="shared" si="1"/>
        <v>5340.8809999999994</v>
      </c>
      <c r="Z22" s="84">
        <f t="shared" si="1"/>
        <v>0</v>
      </c>
      <c r="AA22" s="85">
        <f t="shared" si="1"/>
        <v>145266.45400000003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539</v>
      </c>
      <c r="C25" s="67">
        <v>542</v>
      </c>
      <c r="D25" s="67">
        <v>539.5</v>
      </c>
      <c r="E25" s="67">
        <v>539.5</v>
      </c>
      <c r="F25" s="67">
        <v>541.5</v>
      </c>
      <c r="G25" s="67">
        <v>542</v>
      </c>
      <c r="H25" s="67">
        <v>548.5</v>
      </c>
      <c r="I25" s="67">
        <v>561.5</v>
      </c>
      <c r="J25" s="67">
        <v>569.5</v>
      </c>
      <c r="K25" s="67">
        <v>574</v>
      </c>
      <c r="L25" s="67">
        <v>566.5</v>
      </c>
      <c r="M25" s="67">
        <v>550.5</v>
      </c>
      <c r="N25" s="67">
        <v>554.5</v>
      </c>
      <c r="O25" s="67">
        <v>554.5</v>
      </c>
      <c r="P25" s="67">
        <v>559</v>
      </c>
      <c r="Q25" s="67">
        <v>561.5</v>
      </c>
      <c r="R25" s="67">
        <v>561.5</v>
      </c>
      <c r="S25" s="67">
        <v>571</v>
      </c>
      <c r="T25" s="67">
        <v>593.5</v>
      </c>
      <c r="U25" s="67">
        <v>597.5</v>
      </c>
      <c r="V25" s="67">
        <v>589.5</v>
      </c>
      <c r="W25" s="67">
        <v>569</v>
      </c>
      <c r="X25" s="67">
        <v>559</v>
      </c>
      <c r="Y25" s="67">
        <v>553.5</v>
      </c>
      <c r="Z25" s="68"/>
      <c r="AA25" s="69">
        <f>SUM(B25:Z25)</f>
        <v>13438</v>
      </c>
    </row>
    <row r="26" spans="1:27" ht="24.95" customHeight="1" x14ac:dyDescent="0.2">
      <c r="A26" s="70" t="s">
        <v>20</v>
      </c>
      <c r="B26" s="71">
        <v>4106.3069999999998</v>
      </c>
      <c r="C26" s="72">
        <v>4061.0479999999998</v>
      </c>
      <c r="D26" s="72">
        <v>3878.0940000000001</v>
      </c>
      <c r="E26" s="72">
        <v>3807.4989999999998</v>
      </c>
      <c r="F26" s="72">
        <v>3944.73</v>
      </c>
      <c r="G26" s="72">
        <v>4372.835</v>
      </c>
      <c r="H26" s="72">
        <v>5235.6689999999999</v>
      </c>
      <c r="I26" s="72">
        <v>6019.0829999999996</v>
      </c>
      <c r="J26" s="72">
        <v>6573.3440000000001</v>
      </c>
      <c r="K26" s="72">
        <v>6763.5060000000003</v>
      </c>
      <c r="L26" s="72">
        <v>6868.9210000000003</v>
      </c>
      <c r="M26" s="72">
        <v>6881.88</v>
      </c>
      <c r="N26" s="72">
        <v>6639.6</v>
      </c>
      <c r="O26" s="72">
        <v>6223.44</v>
      </c>
      <c r="P26" s="72">
        <v>6117.2640000000001</v>
      </c>
      <c r="Q26" s="72">
        <v>5941.6319999999996</v>
      </c>
      <c r="R26" s="72">
        <v>5661.5050000000001</v>
      </c>
      <c r="S26" s="72">
        <v>6199.5479999999998</v>
      </c>
      <c r="T26" s="72">
        <v>6823.48</v>
      </c>
      <c r="U26" s="72">
        <v>6793.3519999999999</v>
      </c>
      <c r="V26" s="72">
        <v>6479.0550000000003</v>
      </c>
      <c r="W26" s="72">
        <v>5919.5879999999997</v>
      </c>
      <c r="X26" s="72">
        <v>5479.6930000000002</v>
      </c>
      <c r="Y26" s="72">
        <v>4933.3810000000003</v>
      </c>
      <c r="Z26" s="73"/>
      <c r="AA26" s="74">
        <f>SUM(B26:Z26)</f>
        <v>135724.454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4645.3069999999998</v>
      </c>
      <c r="C28" s="57">
        <f t="shared" si="2"/>
        <v>4603.0479999999998</v>
      </c>
      <c r="D28" s="57">
        <f t="shared" si="2"/>
        <v>4417.5940000000001</v>
      </c>
      <c r="E28" s="57">
        <f t="shared" si="2"/>
        <v>4346.9989999999998</v>
      </c>
      <c r="F28" s="57">
        <f t="shared" si="2"/>
        <v>4486.2299999999996</v>
      </c>
      <c r="G28" s="57">
        <f t="shared" si="2"/>
        <v>4914.835</v>
      </c>
      <c r="H28" s="57">
        <f t="shared" si="2"/>
        <v>5784.1689999999999</v>
      </c>
      <c r="I28" s="57">
        <f t="shared" si="2"/>
        <v>6580.5829999999996</v>
      </c>
      <c r="J28" s="57">
        <f t="shared" si="2"/>
        <v>7142.8440000000001</v>
      </c>
      <c r="K28" s="57">
        <f t="shared" si="2"/>
        <v>7337.5060000000003</v>
      </c>
      <c r="L28" s="57">
        <f t="shared" si="2"/>
        <v>7435.4210000000003</v>
      </c>
      <c r="M28" s="57">
        <f t="shared" si="2"/>
        <v>7432.38</v>
      </c>
      <c r="N28" s="57">
        <f t="shared" si="2"/>
        <v>7194.1</v>
      </c>
      <c r="O28" s="57">
        <f t="shared" si="2"/>
        <v>6777.94</v>
      </c>
      <c r="P28" s="57">
        <f t="shared" si="2"/>
        <v>6676.2640000000001</v>
      </c>
      <c r="Q28" s="57">
        <f t="shared" si="2"/>
        <v>6503.1319999999996</v>
      </c>
      <c r="R28" s="57">
        <f t="shared" si="2"/>
        <v>6223.0050000000001</v>
      </c>
      <c r="S28" s="57">
        <f t="shared" si="2"/>
        <v>6770.5479999999998</v>
      </c>
      <c r="T28" s="57">
        <f t="shared" si="2"/>
        <v>7416.98</v>
      </c>
      <c r="U28" s="57">
        <f t="shared" si="2"/>
        <v>7390.8519999999999</v>
      </c>
      <c r="V28" s="57">
        <f t="shared" si="2"/>
        <v>7068.5550000000003</v>
      </c>
      <c r="W28" s="57">
        <f t="shared" si="2"/>
        <v>6488.5879999999997</v>
      </c>
      <c r="X28" s="57">
        <f t="shared" si="2"/>
        <v>6038.6930000000002</v>
      </c>
      <c r="Y28" s="57">
        <f t="shared" si="2"/>
        <v>5486.8810000000003</v>
      </c>
      <c r="Z28" s="58">
        <f t="shared" si="2"/>
        <v>0</v>
      </c>
      <c r="AA28" s="59">
        <f t="shared" si="2"/>
        <v>149162.454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</v>
      </c>
      <c r="C31" s="90">
        <v>48</v>
      </c>
      <c r="D31" s="90">
        <v>35</v>
      </c>
      <c r="E31" s="90">
        <v>27</v>
      </c>
      <c r="F31" s="90">
        <v>25</v>
      </c>
      <c r="G31" s="90">
        <v>16</v>
      </c>
      <c r="H31" s="90"/>
      <c r="I31" s="90"/>
      <c r="J31" s="90">
        <v>56</v>
      </c>
      <c r="K31" s="90">
        <v>30</v>
      </c>
      <c r="L31" s="90">
        <v>94</v>
      </c>
      <c r="M31" s="90">
        <v>93</v>
      </c>
      <c r="N31" s="90">
        <v>94</v>
      </c>
      <c r="O31" s="90">
        <v>90</v>
      </c>
      <c r="P31" s="90">
        <v>96</v>
      </c>
      <c r="Q31" s="90">
        <v>74</v>
      </c>
      <c r="R31" s="90">
        <v>30</v>
      </c>
      <c r="S31" s="90"/>
      <c r="T31" s="90">
        <v>22</v>
      </c>
      <c r="U31" s="90">
        <v>25</v>
      </c>
      <c r="V31" s="90">
        <v>53</v>
      </c>
      <c r="W31" s="90">
        <v>42</v>
      </c>
      <c r="X31" s="90">
        <v>97</v>
      </c>
      <c r="Y31" s="90">
        <v>51</v>
      </c>
      <c r="Z31" s="91"/>
      <c r="AA31" s="69">
        <f t="shared" ref="AA31:AA36" si="3">SUM(B31:Z31)</f>
        <v>1138</v>
      </c>
    </row>
    <row r="32" spans="1:27" ht="24.95" customHeight="1" x14ac:dyDescent="0.2">
      <c r="A32" s="92" t="s">
        <v>37</v>
      </c>
      <c r="B32" s="93">
        <v>79</v>
      </c>
      <c r="C32" s="94">
        <v>52</v>
      </c>
      <c r="D32" s="94">
        <v>33</v>
      </c>
      <c r="E32" s="94">
        <v>26</v>
      </c>
      <c r="F32" s="94">
        <v>24</v>
      </c>
      <c r="G32" s="94">
        <v>31</v>
      </c>
      <c r="H32" s="94">
        <v>57</v>
      </c>
      <c r="I32" s="94">
        <v>116</v>
      </c>
      <c r="J32" s="94">
        <v>139</v>
      </c>
      <c r="K32" s="94">
        <v>121</v>
      </c>
      <c r="L32" s="94">
        <v>174</v>
      </c>
      <c r="M32" s="94">
        <v>178</v>
      </c>
      <c r="N32" s="94">
        <v>136</v>
      </c>
      <c r="O32" s="94">
        <v>130</v>
      </c>
      <c r="P32" s="94">
        <v>126</v>
      </c>
      <c r="Q32" s="94">
        <v>123</v>
      </c>
      <c r="R32" s="94">
        <v>84</v>
      </c>
      <c r="S32" s="94">
        <v>80</v>
      </c>
      <c r="T32" s="94">
        <v>92</v>
      </c>
      <c r="U32" s="94">
        <v>99</v>
      </c>
      <c r="V32" s="94">
        <v>91</v>
      </c>
      <c r="W32" s="94">
        <v>92</v>
      </c>
      <c r="X32" s="94">
        <v>102</v>
      </c>
      <c r="Y32" s="94">
        <v>95</v>
      </c>
      <c r="Z32" s="95"/>
      <c r="AA32" s="74">
        <f t="shared" si="3"/>
        <v>2280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21</v>
      </c>
      <c r="K33" s="94">
        <v>100</v>
      </c>
      <c r="L33" s="94">
        <v>61</v>
      </c>
      <c r="M33" s="94">
        <v>40</v>
      </c>
      <c r="N33" s="94">
        <v>60</v>
      </c>
      <c r="O33" s="94">
        <v>60</v>
      </c>
      <c r="P33" s="94">
        <v>50</v>
      </c>
      <c r="Q33" s="94">
        <v>76</v>
      </c>
      <c r="R33" s="94"/>
      <c r="S33" s="94"/>
      <c r="T33" s="94">
        <v>10</v>
      </c>
      <c r="U33" s="94"/>
      <c r="V33" s="94"/>
      <c r="W33" s="94"/>
      <c r="X33" s="94"/>
      <c r="Y33" s="94"/>
      <c r="Z33" s="95"/>
      <c r="AA33" s="74">
        <f t="shared" si="3"/>
        <v>478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302.5</v>
      </c>
      <c r="H35" s="94">
        <v>107.7</v>
      </c>
      <c r="I35" s="94">
        <v>77.099999999999994</v>
      </c>
      <c r="J35" s="94"/>
      <c r="K35" s="94">
        <v>26.6</v>
      </c>
      <c r="L35" s="94">
        <v>59</v>
      </c>
      <c r="M35" s="94">
        <v>21</v>
      </c>
      <c r="N35" s="94">
        <v>61.8</v>
      </c>
      <c r="O35" s="94">
        <v>151.69999999999999</v>
      </c>
      <c r="P35" s="94">
        <v>109.4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3416.7999999999997</v>
      </c>
    </row>
    <row r="36" spans="1:27" ht="30" customHeight="1" thickBot="1" x14ac:dyDescent="0.25">
      <c r="A36" s="81" t="s">
        <v>41</v>
      </c>
      <c r="B36" s="82">
        <f>SUM(B31:B35)</f>
        <v>619</v>
      </c>
      <c r="C36" s="83">
        <f t="shared" ref="C36:Z36" si="4">SUM(C31:C35)</f>
        <v>600</v>
      </c>
      <c r="D36" s="83">
        <f t="shared" si="4"/>
        <v>568</v>
      </c>
      <c r="E36" s="83">
        <f t="shared" si="4"/>
        <v>553</v>
      </c>
      <c r="F36" s="83">
        <f t="shared" si="4"/>
        <v>549</v>
      </c>
      <c r="G36" s="83">
        <f t="shared" si="4"/>
        <v>349.5</v>
      </c>
      <c r="H36" s="83">
        <f t="shared" si="4"/>
        <v>164.7</v>
      </c>
      <c r="I36" s="83">
        <f t="shared" si="4"/>
        <v>193.1</v>
      </c>
      <c r="J36" s="83">
        <f t="shared" si="4"/>
        <v>216</v>
      </c>
      <c r="K36" s="83">
        <f t="shared" si="4"/>
        <v>277.60000000000002</v>
      </c>
      <c r="L36" s="83">
        <f t="shared" si="4"/>
        <v>388</v>
      </c>
      <c r="M36" s="83">
        <f t="shared" si="4"/>
        <v>332</v>
      </c>
      <c r="N36" s="83">
        <f t="shared" si="4"/>
        <v>351.8</v>
      </c>
      <c r="O36" s="83">
        <f t="shared" si="4"/>
        <v>431.7</v>
      </c>
      <c r="P36" s="83">
        <f t="shared" si="4"/>
        <v>381.4</v>
      </c>
      <c r="Q36" s="83">
        <f t="shared" si="4"/>
        <v>273</v>
      </c>
      <c r="R36" s="83">
        <f t="shared" si="4"/>
        <v>114</v>
      </c>
      <c r="S36" s="83">
        <f t="shared" si="4"/>
        <v>80</v>
      </c>
      <c r="T36" s="83">
        <f t="shared" si="4"/>
        <v>124</v>
      </c>
      <c r="U36" s="83">
        <f t="shared" si="4"/>
        <v>124</v>
      </c>
      <c r="V36" s="83">
        <f t="shared" si="4"/>
        <v>144</v>
      </c>
      <c r="W36" s="83">
        <f t="shared" si="4"/>
        <v>134</v>
      </c>
      <c r="X36" s="83">
        <f t="shared" si="4"/>
        <v>199</v>
      </c>
      <c r="Y36" s="83">
        <f t="shared" si="4"/>
        <v>146</v>
      </c>
      <c r="Z36" s="84">
        <f t="shared" si="4"/>
        <v>0</v>
      </c>
      <c r="AA36" s="85">
        <f t="shared" si="3"/>
        <v>7312.7999999999993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302.5</v>
      </c>
      <c r="H43" s="94">
        <v>107.7</v>
      </c>
      <c r="I43" s="94">
        <v>77.099999999999994</v>
      </c>
      <c r="J43" s="94"/>
      <c r="K43" s="94">
        <v>26.6</v>
      </c>
      <c r="L43" s="94">
        <v>59</v>
      </c>
      <c r="M43" s="94">
        <v>21</v>
      </c>
      <c r="N43" s="94">
        <v>61.8</v>
      </c>
      <c r="O43" s="94">
        <v>151.69999999999999</v>
      </c>
      <c r="P43" s="94">
        <v>109.4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3416.7999999999997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302.5</v>
      </c>
      <c r="H44" s="83">
        <f t="shared" si="6"/>
        <v>107.7</v>
      </c>
      <c r="I44" s="83">
        <f t="shared" si="6"/>
        <v>77.099999999999994</v>
      </c>
      <c r="J44" s="83">
        <f t="shared" si="6"/>
        <v>0</v>
      </c>
      <c r="K44" s="83">
        <f t="shared" si="6"/>
        <v>26.6</v>
      </c>
      <c r="L44" s="83">
        <f t="shared" si="6"/>
        <v>59</v>
      </c>
      <c r="M44" s="83">
        <f t="shared" si="6"/>
        <v>21</v>
      </c>
      <c r="N44" s="83">
        <f t="shared" si="6"/>
        <v>61.8</v>
      </c>
      <c r="O44" s="83">
        <f t="shared" si="6"/>
        <v>151.69999999999999</v>
      </c>
      <c r="P44" s="83">
        <f t="shared" si="6"/>
        <v>109.4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3416.7999999999997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5145.3069999999998</v>
      </c>
      <c r="C47" s="83">
        <f t="shared" ref="C47:Z47" si="8">SUM(C10:C13)+C22+C36</f>
        <v>5103.0480000000007</v>
      </c>
      <c r="D47" s="83">
        <f t="shared" si="8"/>
        <v>4917.5940000000001</v>
      </c>
      <c r="E47" s="83">
        <f t="shared" si="8"/>
        <v>4846.9989999999998</v>
      </c>
      <c r="F47" s="83">
        <f t="shared" si="8"/>
        <v>4986.2299999999996</v>
      </c>
      <c r="G47" s="83">
        <f t="shared" si="8"/>
        <v>5217.3349999999991</v>
      </c>
      <c r="H47" s="83">
        <f t="shared" si="8"/>
        <v>5891.8689999999997</v>
      </c>
      <c r="I47" s="83">
        <f t="shared" si="8"/>
        <v>6657.683</v>
      </c>
      <c r="J47" s="83">
        <f t="shared" si="8"/>
        <v>7142.8440000000001</v>
      </c>
      <c r="K47" s="83">
        <f t="shared" si="8"/>
        <v>7364.1060000000016</v>
      </c>
      <c r="L47" s="83">
        <f t="shared" si="8"/>
        <v>7494.4210000000003</v>
      </c>
      <c r="M47" s="83">
        <f t="shared" si="8"/>
        <v>7453.38</v>
      </c>
      <c r="N47" s="83">
        <f t="shared" si="8"/>
        <v>7255.9</v>
      </c>
      <c r="O47" s="83">
        <f t="shared" si="8"/>
        <v>6929.6399999999994</v>
      </c>
      <c r="P47" s="83">
        <f t="shared" si="8"/>
        <v>6785.6639999999989</v>
      </c>
      <c r="Q47" s="83">
        <f t="shared" si="8"/>
        <v>6503.1319999999996</v>
      </c>
      <c r="R47" s="83">
        <f t="shared" si="8"/>
        <v>6223.0050000000001</v>
      </c>
      <c r="S47" s="83">
        <f t="shared" si="8"/>
        <v>6770.5479999999998</v>
      </c>
      <c r="T47" s="83">
        <f t="shared" si="8"/>
        <v>7416.9800000000005</v>
      </c>
      <c r="U47" s="83">
        <f t="shared" si="8"/>
        <v>7390.8519999999999</v>
      </c>
      <c r="V47" s="83">
        <f t="shared" si="8"/>
        <v>7068.5550000000003</v>
      </c>
      <c r="W47" s="83">
        <f t="shared" si="8"/>
        <v>6488.5879999999997</v>
      </c>
      <c r="X47" s="83">
        <f t="shared" si="8"/>
        <v>6038.6930000000002</v>
      </c>
      <c r="Y47" s="83">
        <f t="shared" si="8"/>
        <v>5486.8809999999994</v>
      </c>
      <c r="Z47" s="84">
        <f t="shared" si="8"/>
        <v>0</v>
      </c>
      <c r="AA47" s="100">
        <f>SUM(B47:Z47)</f>
        <v>152579.25399999996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302.5</v>
      </c>
      <c r="H4" s="18">
        <v>107.7</v>
      </c>
      <c r="I4" s="18">
        <v>77.099999999999994</v>
      </c>
      <c r="J4" s="18">
        <v>-52.9</v>
      </c>
      <c r="K4" s="18">
        <v>26.6</v>
      </c>
      <c r="L4" s="18">
        <v>59</v>
      </c>
      <c r="M4" s="18">
        <v>21</v>
      </c>
      <c r="N4" s="18">
        <v>61.8</v>
      </c>
      <c r="O4" s="18">
        <v>151.69999999999999</v>
      </c>
      <c r="P4" s="18">
        <v>109.4</v>
      </c>
      <c r="Q4" s="18">
        <v>-141.9</v>
      </c>
      <c r="R4" s="18">
        <v>-54.7</v>
      </c>
      <c r="S4" s="18">
        <v>-500</v>
      </c>
      <c r="T4" s="18">
        <v>-500</v>
      </c>
      <c r="U4" s="18">
        <v>-500</v>
      </c>
      <c r="V4" s="18">
        <v>-500</v>
      </c>
      <c r="W4" s="18">
        <v>-500</v>
      </c>
      <c r="X4" s="18">
        <v>-324</v>
      </c>
      <c r="Y4" s="18">
        <v>-436.6</v>
      </c>
      <c r="Z4" s="19"/>
      <c r="AA4" s="106">
        <f>SUM(B4:Z4)</f>
        <v>-93.300000000000296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61.03</v>
      </c>
      <c r="C7" s="112">
        <v>62.48</v>
      </c>
      <c r="D7" s="112">
        <v>58.13</v>
      </c>
      <c r="E7" s="112">
        <v>54</v>
      </c>
      <c r="F7" s="112">
        <v>60.96</v>
      </c>
      <c r="G7" s="112">
        <v>63.62</v>
      </c>
      <c r="H7" s="112">
        <v>67</v>
      </c>
      <c r="I7" s="112">
        <v>70.42</v>
      </c>
      <c r="J7" s="112">
        <v>72.89</v>
      </c>
      <c r="K7" s="112">
        <v>69</v>
      </c>
      <c r="L7" s="112">
        <v>63.9</v>
      </c>
      <c r="M7" s="112">
        <v>62.32</v>
      </c>
      <c r="N7" s="112">
        <v>60</v>
      </c>
      <c r="O7" s="112">
        <v>59</v>
      </c>
      <c r="P7" s="112">
        <v>61</v>
      </c>
      <c r="Q7" s="112">
        <v>63.57</v>
      </c>
      <c r="R7" s="112">
        <v>65</v>
      </c>
      <c r="S7" s="112">
        <v>76.61</v>
      </c>
      <c r="T7" s="112">
        <v>99.47</v>
      </c>
      <c r="U7" s="112">
        <v>100.91</v>
      </c>
      <c r="V7" s="112">
        <v>82.71</v>
      </c>
      <c r="W7" s="112">
        <v>74.989999999999995</v>
      </c>
      <c r="X7" s="112">
        <v>61</v>
      </c>
      <c r="Y7" s="112">
        <v>58</v>
      </c>
      <c r="Z7" s="113"/>
      <c r="AA7" s="114">
        <v>67.833750000000009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>
        <v>52.9</v>
      </c>
      <c r="K15" s="128"/>
      <c r="L15" s="128"/>
      <c r="M15" s="128"/>
      <c r="N15" s="128"/>
      <c r="O15" s="128"/>
      <c r="P15" s="128"/>
      <c r="Q15" s="128">
        <v>141.9</v>
      </c>
      <c r="R15" s="128">
        <v>54.7</v>
      </c>
      <c r="S15" s="128">
        <v>500</v>
      </c>
      <c r="T15" s="128">
        <v>500</v>
      </c>
      <c r="U15" s="128">
        <v>500</v>
      </c>
      <c r="V15" s="124">
        <v>500</v>
      </c>
      <c r="W15" s="128">
        <v>500</v>
      </c>
      <c r="X15" s="128">
        <v>324</v>
      </c>
      <c r="Y15" s="128">
        <v>436.6</v>
      </c>
      <c r="Z15" s="126"/>
      <c r="AA15" s="127">
        <f t="shared" si="0"/>
        <v>3510.1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52.9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141.9</v>
      </c>
      <c r="R16" s="130">
        <f t="shared" si="1"/>
        <v>54.7</v>
      </c>
      <c r="S16" s="130">
        <f t="shared" si="1"/>
        <v>500</v>
      </c>
      <c r="T16" s="130">
        <f t="shared" si="1"/>
        <v>500</v>
      </c>
      <c r="U16" s="130">
        <f t="shared" si="1"/>
        <v>500</v>
      </c>
      <c r="V16" s="130">
        <f t="shared" si="1"/>
        <v>500</v>
      </c>
      <c r="W16" s="130">
        <f t="shared" si="1"/>
        <v>500</v>
      </c>
      <c r="X16" s="130">
        <f t="shared" si="1"/>
        <v>324</v>
      </c>
      <c r="Y16" s="130">
        <f t="shared" si="1"/>
        <v>436.6</v>
      </c>
      <c r="Z16" s="131" t="str">
        <f t="shared" si="1"/>
        <v/>
      </c>
      <c r="AA16" s="85">
        <f t="shared" si="0"/>
        <v>3510.1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500</v>
      </c>
      <c r="C23" s="128">
        <v>500</v>
      </c>
      <c r="D23" s="128">
        <v>500</v>
      </c>
      <c r="E23" s="128">
        <v>500</v>
      </c>
      <c r="F23" s="128">
        <v>500</v>
      </c>
      <c r="G23" s="128">
        <v>302.5</v>
      </c>
      <c r="H23" s="128">
        <v>107.7</v>
      </c>
      <c r="I23" s="128">
        <v>77.099999999999994</v>
      </c>
      <c r="J23" s="128"/>
      <c r="K23" s="128">
        <v>26.6</v>
      </c>
      <c r="L23" s="128">
        <v>59</v>
      </c>
      <c r="M23" s="128">
        <v>21</v>
      </c>
      <c r="N23" s="128">
        <v>61.8</v>
      </c>
      <c r="O23" s="128">
        <v>151.69999999999999</v>
      </c>
      <c r="P23" s="128">
        <v>109.4</v>
      </c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3416.7999999999997</v>
      </c>
    </row>
    <row r="24" spans="1:27" ht="30" customHeight="1" thickBot="1" x14ac:dyDescent="0.25">
      <c r="A24" s="81" t="s">
        <v>43</v>
      </c>
      <c r="B24" s="129">
        <f>IF(LEN(B$2)&gt;0,SUM(B19:B23),"")</f>
        <v>500</v>
      </c>
      <c r="C24" s="130">
        <f t="shared" ref="C24:Z24" si="3">IF(LEN(C$2)&gt;0,SUM(C19:C23),"")</f>
        <v>500</v>
      </c>
      <c r="D24" s="130">
        <f t="shared" si="3"/>
        <v>500</v>
      </c>
      <c r="E24" s="130">
        <f t="shared" si="3"/>
        <v>500</v>
      </c>
      <c r="F24" s="130">
        <f t="shared" si="3"/>
        <v>500</v>
      </c>
      <c r="G24" s="130">
        <f t="shared" si="3"/>
        <v>302.5</v>
      </c>
      <c r="H24" s="130">
        <f t="shared" si="3"/>
        <v>107.7</v>
      </c>
      <c r="I24" s="130">
        <f t="shared" si="3"/>
        <v>77.099999999999994</v>
      </c>
      <c r="J24" s="130">
        <f t="shared" si="3"/>
        <v>0</v>
      </c>
      <c r="K24" s="130">
        <f t="shared" si="3"/>
        <v>26.6</v>
      </c>
      <c r="L24" s="130">
        <f t="shared" si="3"/>
        <v>59</v>
      </c>
      <c r="M24" s="130">
        <f t="shared" si="3"/>
        <v>21</v>
      </c>
      <c r="N24" s="130">
        <f t="shared" si="3"/>
        <v>61.8</v>
      </c>
      <c r="O24" s="130">
        <f t="shared" si="3"/>
        <v>151.69999999999999</v>
      </c>
      <c r="P24" s="130">
        <f t="shared" si="3"/>
        <v>109.4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3416.7999999999997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2021-03-25T12:16:12Z</dcterms:created>
  <dcterms:modified xsi:type="dcterms:W3CDTF">2021-03-25T12:16:12Z</dcterms:modified>
</cp:coreProperties>
</file>