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[1]SPOT_Orders_OverView_01!$A$48:$A$83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<sst xmlns="http://schemas.openxmlformats.org/spreadsheetml/2006/main" count="109" uniqueCount="49">
  <si>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24/03/2021 14:16:05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</si>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</sst>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964</c:v>
                </c:pt>
                <c:pt idx="1">
                  <c:v>964</c:v>
                </c:pt>
                <c:pt idx="2">
                  <c:v>964</c:v>
                </c:pt>
                <c:pt idx="3">
                  <c:v>964</c:v>
                </c:pt>
                <c:pt idx="4">
                  <c:v>964</c:v>
                </c:pt>
                <c:pt idx="5">
                  <c:v>964</c:v>
                </c:pt>
                <c:pt idx="6">
                  <c:v>964</c:v>
                </c:pt>
                <c:pt idx="7">
                  <c:v>964</c:v>
                </c:pt>
                <c:pt idx="8">
                  <c:v>964</c:v>
                </c:pt>
                <c:pt idx="9">
                  <c:v>964</c:v>
                </c:pt>
                <c:pt idx="10">
                  <c:v>964</c:v>
                </c:pt>
                <c:pt idx="11">
                  <c:v>964</c:v>
                </c:pt>
                <c:pt idx="12">
                  <c:v>964</c:v>
                </c:pt>
                <c:pt idx="13">
                  <c:v>964</c:v>
                </c:pt>
                <c:pt idx="14">
                  <c:v>964</c:v>
                </c:pt>
                <c:pt idx="15">
                  <c:v>964</c:v>
                </c:pt>
                <c:pt idx="16">
                  <c:v>964</c:v>
                </c:pt>
                <c:pt idx="17">
                  <c:v>964</c:v>
                </c:pt>
                <c:pt idx="18">
                  <c:v>1119</c:v>
                </c:pt>
                <c:pt idx="19">
                  <c:v>1119</c:v>
                </c:pt>
                <c:pt idx="20">
                  <c:v>964</c:v>
                </c:pt>
                <c:pt idx="21">
                  <c:v>964</c:v>
                </c:pt>
                <c:pt idx="22">
                  <c:v>964</c:v>
                </c:pt>
                <c:pt idx="23">
                  <c:v>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2148.8510000000001</c:v>
                </c:pt>
                <c:pt idx="1">
                  <c:v>2022.509</c:v>
                </c:pt>
                <c:pt idx="2">
                  <c:v>1789.9</c:v>
                </c:pt>
                <c:pt idx="3">
                  <c:v>1789.9</c:v>
                </c:pt>
                <c:pt idx="4">
                  <c:v>1796.453</c:v>
                </c:pt>
                <c:pt idx="5">
                  <c:v>1999.4349999999999</c:v>
                </c:pt>
                <c:pt idx="6">
                  <c:v>2274.5659999999998</c:v>
                </c:pt>
                <c:pt idx="7">
                  <c:v>2332.538</c:v>
                </c:pt>
                <c:pt idx="8">
                  <c:v>2341.8789999999999</c:v>
                </c:pt>
                <c:pt idx="9">
                  <c:v>2239.8530000000001</c:v>
                </c:pt>
                <c:pt idx="10">
                  <c:v>2191.203</c:v>
                </c:pt>
                <c:pt idx="11">
                  <c:v>2359.0389999999998</c:v>
                </c:pt>
                <c:pt idx="12">
                  <c:v>2292.9</c:v>
                </c:pt>
                <c:pt idx="13">
                  <c:v>2108.0569999999998</c:v>
                </c:pt>
                <c:pt idx="14">
                  <c:v>2292.9</c:v>
                </c:pt>
                <c:pt idx="15">
                  <c:v>2455.5230000000001</c:v>
                </c:pt>
                <c:pt idx="16">
                  <c:v>2525.0540000000001</c:v>
                </c:pt>
                <c:pt idx="17">
                  <c:v>2683.5250000000001</c:v>
                </c:pt>
                <c:pt idx="18">
                  <c:v>3181.7</c:v>
                </c:pt>
                <c:pt idx="19">
                  <c:v>3218.4</c:v>
                </c:pt>
                <c:pt idx="20">
                  <c:v>3159.36</c:v>
                </c:pt>
                <c:pt idx="21">
                  <c:v>2868.6010000000001</c:v>
                </c:pt>
                <c:pt idx="22">
                  <c:v>2918.6030000000001</c:v>
                </c:pt>
                <c:pt idx="23">
                  <c:v>2759.9780000000001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726</c:v>
                </c:pt>
                <c:pt idx="1">
                  <c:v>697</c:v>
                </c:pt>
                <c:pt idx="2">
                  <c:v>685</c:v>
                </c:pt>
                <c:pt idx="3">
                  <c:v>684.73399999999992</c:v>
                </c:pt>
                <c:pt idx="4">
                  <c:v>644</c:v>
                </c:pt>
                <c:pt idx="5">
                  <c:v>466.44799999999998</c:v>
                </c:pt>
                <c:pt idx="6">
                  <c:v>319.76</c:v>
                </c:pt>
                <c:pt idx="7">
                  <c:v>413</c:v>
                </c:pt>
                <c:pt idx="8">
                  <c:v>274</c:v>
                </c:pt>
                <c:pt idx="9">
                  <c:v>290</c:v>
                </c:pt>
                <c:pt idx="10">
                  <c:v>311.197</c:v>
                </c:pt>
                <c:pt idx="11">
                  <c:v>352</c:v>
                </c:pt>
                <c:pt idx="12">
                  <c:v>295.87599999999998</c:v>
                </c:pt>
                <c:pt idx="13">
                  <c:v>254</c:v>
                </c:pt>
                <c:pt idx="14">
                  <c:v>304.76300000000003</c:v>
                </c:pt>
                <c:pt idx="15">
                  <c:v>380</c:v>
                </c:pt>
                <c:pt idx="16">
                  <c:v>410</c:v>
                </c:pt>
                <c:pt idx="17">
                  <c:v>672.8</c:v>
                </c:pt>
                <c:pt idx="18">
                  <c:v>866</c:v>
                </c:pt>
                <c:pt idx="19">
                  <c:v>764</c:v>
                </c:pt>
                <c:pt idx="20">
                  <c:v>889</c:v>
                </c:pt>
                <c:pt idx="21">
                  <c:v>922</c:v>
                </c:pt>
                <c:pt idx="22">
                  <c:v>851</c:v>
                </c:pt>
                <c:pt idx="23">
                  <c:v>845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1651.9110000000001</c:v>
                </c:pt>
                <c:pt idx="1">
                  <c:v>1579.2459999999999</c:v>
                </c:pt>
                <c:pt idx="2">
                  <c:v>1538.76</c:v>
                </c:pt>
                <c:pt idx="3">
                  <c:v>1508.7589999999998</c:v>
                </c:pt>
                <c:pt idx="4">
                  <c:v>1496.845</c:v>
                </c:pt>
                <c:pt idx="5">
                  <c:v>1501.7639999999999</c:v>
                </c:pt>
                <c:pt idx="6">
                  <c:v>1755.4979999999998</c:v>
                </c:pt>
                <c:pt idx="7">
                  <c:v>2298.2960000000003</c:v>
                </c:pt>
                <c:pt idx="8">
                  <c:v>2859.259</c:v>
                </c:pt>
                <c:pt idx="9">
                  <c:v>3206.1570000000002</c:v>
                </c:pt>
                <c:pt idx="10">
                  <c:v>3340.4220000000005</c:v>
                </c:pt>
                <c:pt idx="11">
                  <c:v>3308.5069999999996</c:v>
                </c:pt>
                <c:pt idx="12">
                  <c:v>3165.4960000000001</c:v>
                </c:pt>
                <c:pt idx="13">
                  <c:v>2890.4969999999998</c:v>
                </c:pt>
                <c:pt idx="14">
                  <c:v>2507.203</c:v>
                </c:pt>
                <c:pt idx="15">
                  <c:v>2029.6109999999999</c:v>
                </c:pt>
                <c:pt idx="16">
                  <c:v>1520.655</c:v>
                </c:pt>
                <c:pt idx="17">
                  <c:v>1185.0430000000001</c:v>
                </c:pt>
                <c:pt idx="18">
                  <c:v>1066.144</c:v>
                </c:pt>
                <c:pt idx="19">
                  <c:v>989.70600000000002</c:v>
                </c:pt>
                <c:pt idx="20">
                  <c:v>914.81299999999987</c:v>
                </c:pt>
                <c:pt idx="21">
                  <c:v>842.84899999999982</c:v>
                </c:pt>
                <c:pt idx="22">
                  <c:v>779.3</c:v>
                </c:pt>
                <c:pt idx="23">
                  <c:v>725.53699999999992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180</c:v>
                </c:pt>
                <c:pt idx="4">
                  <c:v>180</c:v>
                </c:pt>
                <c:pt idx="5">
                  <c:v>206</c:v>
                </c:pt>
                <c:pt idx="6">
                  <c:v>398</c:v>
                </c:pt>
                <c:pt idx="7">
                  <c:v>472</c:v>
                </c:pt>
                <c:pt idx="8">
                  <c:v>488</c:v>
                </c:pt>
                <c:pt idx="9">
                  <c:v>468</c:v>
                </c:pt>
                <c:pt idx="10">
                  <c:v>394</c:v>
                </c:pt>
                <c:pt idx="11">
                  <c:v>220</c:v>
                </c:pt>
                <c:pt idx="12">
                  <c:v>220</c:v>
                </c:pt>
                <c:pt idx="13">
                  <c:v>296</c:v>
                </c:pt>
                <c:pt idx="14">
                  <c:v>180</c:v>
                </c:pt>
                <c:pt idx="15">
                  <c:v>215</c:v>
                </c:pt>
                <c:pt idx="16">
                  <c:v>375</c:v>
                </c:pt>
                <c:pt idx="17">
                  <c:v>667</c:v>
                </c:pt>
                <c:pt idx="18">
                  <c:v>947</c:v>
                </c:pt>
                <c:pt idx="19">
                  <c:v>988</c:v>
                </c:pt>
                <c:pt idx="20">
                  <c:v>813</c:v>
                </c:pt>
                <c:pt idx="21">
                  <c:v>533</c:v>
                </c:pt>
                <c:pt idx="22">
                  <c:v>498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0510368"/>
        <c:axId val="4405107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5590.7290000000021</c:v>
                </c:pt>
                <c:pt idx="1">
                  <c:v>5362.7530000000024</c:v>
                </c:pt>
                <c:pt idx="2">
                  <c:v>5077.7080000000014</c:v>
                </c:pt>
                <c:pt idx="3">
                  <c:v>5127.3930000000009</c:v>
                </c:pt>
                <c:pt idx="4">
                  <c:v>5081.2979999999998</c:v>
                </c:pt>
                <c:pt idx="5">
                  <c:v>5137.6470000000008</c:v>
                </c:pt>
                <c:pt idx="6">
                  <c:v>5711.8239999999987</c:v>
                </c:pt>
                <c:pt idx="7">
                  <c:v>6479.8339999999989</c:v>
                </c:pt>
                <c:pt idx="8">
                  <c:v>6927.1379999999999</c:v>
                </c:pt>
                <c:pt idx="9">
                  <c:v>7168.0099999999993</c:v>
                </c:pt>
                <c:pt idx="10">
                  <c:v>7200.8219999999992</c:v>
                </c:pt>
                <c:pt idx="11">
                  <c:v>7203.5420000000004</c:v>
                </c:pt>
                <c:pt idx="12">
                  <c:v>6938.271999999999</c:v>
                </c:pt>
                <c:pt idx="13">
                  <c:v>6512.554000000001</c:v>
                </c:pt>
                <c:pt idx="14">
                  <c:v>6248.8659999999991</c:v>
                </c:pt>
                <c:pt idx="15">
                  <c:v>6044.1339999999991</c:v>
                </c:pt>
                <c:pt idx="16">
                  <c:v>5794.7560000000012</c:v>
                </c:pt>
                <c:pt idx="17">
                  <c:v>6172.3780000000015</c:v>
                </c:pt>
                <c:pt idx="18">
                  <c:v>7179.8340000000007</c:v>
                </c:pt>
                <c:pt idx="19">
                  <c:v>7079.0880000000006</c:v>
                </c:pt>
                <c:pt idx="20">
                  <c:v>6740.1649999999991</c:v>
                </c:pt>
                <c:pt idx="21">
                  <c:v>6130.4030000000012</c:v>
                </c:pt>
                <c:pt idx="22">
                  <c:v>6010.9479999999994</c:v>
                </c:pt>
                <c:pt idx="23">
                  <c:v>5394.5249999999987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510368"/>
        <c:axId val="4405107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54.55</c:v>
                </c:pt>
                <c:pt idx="1">
                  <c:v>54</c:v>
                </c:pt>
                <c:pt idx="2">
                  <c:v>52.5</c:v>
                </c:pt>
                <c:pt idx="3">
                  <c:v>52.04</c:v>
                </c:pt>
                <c:pt idx="4">
                  <c:v>53.17</c:v>
                </c:pt>
                <c:pt idx="5">
                  <c:v>55</c:v>
                </c:pt>
                <c:pt idx="6">
                  <c:v>62.5</c:v>
                </c:pt>
                <c:pt idx="7">
                  <c:v>67.510000000000005</c:v>
                </c:pt>
                <c:pt idx="8">
                  <c:v>67.790000000000006</c:v>
                </c:pt>
                <c:pt idx="9">
                  <c:v>60.96</c:v>
                </c:pt>
                <c:pt idx="10">
                  <c:v>58.13</c:v>
                </c:pt>
                <c:pt idx="11">
                  <c:v>61</c:v>
                </c:pt>
                <c:pt idx="12">
                  <c:v>57.59</c:v>
                </c:pt>
                <c:pt idx="13">
                  <c:v>53.17</c:v>
                </c:pt>
                <c:pt idx="14">
                  <c:v>57.47</c:v>
                </c:pt>
                <c:pt idx="15">
                  <c:v>60.96</c:v>
                </c:pt>
                <c:pt idx="16">
                  <c:v>65</c:v>
                </c:pt>
                <c:pt idx="17">
                  <c:v>70</c:v>
                </c:pt>
                <c:pt idx="18">
                  <c:v>88</c:v>
                </c:pt>
                <c:pt idx="19">
                  <c:v>93</c:v>
                </c:pt>
                <c:pt idx="20">
                  <c:v>82.29</c:v>
                </c:pt>
                <c:pt idx="21">
                  <c:v>71</c:v>
                </c:pt>
                <c:pt idx="22">
                  <c:v>64.650000000000006</c:v>
                </c:pt>
                <c:pt idx="23">
                  <c:v>60.96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511544"/>
        <c:axId val="440511152"/>
      </c:lineChart>
      <c:catAx>
        <c:axId val="440510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510760"/>
        <c:crosses val="autoZero"/>
        <c:auto val="1"/>
        <c:lblAlgn val="ctr"/>
        <c:lblOffset val="100"/>
        <c:noMultiLvlLbl val="0"/>
      </c:catAx>
      <c:valAx>
        <c:axId val="440510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510368"/>
        <c:crosses val="autoZero"/>
        <c:crossBetween val="between"/>
      </c:valAx>
      <c:valAx>
        <c:axId val="440511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511544"/>
        <c:crosses val="max"/>
        <c:crossBetween val="between"/>
      </c:valAx>
      <c:catAx>
        <c:axId val="440511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0511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44280</v>
          </cell>
        </row>
        <row r="5">
          <cell r="C5" t="str">
            <v>DAM</v>
          </cell>
        </row>
        <row r="26">
          <cell r="C26">
            <v>23446</v>
          </cell>
        </row>
        <row r="27">
          <cell r="C27">
            <v>57750.727000000043</v>
          </cell>
        </row>
        <row r="28">
          <cell r="C28">
            <v>9138</v>
          </cell>
        </row>
        <row r="29">
          <cell r="C29">
            <v>13317.578</v>
          </cell>
        </row>
        <row r="30">
          <cell r="C30">
            <v>44662.277999999991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21474.300000000003</v>
          </cell>
        </row>
        <row r="39">
          <cell r="C39">
            <v>20583.113000000001</v>
          </cell>
        </row>
        <row r="40">
          <cell r="C40">
            <v>87668.414999999994</v>
          </cell>
        </row>
        <row r="41">
          <cell r="C41">
            <v>0</v>
          </cell>
        </row>
        <row r="42">
          <cell r="C42">
            <v>16035.293</v>
          </cell>
        </row>
        <row r="43">
          <cell r="C43">
            <v>2553.5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54.55</v>
          </cell>
          <cell r="C7">
            <v>54</v>
          </cell>
          <cell r="D7">
            <v>52.5</v>
          </cell>
          <cell r="E7">
            <v>52.04</v>
          </cell>
          <cell r="F7">
            <v>53.17</v>
          </cell>
          <cell r="G7">
            <v>55</v>
          </cell>
          <cell r="H7">
            <v>62.5</v>
          </cell>
          <cell r="I7">
            <v>67.510000000000005</v>
          </cell>
          <cell r="J7">
            <v>67.790000000000006</v>
          </cell>
          <cell r="K7">
            <v>60.96</v>
          </cell>
          <cell r="L7">
            <v>58.13</v>
          </cell>
          <cell r="M7">
            <v>61</v>
          </cell>
          <cell r="N7">
            <v>57.59</v>
          </cell>
          <cell r="O7">
            <v>53.17</v>
          </cell>
          <cell r="P7">
            <v>57.47</v>
          </cell>
          <cell r="Q7">
            <v>60.96</v>
          </cell>
          <cell r="R7">
            <v>65</v>
          </cell>
          <cell r="S7">
            <v>70</v>
          </cell>
          <cell r="T7">
            <v>88</v>
          </cell>
          <cell r="U7">
            <v>93</v>
          </cell>
          <cell r="V7">
            <v>82.29</v>
          </cell>
          <cell r="W7">
            <v>71</v>
          </cell>
          <cell r="X7">
            <v>64.650000000000006</v>
          </cell>
          <cell r="Y7">
            <v>60.96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54.55</v>
          </cell>
          <cell r="C7">
            <v>54</v>
          </cell>
          <cell r="D7">
            <v>52.5</v>
          </cell>
          <cell r="E7">
            <v>52.04</v>
          </cell>
          <cell r="F7">
            <v>53.17</v>
          </cell>
          <cell r="G7">
            <v>55</v>
          </cell>
          <cell r="H7">
            <v>62.5</v>
          </cell>
          <cell r="I7">
            <v>67.510000000000005</v>
          </cell>
          <cell r="J7">
            <v>67.790000000000006</v>
          </cell>
          <cell r="K7">
            <v>60.96</v>
          </cell>
          <cell r="L7">
            <v>58.13</v>
          </cell>
          <cell r="M7">
            <v>61</v>
          </cell>
          <cell r="N7">
            <v>57.59</v>
          </cell>
          <cell r="O7">
            <v>53.17</v>
          </cell>
          <cell r="P7">
            <v>57.47</v>
          </cell>
          <cell r="Q7">
            <v>60.96</v>
          </cell>
          <cell r="R7">
            <v>65</v>
          </cell>
          <cell r="S7">
            <v>70</v>
          </cell>
          <cell r="T7">
            <v>88</v>
          </cell>
          <cell r="U7">
            <v>93</v>
          </cell>
          <cell r="V7">
            <v>82.29</v>
          </cell>
          <cell r="W7">
            <v>71</v>
          </cell>
          <cell r="X7">
            <v>64.650000000000006</v>
          </cell>
          <cell r="Y7">
            <v>60.96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240</v>
          </cell>
          <cell r="U20">
            <v>240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261</v>
          </cell>
          <cell r="U23">
            <v>261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417</v>
          </cell>
          <cell r="O25">
            <v>417</v>
          </cell>
          <cell r="P25">
            <v>417</v>
          </cell>
          <cell r="Q25">
            <v>417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360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346</v>
          </cell>
          <cell r="I26">
            <v>346</v>
          </cell>
          <cell r="J26">
            <v>346</v>
          </cell>
          <cell r="K26">
            <v>287.084</v>
          </cell>
          <cell r="L26">
            <v>245</v>
          </cell>
          <cell r="M26">
            <v>346</v>
          </cell>
          <cell r="N26">
            <v>245</v>
          </cell>
          <cell r="O26">
            <v>245</v>
          </cell>
          <cell r="P26">
            <v>245</v>
          </cell>
          <cell r="Q26">
            <v>332.62599999999998</v>
          </cell>
          <cell r="R26">
            <v>346</v>
          </cell>
          <cell r="S26">
            <v>346</v>
          </cell>
          <cell r="T26">
            <v>520</v>
          </cell>
          <cell r="U26">
            <v>520</v>
          </cell>
          <cell r="V26">
            <v>520</v>
          </cell>
          <cell r="W26">
            <v>346</v>
          </cell>
          <cell r="X26">
            <v>428</v>
          </cell>
          <cell r="Y26">
            <v>245.69300000000001</v>
          </cell>
        </row>
        <row r="27">
          <cell r="B27">
            <v>378</v>
          </cell>
          <cell r="C27">
            <v>378</v>
          </cell>
          <cell r="D27">
            <v>220</v>
          </cell>
          <cell r="E27">
            <v>220</v>
          </cell>
          <cell r="F27">
            <v>226.43</v>
          </cell>
          <cell r="G27">
            <v>378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378</v>
          </cell>
          <cell r="O27">
            <v>290.58499999999998</v>
          </cell>
          <cell r="P27">
            <v>378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224</v>
          </cell>
          <cell r="I28">
            <v>228</v>
          </cell>
          <cell r="J28">
            <v>228</v>
          </cell>
          <cell r="K28">
            <v>228</v>
          </cell>
          <cell r="L28">
            <v>228</v>
          </cell>
          <cell r="M28">
            <v>228</v>
          </cell>
          <cell r="N28">
            <v>130</v>
          </cell>
          <cell r="O28">
            <v>130</v>
          </cell>
          <cell r="P28">
            <v>130</v>
          </cell>
          <cell r="Q28">
            <v>227</v>
          </cell>
          <cell r="R28">
            <v>227</v>
          </cell>
          <cell r="S28">
            <v>265</v>
          </cell>
          <cell r="T28">
            <v>430</v>
          </cell>
          <cell r="U28">
            <v>430</v>
          </cell>
          <cell r="V28">
            <v>430</v>
          </cell>
          <cell r="W28">
            <v>430</v>
          </cell>
          <cell r="X28">
            <v>430</v>
          </cell>
          <cell r="Y28">
            <v>430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B33">
            <v>300</v>
          </cell>
          <cell r="C33">
            <v>288.99799999999999</v>
          </cell>
          <cell r="D33">
            <v>250</v>
          </cell>
          <cell r="E33">
            <v>250</v>
          </cell>
          <cell r="F33">
            <v>250</v>
          </cell>
          <cell r="G33">
            <v>300</v>
          </cell>
          <cell r="H33">
            <v>300</v>
          </cell>
          <cell r="I33">
            <v>300</v>
          </cell>
          <cell r="J33">
            <v>300</v>
          </cell>
          <cell r="K33">
            <v>300</v>
          </cell>
          <cell r="L33">
            <v>300</v>
          </cell>
          <cell r="M33">
            <v>300</v>
          </cell>
          <cell r="N33">
            <v>300</v>
          </cell>
          <cell r="O33">
            <v>250</v>
          </cell>
          <cell r="P33">
            <v>300</v>
          </cell>
          <cell r="Q33">
            <v>300</v>
          </cell>
          <cell r="R33">
            <v>300</v>
          </cell>
          <cell r="S33">
            <v>300</v>
          </cell>
          <cell r="T33">
            <v>350</v>
          </cell>
          <cell r="U33">
            <v>350</v>
          </cell>
          <cell r="V33">
            <v>350</v>
          </cell>
          <cell r="W33">
            <v>300</v>
          </cell>
          <cell r="X33">
            <v>300</v>
          </cell>
          <cell r="Y33">
            <v>300</v>
          </cell>
        </row>
        <row r="34">
          <cell r="M34">
            <v>60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200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230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246.666</v>
          </cell>
          <cell r="I35">
            <v>280.06400000000002</v>
          </cell>
          <cell r="J35">
            <v>281.91000000000003</v>
          </cell>
          <cell r="K35">
            <v>236.399</v>
          </cell>
          <cell r="L35">
            <v>230</v>
          </cell>
          <cell r="M35">
            <v>236.667</v>
          </cell>
          <cell r="N35">
            <v>230</v>
          </cell>
          <cell r="O35">
            <v>230</v>
          </cell>
          <cell r="P35">
            <v>230</v>
          </cell>
          <cell r="Q35">
            <v>236.399</v>
          </cell>
          <cell r="R35">
            <v>263.33300000000003</v>
          </cell>
          <cell r="S35">
            <v>303.33300000000003</v>
          </cell>
          <cell r="T35">
            <v>373.8</v>
          </cell>
          <cell r="U35">
            <v>380.5</v>
          </cell>
          <cell r="V35">
            <v>369.23399999999998</v>
          </cell>
          <cell r="W35">
            <v>323.33300000000003</v>
          </cell>
          <cell r="X35">
            <v>281</v>
          </cell>
          <cell r="Y35">
            <v>311.887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200.95099999999999</v>
          </cell>
          <cell r="C37">
            <v>200.61099999999999</v>
          </cell>
          <cell r="D37">
            <v>165</v>
          </cell>
          <cell r="E37">
            <v>165</v>
          </cell>
          <cell r="F37">
            <v>165.12299999999999</v>
          </cell>
          <cell r="G37">
            <v>166.535</v>
          </cell>
          <cell r="H37">
            <v>220</v>
          </cell>
          <cell r="I37">
            <v>240.57400000000001</v>
          </cell>
          <cell r="J37">
            <v>248.06899999999999</v>
          </cell>
          <cell r="K37">
            <v>250.47</v>
          </cell>
          <cell r="L37">
            <v>250.303</v>
          </cell>
          <cell r="M37">
            <v>250.47200000000001</v>
          </cell>
          <cell r="N37">
            <v>250</v>
          </cell>
          <cell r="O37">
            <v>202.572</v>
          </cell>
          <cell r="P37">
            <v>250</v>
          </cell>
          <cell r="Q37">
            <v>221.59800000000001</v>
          </cell>
          <cell r="R37">
            <v>250.821</v>
          </cell>
          <cell r="S37">
            <v>281.29199999999997</v>
          </cell>
          <cell r="T37">
            <v>320</v>
          </cell>
          <cell r="U37">
            <v>350</v>
          </cell>
          <cell r="V37">
            <v>302.226</v>
          </cell>
          <cell r="W37">
            <v>281.36799999999999</v>
          </cell>
          <cell r="X37">
            <v>291.70299999999997</v>
          </cell>
          <cell r="Y37">
            <v>284.49799999999999</v>
          </cell>
        </row>
        <row r="40">
          <cell r="B40">
            <v>100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M40">
            <v>100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  <cell r="X40">
            <v>100</v>
          </cell>
          <cell r="Y40">
            <v>100</v>
          </cell>
        </row>
        <row r="41">
          <cell r="E41">
            <v>80</v>
          </cell>
          <cell r="F41">
            <v>80</v>
          </cell>
          <cell r="G41">
            <v>80</v>
          </cell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80</v>
          </cell>
          <cell r="W41">
            <v>80</v>
          </cell>
          <cell r="X41">
            <v>80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S42">
            <v>100</v>
          </cell>
          <cell r="T42">
            <v>100</v>
          </cell>
          <cell r="U42">
            <v>100</v>
          </cell>
          <cell r="V42">
            <v>100</v>
          </cell>
        </row>
        <row r="43">
          <cell r="T43">
            <v>50</v>
          </cell>
          <cell r="U43">
            <v>50</v>
          </cell>
          <cell r="V43">
            <v>50</v>
          </cell>
        </row>
        <row r="44">
          <cell r="S44">
            <v>95</v>
          </cell>
          <cell r="T44">
            <v>100</v>
          </cell>
          <cell r="U44">
            <v>115</v>
          </cell>
          <cell r="V44">
            <v>115</v>
          </cell>
          <cell r="W44">
            <v>35</v>
          </cell>
        </row>
        <row r="45">
          <cell r="O45">
            <v>90</v>
          </cell>
        </row>
        <row r="46">
          <cell r="Q46">
            <v>35</v>
          </cell>
          <cell r="R46">
            <v>35</v>
          </cell>
        </row>
        <row r="49">
          <cell r="T49">
            <v>125</v>
          </cell>
          <cell r="U49">
            <v>125</v>
          </cell>
          <cell r="V49">
            <v>50</v>
          </cell>
        </row>
        <row r="50">
          <cell r="G50">
            <v>26</v>
          </cell>
          <cell r="H50">
            <v>26</v>
          </cell>
          <cell r="M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R51">
            <v>100</v>
          </cell>
          <cell r="S51">
            <v>200</v>
          </cell>
          <cell r="T51">
            <v>300</v>
          </cell>
          <cell r="U51">
            <v>300</v>
          </cell>
          <cell r="V51">
            <v>200</v>
          </cell>
          <cell r="W51">
            <v>200</v>
          </cell>
          <cell r="X51">
            <v>200</v>
          </cell>
        </row>
        <row r="52">
          <cell r="H52">
            <v>32</v>
          </cell>
          <cell r="I52">
            <v>32</v>
          </cell>
          <cell r="J52">
            <v>32</v>
          </cell>
          <cell r="K52">
            <v>12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</row>
        <row r="54"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1651.9110000000001</v>
          </cell>
          <cell r="C59">
            <v>1579.2459999999999</v>
          </cell>
          <cell r="D59">
            <v>1538.76</v>
          </cell>
          <cell r="E59">
            <v>1508.7589999999998</v>
          </cell>
          <cell r="F59">
            <v>1496.845</v>
          </cell>
          <cell r="G59">
            <v>1501.7639999999999</v>
          </cell>
          <cell r="H59">
            <v>1755.4979999999998</v>
          </cell>
          <cell r="I59">
            <v>2298.2960000000003</v>
          </cell>
          <cell r="J59">
            <v>2859.259</v>
          </cell>
          <cell r="K59">
            <v>3206.1570000000002</v>
          </cell>
          <cell r="L59">
            <v>3340.4220000000005</v>
          </cell>
          <cell r="M59">
            <v>3308.5069999999996</v>
          </cell>
          <cell r="N59">
            <v>3165.4960000000001</v>
          </cell>
          <cell r="O59">
            <v>2890.4969999999998</v>
          </cell>
          <cell r="P59">
            <v>2507.203</v>
          </cell>
          <cell r="Q59">
            <v>2029.6109999999999</v>
          </cell>
          <cell r="R59">
            <v>1520.655</v>
          </cell>
          <cell r="S59">
            <v>1185.0430000000001</v>
          </cell>
          <cell r="T59">
            <v>1066.144</v>
          </cell>
          <cell r="U59">
            <v>989.70600000000002</v>
          </cell>
          <cell r="V59">
            <v>914.81299999999987</v>
          </cell>
          <cell r="W59">
            <v>842.84899999999982</v>
          </cell>
          <cell r="X59">
            <v>779.3</v>
          </cell>
          <cell r="Y59">
            <v>725.53699999999992</v>
          </cell>
        </row>
        <row r="72">
          <cell r="B72">
            <v>60</v>
          </cell>
          <cell r="C72">
            <v>44</v>
          </cell>
          <cell r="D72">
            <v>44</v>
          </cell>
          <cell r="E72">
            <v>44</v>
          </cell>
          <cell r="F72">
            <v>44</v>
          </cell>
          <cell r="G72">
            <v>103</v>
          </cell>
          <cell r="H72">
            <v>111</v>
          </cell>
          <cell r="I72">
            <v>232</v>
          </cell>
          <cell r="J72">
            <v>100</v>
          </cell>
          <cell r="K72">
            <v>95</v>
          </cell>
          <cell r="L72">
            <v>75</v>
          </cell>
          <cell r="M72">
            <v>75</v>
          </cell>
          <cell r="N72">
            <v>79</v>
          </cell>
          <cell r="O72">
            <v>81</v>
          </cell>
          <cell r="P72">
            <v>81</v>
          </cell>
          <cell r="Q72">
            <v>81</v>
          </cell>
          <cell r="R72">
            <v>110</v>
          </cell>
          <cell r="S72">
            <v>130</v>
          </cell>
          <cell r="T72">
            <v>199</v>
          </cell>
          <cell r="U72">
            <v>110</v>
          </cell>
          <cell r="V72">
            <v>90</v>
          </cell>
          <cell r="W72">
            <v>126</v>
          </cell>
          <cell r="X72">
            <v>71</v>
          </cell>
          <cell r="Y72">
            <v>41</v>
          </cell>
        </row>
        <row r="73">
          <cell r="B73">
            <v>218</v>
          </cell>
          <cell r="C73">
            <v>211</v>
          </cell>
          <cell r="D73">
            <v>198</v>
          </cell>
          <cell r="E73">
            <v>213.73399999999998</v>
          </cell>
          <cell r="F73">
            <v>160</v>
          </cell>
          <cell r="G73">
            <v>55</v>
          </cell>
          <cell r="H73">
            <v>40</v>
          </cell>
          <cell r="I73">
            <v>35</v>
          </cell>
          <cell r="J73">
            <v>35</v>
          </cell>
          <cell r="K73">
            <v>40</v>
          </cell>
          <cell r="L73">
            <v>76.197000000000003</v>
          </cell>
          <cell r="M73">
            <v>109</v>
          </cell>
          <cell r="N73">
            <v>74.876000000000005</v>
          </cell>
          <cell r="O73">
            <v>50</v>
          </cell>
          <cell r="P73">
            <v>78.763000000000005</v>
          </cell>
          <cell r="Q73">
            <v>144</v>
          </cell>
          <cell r="R73">
            <v>100</v>
          </cell>
          <cell r="S73">
            <v>104</v>
          </cell>
          <cell r="T73">
            <v>247</v>
          </cell>
          <cell r="U73">
            <v>178</v>
          </cell>
          <cell r="V73">
            <v>269</v>
          </cell>
          <cell r="W73">
            <v>266</v>
          </cell>
          <cell r="X73">
            <v>265</v>
          </cell>
          <cell r="Y73">
            <v>270</v>
          </cell>
        </row>
        <row r="74">
          <cell r="B74">
            <v>448</v>
          </cell>
          <cell r="C74">
            <v>442</v>
          </cell>
          <cell r="D74">
            <v>443</v>
          </cell>
          <cell r="E74">
            <v>427</v>
          </cell>
          <cell r="F74">
            <v>440</v>
          </cell>
          <cell r="G74">
            <v>308.44799999999998</v>
          </cell>
          <cell r="H74">
            <v>168.76</v>
          </cell>
          <cell r="I74">
            <v>146</v>
          </cell>
          <cell r="J74">
            <v>139</v>
          </cell>
          <cell r="K74">
            <v>155</v>
          </cell>
          <cell r="L74">
            <v>160</v>
          </cell>
          <cell r="M74">
            <v>168</v>
          </cell>
          <cell r="N74">
            <v>142</v>
          </cell>
          <cell r="O74">
            <v>123</v>
          </cell>
          <cell r="P74">
            <v>145</v>
          </cell>
          <cell r="Q74">
            <v>155</v>
          </cell>
          <cell r="R74">
            <v>200</v>
          </cell>
          <cell r="S74">
            <v>271</v>
          </cell>
          <cell r="T74">
            <v>420</v>
          </cell>
          <cell r="U74">
            <v>476</v>
          </cell>
          <cell r="V74">
            <v>530</v>
          </cell>
          <cell r="W74">
            <v>530</v>
          </cell>
          <cell r="X74">
            <v>515</v>
          </cell>
          <cell r="Y74">
            <v>534</v>
          </cell>
        </row>
        <row r="76">
          <cell r="S76">
            <v>167.8</v>
          </cell>
        </row>
      </sheetData>
      <sheetData sheetId="17">
        <row r="64">
          <cell r="B64">
            <v>1000.035</v>
          </cell>
          <cell r="C64">
            <v>1013.251</v>
          </cell>
          <cell r="D64">
            <v>1023.261</v>
          </cell>
          <cell r="E64">
            <v>1023.263</v>
          </cell>
          <cell r="F64">
            <v>1024.2539999999999</v>
          </cell>
          <cell r="G64">
            <v>1021.251</v>
          </cell>
          <cell r="H64">
            <v>1005.9880000000001</v>
          </cell>
          <cell r="I64">
            <v>986.98800000000006</v>
          </cell>
          <cell r="J64">
            <v>959.16200000000003</v>
          </cell>
          <cell r="K64">
            <v>921.16200000000003</v>
          </cell>
          <cell r="L64">
            <v>822.38199999999995</v>
          </cell>
          <cell r="M64">
            <v>796.38499999999999</v>
          </cell>
          <cell r="N64">
            <v>779.38599999999997</v>
          </cell>
          <cell r="O64">
            <v>773.38800000000003</v>
          </cell>
          <cell r="P64">
            <v>831.39300000000003</v>
          </cell>
          <cell r="Q64">
            <v>831.91800000000001</v>
          </cell>
          <cell r="R64">
            <v>847.92600000000004</v>
          </cell>
          <cell r="S64">
            <v>850.33299999999997</v>
          </cell>
          <cell r="T64">
            <v>785.279</v>
          </cell>
          <cell r="U64">
            <v>787.25900000000001</v>
          </cell>
          <cell r="V64">
            <v>789.25599999999997</v>
          </cell>
          <cell r="W64">
            <v>815.25199999999995</v>
          </cell>
          <cell r="X64">
            <v>810.26199999999994</v>
          </cell>
          <cell r="Y64">
            <v>975.26599999999996</v>
          </cell>
        </row>
        <row r="65">
          <cell r="B65">
            <v>881.42200000000003</v>
          </cell>
          <cell r="C65">
            <v>851.04899999999975</v>
          </cell>
          <cell r="D65">
            <v>832.45100000000002</v>
          </cell>
          <cell r="E65">
            <v>820.20299999999997</v>
          </cell>
          <cell r="F65">
            <v>796.24199999999985</v>
          </cell>
          <cell r="G65">
            <v>758.81300000000022</v>
          </cell>
          <cell r="H65">
            <v>780.89600000000007</v>
          </cell>
          <cell r="I65">
            <v>832.49</v>
          </cell>
          <cell r="J65">
            <v>876.25900000000001</v>
          </cell>
          <cell r="K65">
            <v>899.99799999999993</v>
          </cell>
          <cell r="L65">
            <v>919.86199999999985</v>
          </cell>
          <cell r="M65">
            <v>945.52100000000007</v>
          </cell>
          <cell r="N65">
            <v>885.99400000000003</v>
          </cell>
          <cell r="O65">
            <v>841.19099999999992</v>
          </cell>
          <cell r="P65">
            <v>817.12500000000011</v>
          </cell>
          <cell r="Q65">
            <v>804.09799999999996</v>
          </cell>
          <cell r="R65">
            <v>798.99299999999994</v>
          </cell>
          <cell r="S65">
            <v>880.19799999999987</v>
          </cell>
          <cell r="T65">
            <v>947.12</v>
          </cell>
          <cell r="U65">
            <v>953.86999999999989</v>
          </cell>
          <cell r="V65">
            <v>913.43200000000002</v>
          </cell>
          <cell r="W65">
            <v>878.92500000000018</v>
          </cell>
          <cell r="X65">
            <v>864.34100000000001</v>
          </cell>
          <cell r="Y65">
            <v>802.62</v>
          </cell>
        </row>
        <row r="66">
          <cell r="B66">
            <v>2916.1719999999996</v>
          </cell>
          <cell r="C66">
            <v>2805.8529999999996</v>
          </cell>
          <cell r="D66">
            <v>2667.4960000000001</v>
          </cell>
          <cell r="E66">
            <v>2569.9270000000001</v>
          </cell>
          <cell r="F66">
            <v>2554.8019999999997</v>
          </cell>
          <cell r="G66">
            <v>2626.0829999999996</v>
          </cell>
          <cell r="H66">
            <v>3049.4399999999996</v>
          </cell>
          <cell r="I66">
            <v>3524.6630000000005</v>
          </cell>
          <cell r="J66">
            <v>3913.7170000000001</v>
          </cell>
          <cell r="K66">
            <v>4206.3500000000004</v>
          </cell>
          <cell r="L66">
            <v>4445.0780000000004</v>
          </cell>
          <cell r="M66">
            <v>4676.036000000001</v>
          </cell>
          <cell r="N66">
            <v>4269.8919999999998</v>
          </cell>
          <cell r="O66">
            <v>3809.9750000000004</v>
          </cell>
          <cell r="P66">
            <v>3649.848</v>
          </cell>
          <cell r="Q66">
            <v>3520.1179999999995</v>
          </cell>
          <cell r="R66">
            <v>3440.4369999999999</v>
          </cell>
          <cell r="S66">
            <v>4087.8469999999993</v>
          </cell>
          <cell r="T66">
            <v>4691.335</v>
          </cell>
          <cell r="U66">
            <v>4759.0589999999993</v>
          </cell>
          <cell r="V66">
            <v>4471.4770000000008</v>
          </cell>
          <cell r="W66">
            <v>4030.9259999999995</v>
          </cell>
          <cell r="X66">
            <v>3773.3450000000003</v>
          </cell>
          <cell r="Y66">
            <v>3208.5390000000002</v>
          </cell>
        </row>
        <row r="68">
          <cell r="B68">
            <v>120.5</v>
          </cell>
          <cell r="C68">
            <v>115.5</v>
          </cell>
          <cell r="D68">
            <v>112</v>
          </cell>
          <cell r="E68">
            <v>109</v>
          </cell>
          <cell r="F68">
            <v>103</v>
          </cell>
          <cell r="G68">
            <v>91.5</v>
          </cell>
          <cell r="H68">
            <v>90.5</v>
          </cell>
          <cell r="I68">
            <v>95</v>
          </cell>
          <cell r="J68">
            <v>96</v>
          </cell>
          <cell r="K68">
            <v>93.5</v>
          </cell>
          <cell r="L68">
            <v>92.5</v>
          </cell>
          <cell r="M68">
            <v>94.5</v>
          </cell>
          <cell r="N68">
            <v>101</v>
          </cell>
          <cell r="O68">
            <v>100</v>
          </cell>
          <cell r="P68">
            <v>100.5</v>
          </cell>
          <cell r="Q68">
            <v>105</v>
          </cell>
          <cell r="R68">
            <v>105</v>
          </cell>
          <cell r="S68">
            <v>116</v>
          </cell>
          <cell r="T68">
            <v>125.5</v>
          </cell>
          <cell r="U68">
            <v>141</v>
          </cell>
          <cell r="V68">
            <v>126</v>
          </cell>
          <cell r="W68">
            <v>114.5</v>
          </cell>
          <cell r="X68">
            <v>104</v>
          </cell>
          <cell r="Y68">
            <v>101.5</v>
          </cell>
        </row>
        <row r="72">
          <cell r="B72">
            <v>104</v>
          </cell>
          <cell r="C72">
            <v>110</v>
          </cell>
          <cell r="D72">
            <v>83</v>
          </cell>
          <cell r="E72">
            <v>51</v>
          </cell>
          <cell r="F72">
            <v>45</v>
          </cell>
          <cell r="G72">
            <v>32</v>
          </cell>
          <cell r="H72">
            <v>60</v>
          </cell>
          <cell r="I72">
            <v>60</v>
          </cell>
          <cell r="J72">
            <v>71</v>
          </cell>
          <cell r="K72">
            <v>60</v>
          </cell>
          <cell r="L72">
            <v>78</v>
          </cell>
          <cell r="M72">
            <v>68</v>
          </cell>
          <cell r="N72">
            <v>83</v>
          </cell>
          <cell r="O72">
            <v>108</v>
          </cell>
          <cell r="P72">
            <v>90</v>
          </cell>
          <cell r="Q72">
            <v>75</v>
          </cell>
          <cell r="R72">
            <v>75</v>
          </cell>
          <cell r="S72">
            <v>59</v>
          </cell>
          <cell r="T72">
            <v>50</v>
          </cell>
          <cell r="U72">
            <v>19</v>
          </cell>
          <cell r="V72">
            <v>50</v>
          </cell>
          <cell r="W72">
            <v>41</v>
          </cell>
          <cell r="X72">
            <v>51</v>
          </cell>
          <cell r="Y72">
            <v>81</v>
          </cell>
        </row>
        <row r="73">
          <cell r="B73">
            <v>92</v>
          </cell>
          <cell r="C73">
            <v>67</v>
          </cell>
          <cell r="D73">
            <v>47</v>
          </cell>
          <cell r="E73">
            <v>39</v>
          </cell>
          <cell r="F73">
            <v>43</v>
          </cell>
          <cell r="G73">
            <v>48</v>
          </cell>
          <cell r="H73">
            <v>75</v>
          </cell>
          <cell r="I73">
            <v>198.69300000000001</v>
          </cell>
          <cell r="J73">
            <v>257</v>
          </cell>
          <cell r="K73">
            <v>282</v>
          </cell>
          <cell r="L73">
            <v>206</v>
          </cell>
          <cell r="M73">
            <v>194</v>
          </cell>
          <cell r="N73">
            <v>197</v>
          </cell>
          <cell r="O73">
            <v>243</v>
          </cell>
          <cell r="P73">
            <v>149</v>
          </cell>
          <cell r="Q73">
            <v>116</v>
          </cell>
          <cell r="R73">
            <v>116</v>
          </cell>
          <cell r="S73">
            <v>103</v>
          </cell>
          <cell r="T73">
            <v>124</v>
          </cell>
          <cell r="U73">
            <v>139</v>
          </cell>
          <cell r="V73">
            <v>107</v>
          </cell>
          <cell r="W73">
            <v>114</v>
          </cell>
          <cell r="X73">
            <v>126</v>
          </cell>
          <cell r="Y73">
            <v>123</v>
          </cell>
        </row>
        <row r="74">
          <cell r="B74">
            <v>15</v>
          </cell>
          <cell r="C74">
            <v>15</v>
          </cell>
          <cell r="D74">
            <v>15</v>
          </cell>
          <cell r="E74">
            <v>15</v>
          </cell>
          <cell r="F74">
            <v>15</v>
          </cell>
          <cell r="G74">
            <v>60</v>
          </cell>
          <cell r="H74">
            <v>150</v>
          </cell>
          <cell r="I74">
            <v>282</v>
          </cell>
          <cell r="J74">
            <v>254</v>
          </cell>
          <cell r="K74">
            <v>205</v>
          </cell>
          <cell r="L74">
            <v>137</v>
          </cell>
          <cell r="M74">
            <v>127</v>
          </cell>
          <cell r="N74">
            <v>122</v>
          </cell>
          <cell r="O74">
            <v>137</v>
          </cell>
          <cell r="P74">
            <v>111</v>
          </cell>
          <cell r="Q74">
            <v>92</v>
          </cell>
          <cell r="R74">
            <v>79</v>
          </cell>
          <cell r="S74">
            <v>66</v>
          </cell>
          <cell r="T74">
            <v>50</v>
          </cell>
          <cell r="U74">
            <v>50</v>
          </cell>
          <cell r="V74">
            <v>5</v>
          </cell>
          <cell r="W74">
            <v>5</v>
          </cell>
          <cell r="X74">
            <v>5</v>
          </cell>
          <cell r="Y74">
            <v>5</v>
          </cell>
        </row>
        <row r="76">
          <cell r="B76">
            <v>461.6</v>
          </cell>
          <cell r="C76">
            <v>385.1</v>
          </cell>
          <cell r="D76">
            <v>297.5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302.10000000000002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332.4</v>
          </cell>
          <cell r="S76">
            <v>10</v>
          </cell>
          <cell r="T76">
            <v>406.6</v>
          </cell>
          <cell r="U76">
            <v>229.9</v>
          </cell>
          <cell r="V76">
            <v>278</v>
          </cell>
          <cell r="W76">
            <v>130.80000000000001</v>
          </cell>
          <cell r="X76">
            <v>277</v>
          </cell>
          <cell r="Y76">
            <v>97.6</v>
          </cell>
        </row>
      </sheetData>
      <sheetData sheetId="18">
        <row r="7">
          <cell r="B7">
            <v>54.55</v>
          </cell>
          <cell r="C7">
            <v>54</v>
          </cell>
          <cell r="D7">
            <v>52.5</v>
          </cell>
          <cell r="E7">
            <v>52.04</v>
          </cell>
          <cell r="F7">
            <v>53.17</v>
          </cell>
          <cell r="G7">
            <v>55</v>
          </cell>
          <cell r="H7">
            <v>62.5</v>
          </cell>
          <cell r="I7">
            <v>67.510000000000005</v>
          </cell>
          <cell r="J7">
            <v>67.790000000000006</v>
          </cell>
          <cell r="K7">
            <v>60.96</v>
          </cell>
          <cell r="L7">
            <v>58.13</v>
          </cell>
          <cell r="M7">
            <v>61</v>
          </cell>
          <cell r="N7">
            <v>57.59</v>
          </cell>
          <cell r="O7">
            <v>53.17</v>
          </cell>
          <cell r="P7">
            <v>57.47</v>
          </cell>
          <cell r="Q7">
            <v>60.96</v>
          </cell>
          <cell r="R7">
            <v>65</v>
          </cell>
          <cell r="S7">
            <v>70</v>
          </cell>
          <cell r="T7">
            <v>88</v>
          </cell>
          <cell r="U7">
            <v>93</v>
          </cell>
          <cell r="V7">
            <v>82.29</v>
          </cell>
          <cell r="W7">
            <v>71</v>
          </cell>
          <cell r="X7">
            <v>64.650000000000006</v>
          </cell>
          <cell r="Y7">
            <v>60.96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EUNICE_AGG</v>
          </cell>
        </row>
        <row r="15">
          <cell r="A15" t="str">
            <v>EUNICE_TRADING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VIENER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ALPIQ_ENERGY</v>
          </cell>
        </row>
        <row r="50">
          <cell r="A50" t="str">
            <v>ATTIKI_GSC</v>
          </cell>
        </row>
        <row r="51">
          <cell r="A51" t="str">
            <v>AXPO_ROMANIA</v>
          </cell>
        </row>
        <row r="52">
          <cell r="A52" t="str">
            <v>DANSKECOM</v>
          </cell>
        </row>
        <row r="53">
          <cell r="A53" t="str">
            <v>DUFERCO_HELLAS</v>
          </cell>
        </row>
        <row r="54">
          <cell r="A54" t="str">
            <v>EFT_SLOVENIA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EVN_TRADING_SEE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INTERENERGO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LIG_MEGALOPOLIS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SENTRADE</v>
          </cell>
        </row>
        <row r="76">
          <cell r="A76" t="str">
            <v>SOLARENERGY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44280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739.83659999999998</v>
          </cell>
          <cell r="J12">
            <v>739.83699999999999</v>
          </cell>
          <cell r="K12">
            <v>739.83699999999999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5590.7619999999997</v>
      </c>
      <c r="C4" s="18">
        <v>5362.7549999999992</v>
      </c>
      <c r="D4" s="18">
        <v>5077.6600000000008</v>
      </c>
      <c r="E4" s="18">
        <v>5127.3929999999991</v>
      </c>
      <c r="F4" s="18">
        <v>5081.297999999998</v>
      </c>
      <c r="G4" s="18">
        <v>5137.6469999999999</v>
      </c>
      <c r="H4" s="18">
        <v>5711.8240000000005</v>
      </c>
      <c r="I4" s="18">
        <v>6479.8339999999989</v>
      </c>
      <c r="J4" s="18">
        <v>6927.1379999999999</v>
      </c>
      <c r="K4" s="18">
        <v>7168.01</v>
      </c>
      <c r="L4" s="18">
        <v>7200.8219999999992</v>
      </c>
      <c r="M4" s="18">
        <v>7203.5459999999985</v>
      </c>
      <c r="N4" s="18">
        <v>6938.2720000000008</v>
      </c>
      <c r="O4" s="18">
        <v>6512.5540000000001</v>
      </c>
      <c r="P4" s="18">
        <v>6248.8660000000018</v>
      </c>
      <c r="Q4" s="18">
        <v>6044.1340000000009</v>
      </c>
      <c r="R4" s="18">
        <v>5794.7089999999998</v>
      </c>
      <c r="S4" s="18">
        <v>6172.3680000000022</v>
      </c>
      <c r="T4" s="18">
        <v>7179.8440000000001</v>
      </c>
      <c r="U4" s="18">
        <v>7079.1059999999998</v>
      </c>
      <c r="V4" s="18">
        <v>6740.1730000000007</v>
      </c>
      <c r="W4" s="18">
        <v>6130.4500000000016</v>
      </c>
      <c r="X4" s="18">
        <v>6010.9030000000002</v>
      </c>
      <c r="Y4" s="18">
        <v>5394.5150000000003</v>
      </c>
      <c r="Z4" s="19"/>
      <c r="AA4" s="20">
        <f>SUM(B4:Z4)</f>
        <v>148314.58300000001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54.55</v>
      </c>
      <c r="C7" s="28">
        <v>54</v>
      </c>
      <c r="D7" s="28">
        <v>52.5</v>
      </c>
      <c r="E7" s="28">
        <v>52.04</v>
      </c>
      <c r="F7" s="28">
        <v>53.17</v>
      </c>
      <c r="G7" s="28">
        <v>55</v>
      </c>
      <c r="H7" s="28">
        <v>62.5</v>
      </c>
      <c r="I7" s="28">
        <v>67.510000000000005</v>
      </c>
      <c r="J7" s="28">
        <v>67.790000000000006</v>
      </c>
      <c r="K7" s="28">
        <v>60.96</v>
      </c>
      <c r="L7" s="28">
        <v>58.13</v>
      </c>
      <c r="M7" s="28">
        <v>61</v>
      </c>
      <c r="N7" s="28">
        <v>57.59</v>
      </c>
      <c r="O7" s="28">
        <v>53.17</v>
      </c>
      <c r="P7" s="28">
        <v>57.47</v>
      </c>
      <c r="Q7" s="28">
        <v>60.96</v>
      </c>
      <c r="R7" s="28">
        <v>65</v>
      </c>
      <c r="S7" s="28">
        <v>70</v>
      </c>
      <c r="T7" s="28">
        <v>88</v>
      </c>
      <c r="U7" s="28">
        <v>93</v>
      </c>
      <c r="V7" s="28">
        <v>82.29</v>
      </c>
      <c r="W7" s="28">
        <v>71</v>
      </c>
      <c r="X7" s="28">
        <v>64.650000000000006</v>
      </c>
      <c r="Y7" s="28">
        <v>60.96</v>
      </c>
      <c r="Z7" s="29"/>
      <c r="AA7" s="30">
        <f>IF(SUM(GR_MAINLAND_MCP_SUM_SELL)&lt;&gt;0,AVERAGEIF(GR_MAINLAND_MCP_SUM_SELL,"&lt;&gt;"""),"")</f>
        <v>63.468333333333341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964</v>
      </c>
      <c r="C10" s="42">
        <v>964</v>
      </c>
      <c r="D10" s="42">
        <v>964</v>
      </c>
      <c r="E10" s="42">
        <v>964</v>
      </c>
      <c r="F10" s="42">
        <v>964</v>
      </c>
      <c r="G10" s="42">
        <v>964</v>
      </c>
      <c r="H10" s="42">
        <v>964</v>
      </c>
      <c r="I10" s="42">
        <v>964</v>
      </c>
      <c r="J10" s="42">
        <v>964</v>
      </c>
      <c r="K10" s="42">
        <v>964</v>
      </c>
      <c r="L10" s="42">
        <v>964</v>
      </c>
      <c r="M10" s="42">
        <v>964</v>
      </c>
      <c r="N10" s="42">
        <v>964</v>
      </c>
      <c r="O10" s="42">
        <v>964</v>
      </c>
      <c r="P10" s="42">
        <v>964</v>
      </c>
      <c r="Q10" s="42">
        <v>964</v>
      </c>
      <c r="R10" s="42">
        <v>964</v>
      </c>
      <c r="S10" s="42">
        <v>964</v>
      </c>
      <c r="T10" s="42">
        <v>1119</v>
      </c>
      <c r="U10" s="42">
        <v>1119</v>
      </c>
      <c r="V10" s="42">
        <v>964</v>
      </c>
      <c r="W10" s="42">
        <v>964</v>
      </c>
      <c r="X10" s="42">
        <v>964</v>
      </c>
      <c r="Y10" s="42">
        <v>964</v>
      </c>
      <c r="Z10" s="43"/>
      <c r="AA10" s="44">
        <f>SUM(B10:Z10)</f>
        <v>23446</v>
      </c>
    </row>
    <row r="11" spans="1:27" ht="24.95" customHeight="1" x14ac:dyDescent="0.2">
      <c r="A11" s="45" t="s">
        <v>7</v>
      </c>
      <c r="B11" s="46">
        <v>2148.8510000000001</v>
      </c>
      <c r="C11" s="47">
        <v>2022.509</v>
      </c>
      <c r="D11" s="47">
        <v>1789.9</v>
      </c>
      <c r="E11" s="47">
        <v>1789.9</v>
      </c>
      <c r="F11" s="47">
        <v>1796.453</v>
      </c>
      <c r="G11" s="47">
        <v>1999.4349999999999</v>
      </c>
      <c r="H11" s="47">
        <v>2274.5659999999998</v>
      </c>
      <c r="I11" s="47">
        <v>2332.538</v>
      </c>
      <c r="J11" s="47">
        <v>2341.8789999999999</v>
      </c>
      <c r="K11" s="47">
        <v>2239.8530000000001</v>
      </c>
      <c r="L11" s="47">
        <v>2191.203</v>
      </c>
      <c r="M11" s="47">
        <v>2359.0389999999998</v>
      </c>
      <c r="N11" s="47">
        <v>2292.9</v>
      </c>
      <c r="O11" s="47">
        <v>2108.0569999999998</v>
      </c>
      <c r="P11" s="47">
        <v>2292.9</v>
      </c>
      <c r="Q11" s="47">
        <v>2455.5230000000001</v>
      </c>
      <c r="R11" s="47">
        <v>2525.0540000000001</v>
      </c>
      <c r="S11" s="47">
        <v>2683.5250000000001</v>
      </c>
      <c r="T11" s="47">
        <v>3181.7</v>
      </c>
      <c r="U11" s="47">
        <v>3218.4</v>
      </c>
      <c r="V11" s="47">
        <v>3159.36</v>
      </c>
      <c r="W11" s="47">
        <v>2868.6010000000001</v>
      </c>
      <c r="X11" s="47">
        <v>2918.6030000000001</v>
      </c>
      <c r="Y11" s="47">
        <v>2759.9780000000001</v>
      </c>
      <c r="Z11" s="48"/>
      <c r="AA11" s="49">
        <f>SUM(B11:Z11)</f>
        <v>57750.727000000006</v>
      </c>
    </row>
    <row r="12" spans="1:27" ht="24.95" customHeight="1" x14ac:dyDescent="0.2">
      <c r="A12" s="45" t="s">
        <v>8</v>
      </c>
      <c r="B12" s="46">
        <v>100</v>
      </c>
      <c r="C12" s="47">
        <v>100</v>
      </c>
      <c r="D12" s="47">
        <v>100</v>
      </c>
      <c r="E12" s="47">
        <v>180</v>
      </c>
      <c r="F12" s="47">
        <v>180</v>
      </c>
      <c r="G12" s="47">
        <v>206</v>
      </c>
      <c r="H12" s="47">
        <v>398</v>
      </c>
      <c r="I12" s="47">
        <v>472</v>
      </c>
      <c r="J12" s="47">
        <v>488</v>
      </c>
      <c r="K12" s="47">
        <v>468</v>
      </c>
      <c r="L12" s="47">
        <v>394</v>
      </c>
      <c r="M12" s="47">
        <v>220</v>
      </c>
      <c r="N12" s="47">
        <v>220</v>
      </c>
      <c r="O12" s="47">
        <v>296</v>
      </c>
      <c r="P12" s="47">
        <v>180</v>
      </c>
      <c r="Q12" s="47">
        <v>215</v>
      </c>
      <c r="R12" s="47">
        <v>375</v>
      </c>
      <c r="S12" s="47">
        <v>667</v>
      </c>
      <c r="T12" s="47">
        <v>947</v>
      </c>
      <c r="U12" s="47">
        <v>988</v>
      </c>
      <c r="V12" s="47">
        <v>813</v>
      </c>
      <c r="W12" s="47">
        <v>533</v>
      </c>
      <c r="X12" s="47">
        <v>498</v>
      </c>
      <c r="Y12" s="47">
        <v>100</v>
      </c>
      <c r="Z12" s="48"/>
      <c r="AA12" s="49">
        <f>SUM(B12:Z12)</f>
        <v>9138</v>
      </c>
    </row>
    <row r="13" spans="1:27" ht="24.95" customHeight="1" x14ac:dyDescent="0.2">
      <c r="A13" s="50" t="s">
        <v>9</v>
      </c>
      <c r="B13" s="51">
        <v>1651.9110000000001</v>
      </c>
      <c r="C13" s="52">
        <v>1579.2459999999999</v>
      </c>
      <c r="D13" s="52">
        <v>1538.76</v>
      </c>
      <c r="E13" s="52">
        <v>1508.7589999999998</v>
      </c>
      <c r="F13" s="52">
        <v>1496.845</v>
      </c>
      <c r="G13" s="52">
        <v>1501.7639999999999</v>
      </c>
      <c r="H13" s="52">
        <v>1755.4979999999998</v>
      </c>
      <c r="I13" s="52">
        <v>2298.2960000000003</v>
      </c>
      <c r="J13" s="52">
        <v>2859.259</v>
      </c>
      <c r="K13" s="52">
        <v>3206.1570000000002</v>
      </c>
      <c r="L13" s="52">
        <v>3340.4220000000005</v>
      </c>
      <c r="M13" s="52">
        <v>3308.5069999999996</v>
      </c>
      <c r="N13" s="52">
        <v>3165.4960000000001</v>
      </c>
      <c r="O13" s="52">
        <v>2890.4969999999998</v>
      </c>
      <c r="P13" s="52">
        <v>2507.203</v>
      </c>
      <c r="Q13" s="52">
        <v>2029.6109999999999</v>
      </c>
      <c r="R13" s="52">
        <v>1520.655</v>
      </c>
      <c r="S13" s="52">
        <v>1185.0430000000001</v>
      </c>
      <c r="T13" s="52">
        <v>1066.144</v>
      </c>
      <c r="U13" s="52">
        <v>989.70600000000002</v>
      </c>
      <c r="V13" s="52">
        <v>914.81299999999987</v>
      </c>
      <c r="W13" s="52">
        <v>842.84899999999982</v>
      </c>
      <c r="X13" s="52">
        <v>779.3</v>
      </c>
      <c r="Y13" s="52">
        <v>725.53699999999992</v>
      </c>
      <c r="Z13" s="53"/>
      <c r="AA13" s="54">
        <f>SUM(B13:Z13)</f>
        <v>44662.277999999991</v>
      </c>
    </row>
    <row r="14" spans="1:27" ht="30" customHeight="1" thickBot="1" x14ac:dyDescent="0.25">
      <c r="A14" s="55" t="s">
        <v>10</v>
      </c>
      <c r="B14" s="56">
        <f>IF(LEN(B$2)&gt;0,SUM(B10:B13),"")</f>
        <v>4864.7620000000006</v>
      </c>
      <c r="C14" s="57">
        <f t="shared" ref="C14:Z14" si="0">IF(LEN(C$2)&gt;0,SUM(C10:C13),"")</f>
        <v>4665.7550000000001</v>
      </c>
      <c r="D14" s="57">
        <f t="shared" si="0"/>
        <v>4392.66</v>
      </c>
      <c r="E14" s="57">
        <f t="shared" si="0"/>
        <v>4442.6589999999997</v>
      </c>
      <c r="F14" s="57">
        <f t="shared" si="0"/>
        <v>4437.2979999999998</v>
      </c>
      <c r="G14" s="57">
        <f t="shared" si="0"/>
        <v>4671.1989999999996</v>
      </c>
      <c r="H14" s="57">
        <f t="shared" si="0"/>
        <v>5392.0639999999994</v>
      </c>
      <c r="I14" s="57">
        <f t="shared" si="0"/>
        <v>6066.8340000000007</v>
      </c>
      <c r="J14" s="57">
        <f t="shared" si="0"/>
        <v>6653.1379999999999</v>
      </c>
      <c r="K14" s="57">
        <f t="shared" si="0"/>
        <v>6878.01</v>
      </c>
      <c r="L14" s="57">
        <f t="shared" si="0"/>
        <v>6889.625</v>
      </c>
      <c r="M14" s="57">
        <f t="shared" si="0"/>
        <v>6851.5459999999994</v>
      </c>
      <c r="N14" s="57">
        <f t="shared" si="0"/>
        <v>6642.3960000000006</v>
      </c>
      <c r="O14" s="57">
        <f t="shared" si="0"/>
        <v>6258.5540000000001</v>
      </c>
      <c r="P14" s="57">
        <f t="shared" si="0"/>
        <v>5944.1030000000001</v>
      </c>
      <c r="Q14" s="57">
        <f t="shared" si="0"/>
        <v>5664.134</v>
      </c>
      <c r="R14" s="57">
        <f t="shared" si="0"/>
        <v>5384.7089999999998</v>
      </c>
      <c r="S14" s="57">
        <f t="shared" si="0"/>
        <v>5499.5679999999993</v>
      </c>
      <c r="T14" s="57">
        <f t="shared" si="0"/>
        <v>6313.8440000000001</v>
      </c>
      <c r="U14" s="57">
        <f t="shared" si="0"/>
        <v>6315.1059999999998</v>
      </c>
      <c r="V14" s="57">
        <f t="shared" si="0"/>
        <v>5851.1730000000007</v>
      </c>
      <c r="W14" s="57">
        <f t="shared" si="0"/>
        <v>5208.4500000000007</v>
      </c>
      <c r="X14" s="57">
        <f t="shared" si="0"/>
        <v>5159.9030000000002</v>
      </c>
      <c r="Y14" s="57">
        <f t="shared" si="0"/>
        <v>4549.5150000000003</v>
      </c>
      <c r="Z14" s="58" t="str">
        <f t="shared" si="0"/>
        <v/>
      </c>
      <c r="AA14" s="59">
        <f>SUM(AA9:AA13)</f>
        <v>134997.005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1972.9</v>
      </c>
      <c r="C25" s="67">
        <v>1925.9</v>
      </c>
      <c r="D25" s="67">
        <v>1898.9</v>
      </c>
      <c r="E25" s="67">
        <v>1952.9</v>
      </c>
      <c r="F25" s="67">
        <v>1941.9</v>
      </c>
      <c r="G25" s="67">
        <v>1995.9</v>
      </c>
      <c r="H25" s="67">
        <v>2425.9</v>
      </c>
      <c r="I25" s="67">
        <v>2960.9</v>
      </c>
      <c r="J25" s="67">
        <v>3387.9</v>
      </c>
      <c r="K25" s="67">
        <v>3700.9</v>
      </c>
      <c r="L25" s="67">
        <v>3737.9</v>
      </c>
      <c r="M25" s="67">
        <v>3561.9</v>
      </c>
      <c r="N25" s="67">
        <v>3466.9</v>
      </c>
      <c r="O25" s="67">
        <v>3323.9</v>
      </c>
      <c r="P25" s="67">
        <v>2895.9</v>
      </c>
      <c r="Q25" s="67">
        <v>2535.9</v>
      </c>
      <c r="R25" s="67">
        <v>2281.9</v>
      </c>
      <c r="S25" s="67">
        <v>2342.9</v>
      </c>
      <c r="T25" s="67">
        <v>2530.9</v>
      </c>
      <c r="U25" s="67">
        <v>2526.9</v>
      </c>
      <c r="V25" s="67">
        <v>2326.9</v>
      </c>
      <c r="W25" s="67">
        <v>1981.9</v>
      </c>
      <c r="X25" s="67">
        <v>1914.9</v>
      </c>
      <c r="Y25" s="67">
        <v>1469.9</v>
      </c>
      <c r="Z25" s="68"/>
      <c r="AA25" s="69">
        <f>SUM(B25:Z25)</f>
        <v>61062.60000000002</v>
      </c>
    </row>
    <row r="26" spans="1:27" ht="24.95" customHeight="1" x14ac:dyDescent="0.2">
      <c r="A26" s="70" t="s">
        <v>20</v>
      </c>
      <c r="B26" s="71">
        <v>1541.8620000000001</v>
      </c>
      <c r="C26" s="72">
        <v>1360.855</v>
      </c>
      <c r="D26" s="72">
        <v>1137.76</v>
      </c>
      <c r="E26" s="72">
        <v>1133.4929999999999</v>
      </c>
      <c r="F26" s="72">
        <v>1098.3979999999999</v>
      </c>
      <c r="G26" s="72">
        <v>1100.7470000000001</v>
      </c>
      <c r="H26" s="72">
        <v>1199.924</v>
      </c>
      <c r="I26" s="72">
        <v>1532.934</v>
      </c>
      <c r="J26" s="72">
        <v>1533.2380000000001</v>
      </c>
      <c r="K26" s="72">
        <v>1431.11</v>
      </c>
      <c r="L26" s="72">
        <v>1426.922</v>
      </c>
      <c r="M26" s="72">
        <v>1545.646</v>
      </c>
      <c r="N26" s="72">
        <v>1285.3720000000001</v>
      </c>
      <c r="O26" s="72">
        <v>1002.654</v>
      </c>
      <c r="P26" s="72">
        <v>1166.9659999999999</v>
      </c>
      <c r="Q26" s="72">
        <v>1302.2339999999999</v>
      </c>
      <c r="R26" s="72">
        <v>1176.809</v>
      </c>
      <c r="S26" s="72">
        <v>1245.6679999999999</v>
      </c>
      <c r="T26" s="72">
        <v>2232.944</v>
      </c>
      <c r="U26" s="72">
        <v>2136.2060000000001</v>
      </c>
      <c r="V26" s="72">
        <v>1977.2729999999999</v>
      </c>
      <c r="W26" s="72">
        <v>1712.55</v>
      </c>
      <c r="X26" s="72">
        <v>1760.0029999999999</v>
      </c>
      <c r="Y26" s="72">
        <v>1588.615</v>
      </c>
      <c r="Z26" s="73"/>
      <c r="AA26" s="74">
        <f>SUM(B26:Z26)</f>
        <v>34630.183000000005</v>
      </c>
    </row>
    <row r="27" spans="1:27" ht="24.95" customHeight="1" x14ac:dyDescent="0.2">
      <c r="A27" s="77" t="s">
        <v>21</v>
      </c>
      <c r="B27" s="75">
        <v>2076</v>
      </c>
      <c r="C27" s="76">
        <v>2076</v>
      </c>
      <c r="D27" s="76">
        <v>2041</v>
      </c>
      <c r="E27" s="76">
        <v>2041</v>
      </c>
      <c r="F27" s="76">
        <v>2041</v>
      </c>
      <c r="G27" s="76">
        <v>2041</v>
      </c>
      <c r="H27" s="76">
        <v>2086</v>
      </c>
      <c r="I27" s="76">
        <v>1986</v>
      </c>
      <c r="J27" s="76">
        <v>2006</v>
      </c>
      <c r="K27" s="76">
        <v>2036</v>
      </c>
      <c r="L27" s="76">
        <v>2036</v>
      </c>
      <c r="M27" s="76">
        <v>2096</v>
      </c>
      <c r="N27" s="76">
        <v>2186</v>
      </c>
      <c r="O27" s="76">
        <v>2186</v>
      </c>
      <c r="P27" s="76">
        <v>2186</v>
      </c>
      <c r="Q27" s="76">
        <v>2206</v>
      </c>
      <c r="R27" s="76">
        <v>2336</v>
      </c>
      <c r="S27" s="76">
        <v>2416</v>
      </c>
      <c r="T27" s="76">
        <v>2416</v>
      </c>
      <c r="U27" s="76">
        <v>2416</v>
      </c>
      <c r="V27" s="76">
        <v>2436</v>
      </c>
      <c r="W27" s="76">
        <v>2436</v>
      </c>
      <c r="X27" s="76">
        <v>2336</v>
      </c>
      <c r="Y27" s="76">
        <v>2336</v>
      </c>
      <c r="Z27" s="78"/>
      <c r="AA27" s="79">
        <f>SUM(B27:Z27)</f>
        <v>52454</v>
      </c>
    </row>
    <row r="28" spans="1:27" ht="30" customHeight="1" thickBot="1" x14ac:dyDescent="0.25">
      <c r="A28" s="55" t="s">
        <v>22</v>
      </c>
      <c r="B28" s="56">
        <f>IF(LEN(B$2)&gt;0,SUM(B25:B27),"")</f>
        <v>5590.7620000000006</v>
      </c>
      <c r="C28" s="57">
        <f t="shared" ref="C28:Z28" si="2">IF(LEN(C$2)&gt;0,SUM(C25:C27),"")</f>
        <v>5362.7550000000001</v>
      </c>
      <c r="D28" s="57">
        <f t="shared" si="2"/>
        <v>5077.66</v>
      </c>
      <c r="E28" s="57">
        <f t="shared" si="2"/>
        <v>5127.393</v>
      </c>
      <c r="F28" s="57">
        <f t="shared" si="2"/>
        <v>5081.2979999999998</v>
      </c>
      <c r="G28" s="57">
        <f t="shared" si="2"/>
        <v>5137.6469999999999</v>
      </c>
      <c r="H28" s="57">
        <f t="shared" si="2"/>
        <v>5711.8240000000005</v>
      </c>
      <c r="I28" s="57">
        <f t="shared" si="2"/>
        <v>6479.8339999999998</v>
      </c>
      <c r="J28" s="57">
        <f t="shared" si="2"/>
        <v>6927.1379999999999</v>
      </c>
      <c r="K28" s="57">
        <f t="shared" si="2"/>
        <v>7168.01</v>
      </c>
      <c r="L28" s="57">
        <f t="shared" si="2"/>
        <v>7200.8220000000001</v>
      </c>
      <c r="M28" s="57">
        <f t="shared" si="2"/>
        <v>7203.5460000000003</v>
      </c>
      <c r="N28" s="57">
        <f t="shared" si="2"/>
        <v>6938.2719999999999</v>
      </c>
      <c r="O28" s="57">
        <f t="shared" si="2"/>
        <v>6512.5540000000001</v>
      </c>
      <c r="P28" s="57">
        <f t="shared" si="2"/>
        <v>6248.866</v>
      </c>
      <c r="Q28" s="57">
        <f t="shared" si="2"/>
        <v>6044.134</v>
      </c>
      <c r="R28" s="57">
        <f t="shared" si="2"/>
        <v>5794.7089999999998</v>
      </c>
      <c r="S28" s="57">
        <f t="shared" si="2"/>
        <v>6004.5680000000002</v>
      </c>
      <c r="T28" s="57">
        <f t="shared" si="2"/>
        <v>7179.8440000000001</v>
      </c>
      <c r="U28" s="57">
        <f t="shared" si="2"/>
        <v>7079.1059999999998</v>
      </c>
      <c r="V28" s="57">
        <f t="shared" si="2"/>
        <v>6740.1729999999998</v>
      </c>
      <c r="W28" s="57">
        <f t="shared" si="2"/>
        <v>6130.45</v>
      </c>
      <c r="X28" s="57">
        <f t="shared" si="2"/>
        <v>6010.9030000000002</v>
      </c>
      <c r="Y28" s="57">
        <f t="shared" si="2"/>
        <v>5394.5150000000003</v>
      </c>
      <c r="Z28" s="58" t="str">
        <f t="shared" si="2"/>
        <v/>
      </c>
      <c r="AA28" s="59">
        <f>SUM(AA25:AA27)</f>
        <v>148146.78300000002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60</v>
      </c>
      <c r="C31" s="90">
        <v>44</v>
      </c>
      <c r="D31" s="90">
        <v>44</v>
      </c>
      <c r="E31" s="90">
        <v>44</v>
      </c>
      <c r="F31" s="90">
        <v>44</v>
      </c>
      <c r="G31" s="90">
        <v>103</v>
      </c>
      <c r="H31" s="90">
        <v>111</v>
      </c>
      <c r="I31" s="90">
        <v>232</v>
      </c>
      <c r="J31" s="90">
        <v>100</v>
      </c>
      <c r="K31" s="90">
        <v>95</v>
      </c>
      <c r="L31" s="90">
        <v>75</v>
      </c>
      <c r="M31" s="90">
        <v>75</v>
      </c>
      <c r="N31" s="90">
        <v>79</v>
      </c>
      <c r="O31" s="90">
        <v>81</v>
      </c>
      <c r="P31" s="90">
        <v>81</v>
      </c>
      <c r="Q31" s="90">
        <v>81</v>
      </c>
      <c r="R31" s="90">
        <v>110</v>
      </c>
      <c r="S31" s="90">
        <v>130</v>
      </c>
      <c r="T31" s="90">
        <v>199</v>
      </c>
      <c r="U31" s="90">
        <v>110</v>
      </c>
      <c r="V31" s="90">
        <v>90</v>
      </c>
      <c r="W31" s="90">
        <v>126</v>
      </c>
      <c r="X31" s="90">
        <v>71</v>
      </c>
      <c r="Y31" s="90">
        <v>41</v>
      </c>
      <c r="Z31" s="91"/>
      <c r="AA31" s="69">
        <f t="shared" ref="AA31:AA36" si="3">SUM(B31:Z31)</f>
        <v>2226</v>
      </c>
    </row>
    <row r="32" spans="1:27" ht="24.95" customHeight="1" x14ac:dyDescent="0.2">
      <c r="A32" s="92" t="s">
        <v>25</v>
      </c>
      <c r="B32" s="93">
        <v>218</v>
      </c>
      <c r="C32" s="94">
        <v>211</v>
      </c>
      <c r="D32" s="94">
        <v>198</v>
      </c>
      <c r="E32" s="94">
        <v>213.73399999999998</v>
      </c>
      <c r="F32" s="94">
        <v>160</v>
      </c>
      <c r="G32" s="94">
        <v>55</v>
      </c>
      <c r="H32" s="94">
        <v>40</v>
      </c>
      <c r="I32" s="94">
        <v>35</v>
      </c>
      <c r="J32" s="94">
        <v>35</v>
      </c>
      <c r="K32" s="94">
        <v>40</v>
      </c>
      <c r="L32" s="94">
        <v>76.197000000000003</v>
      </c>
      <c r="M32" s="94">
        <v>109</v>
      </c>
      <c r="N32" s="94">
        <v>74.876000000000005</v>
      </c>
      <c r="O32" s="94">
        <v>50</v>
      </c>
      <c r="P32" s="94">
        <v>78.763000000000005</v>
      </c>
      <c r="Q32" s="94">
        <v>144</v>
      </c>
      <c r="R32" s="94">
        <v>100</v>
      </c>
      <c r="S32" s="94">
        <v>104</v>
      </c>
      <c r="T32" s="94">
        <v>247</v>
      </c>
      <c r="U32" s="94">
        <v>178</v>
      </c>
      <c r="V32" s="94">
        <v>269</v>
      </c>
      <c r="W32" s="94">
        <v>266</v>
      </c>
      <c r="X32" s="94">
        <v>265</v>
      </c>
      <c r="Y32" s="94">
        <v>270</v>
      </c>
      <c r="Z32" s="95"/>
      <c r="AA32" s="74">
        <f t="shared" si="3"/>
        <v>3437.5699999999997</v>
      </c>
    </row>
    <row r="33" spans="1:27" ht="24.95" customHeight="1" x14ac:dyDescent="0.2">
      <c r="A33" s="92" t="s">
        <v>26</v>
      </c>
      <c r="B33" s="93">
        <v>448</v>
      </c>
      <c r="C33" s="94">
        <v>442</v>
      </c>
      <c r="D33" s="94">
        <v>443</v>
      </c>
      <c r="E33" s="94">
        <v>427</v>
      </c>
      <c r="F33" s="94">
        <v>440</v>
      </c>
      <c r="G33" s="94">
        <v>308.44799999999998</v>
      </c>
      <c r="H33" s="94">
        <v>168.76</v>
      </c>
      <c r="I33" s="94">
        <v>146</v>
      </c>
      <c r="J33" s="94">
        <v>139</v>
      </c>
      <c r="K33" s="94">
        <v>155</v>
      </c>
      <c r="L33" s="94">
        <v>160</v>
      </c>
      <c r="M33" s="94">
        <v>168</v>
      </c>
      <c r="N33" s="94">
        <v>142</v>
      </c>
      <c r="O33" s="94">
        <v>123</v>
      </c>
      <c r="P33" s="94">
        <v>145</v>
      </c>
      <c r="Q33" s="94">
        <v>155</v>
      </c>
      <c r="R33" s="94">
        <v>200</v>
      </c>
      <c r="S33" s="94">
        <v>271</v>
      </c>
      <c r="T33" s="94">
        <v>420</v>
      </c>
      <c r="U33" s="94">
        <v>476</v>
      </c>
      <c r="V33" s="94">
        <v>530</v>
      </c>
      <c r="W33" s="94">
        <v>530</v>
      </c>
      <c r="X33" s="94">
        <v>515</v>
      </c>
      <c r="Y33" s="94">
        <v>534</v>
      </c>
      <c r="Z33" s="95"/>
      <c r="AA33" s="74">
        <f t="shared" si="3"/>
        <v>7486.2079999999996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>
        <v>167.8</v>
      </c>
      <c r="T35" s="94"/>
      <c r="U35" s="94"/>
      <c r="V35" s="94"/>
      <c r="W35" s="94"/>
      <c r="X35" s="94"/>
      <c r="Y35" s="94"/>
      <c r="Z35" s="95"/>
      <c r="AA35" s="74">
        <f t="shared" si="3"/>
        <v>167.8</v>
      </c>
    </row>
    <row r="36" spans="1:27" ht="30" customHeight="1" thickBot="1" x14ac:dyDescent="0.25">
      <c r="A36" s="81" t="s">
        <v>29</v>
      </c>
      <c r="B36" s="82">
        <f>IF(LEN(B$2)&gt;0,SUM(B31:B35),"")</f>
        <v>726</v>
      </c>
      <c r="C36" s="83">
        <f t="shared" ref="C36:Z36" si="4">IF(LEN(C$2)&gt;0,SUM(C31:C35),"")</f>
        <v>697</v>
      </c>
      <c r="D36" s="83">
        <f t="shared" si="4"/>
        <v>685</v>
      </c>
      <c r="E36" s="83">
        <f t="shared" si="4"/>
        <v>684.73399999999992</v>
      </c>
      <c r="F36" s="83">
        <f t="shared" si="4"/>
        <v>644</v>
      </c>
      <c r="G36" s="83">
        <f t="shared" si="4"/>
        <v>466.44799999999998</v>
      </c>
      <c r="H36" s="83">
        <f t="shared" si="4"/>
        <v>319.76</v>
      </c>
      <c r="I36" s="83">
        <f t="shared" si="4"/>
        <v>413</v>
      </c>
      <c r="J36" s="83">
        <f t="shared" si="4"/>
        <v>274</v>
      </c>
      <c r="K36" s="83">
        <f t="shared" si="4"/>
        <v>290</v>
      </c>
      <c r="L36" s="83">
        <f t="shared" si="4"/>
        <v>311.197</v>
      </c>
      <c r="M36" s="83">
        <f t="shared" si="4"/>
        <v>352</v>
      </c>
      <c r="N36" s="83">
        <f t="shared" si="4"/>
        <v>295.87599999999998</v>
      </c>
      <c r="O36" s="83">
        <f t="shared" si="4"/>
        <v>254</v>
      </c>
      <c r="P36" s="83">
        <f t="shared" si="4"/>
        <v>304.76300000000003</v>
      </c>
      <c r="Q36" s="83">
        <f t="shared" si="4"/>
        <v>380</v>
      </c>
      <c r="R36" s="83">
        <f t="shared" si="4"/>
        <v>410</v>
      </c>
      <c r="S36" s="83">
        <f t="shared" si="4"/>
        <v>672.8</v>
      </c>
      <c r="T36" s="83">
        <f t="shared" si="4"/>
        <v>866</v>
      </c>
      <c r="U36" s="83">
        <f t="shared" si="4"/>
        <v>764</v>
      </c>
      <c r="V36" s="83">
        <f t="shared" si="4"/>
        <v>889</v>
      </c>
      <c r="W36" s="83">
        <f t="shared" si="4"/>
        <v>922</v>
      </c>
      <c r="X36" s="83">
        <f t="shared" si="4"/>
        <v>851</v>
      </c>
      <c r="Y36" s="83">
        <f t="shared" si="4"/>
        <v>845</v>
      </c>
      <c r="Z36" s="84" t="str">
        <f t="shared" si="4"/>
        <v/>
      </c>
      <c r="AA36" s="85">
        <f t="shared" si="3"/>
        <v>13317.578000000001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>
        <v>167.8</v>
      </c>
      <c r="T43" s="94"/>
      <c r="U43" s="94"/>
      <c r="V43" s="94"/>
      <c r="W43" s="94"/>
      <c r="X43" s="94"/>
      <c r="Y43" s="94"/>
      <c r="Z43" s="95"/>
      <c r="AA43" s="74">
        <f t="shared" si="5"/>
        <v>167.8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167.8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167.8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5590.7620000000006</v>
      </c>
      <c r="C47" s="83">
        <f t="shared" ref="C47:Z47" si="8">IF(LEN(C$2)&gt;0,C14+C22+C36,"")</f>
        <v>5362.7550000000001</v>
      </c>
      <c r="D47" s="83">
        <f t="shared" si="8"/>
        <v>5077.66</v>
      </c>
      <c r="E47" s="83">
        <f t="shared" si="8"/>
        <v>5127.393</v>
      </c>
      <c r="F47" s="83">
        <f t="shared" si="8"/>
        <v>5081.2979999999998</v>
      </c>
      <c r="G47" s="83">
        <f t="shared" si="8"/>
        <v>5137.6469999999999</v>
      </c>
      <c r="H47" s="83">
        <f t="shared" si="8"/>
        <v>5711.8239999999996</v>
      </c>
      <c r="I47" s="83">
        <f t="shared" si="8"/>
        <v>6479.8340000000007</v>
      </c>
      <c r="J47" s="83">
        <f t="shared" si="8"/>
        <v>6927.1379999999999</v>
      </c>
      <c r="K47" s="83">
        <f t="shared" si="8"/>
        <v>7168.01</v>
      </c>
      <c r="L47" s="83">
        <f t="shared" si="8"/>
        <v>7200.8220000000001</v>
      </c>
      <c r="M47" s="83">
        <f t="shared" si="8"/>
        <v>7203.5459999999994</v>
      </c>
      <c r="N47" s="83">
        <f t="shared" si="8"/>
        <v>6938.2720000000008</v>
      </c>
      <c r="O47" s="83">
        <f t="shared" si="8"/>
        <v>6512.5540000000001</v>
      </c>
      <c r="P47" s="83">
        <f t="shared" si="8"/>
        <v>6248.866</v>
      </c>
      <c r="Q47" s="83">
        <f t="shared" si="8"/>
        <v>6044.134</v>
      </c>
      <c r="R47" s="83">
        <f t="shared" si="8"/>
        <v>5794.7089999999998</v>
      </c>
      <c r="S47" s="83">
        <f t="shared" si="8"/>
        <v>6172.3679999999995</v>
      </c>
      <c r="T47" s="83">
        <f t="shared" si="8"/>
        <v>7179.8440000000001</v>
      </c>
      <c r="U47" s="83">
        <f t="shared" si="8"/>
        <v>7079.1059999999998</v>
      </c>
      <c r="V47" s="83">
        <f t="shared" si="8"/>
        <v>6740.1730000000007</v>
      </c>
      <c r="W47" s="83">
        <f t="shared" si="8"/>
        <v>6130.4500000000007</v>
      </c>
      <c r="X47" s="83">
        <f t="shared" si="8"/>
        <v>6010.9030000000002</v>
      </c>
      <c r="Y47" s="83">
        <f t="shared" si="8"/>
        <v>5394.5150000000003</v>
      </c>
      <c r="Z47" s="84" t="str">
        <f t="shared" si="8"/>
        <v/>
      </c>
      <c r="AA47" s="100">
        <f>SUM(B47:Z47)</f>
        <v>148314.58300000001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5590.7290000000021</v>
      </c>
      <c r="C4" s="18">
        <v>5362.7530000000024</v>
      </c>
      <c r="D4" s="18">
        <v>5077.7080000000014</v>
      </c>
      <c r="E4" s="18">
        <v>5127.3930000000009</v>
      </c>
      <c r="F4" s="18">
        <v>5081.2979999999998</v>
      </c>
      <c r="G4" s="18">
        <v>5137.6470000000008</v>
      </c>
      <c r="H4" s="18">
        <v>5711.8239999999987</v>
      </c>
      <c r="I4" s="18">
        <v>6479.8339999999989</v>
      </c>
      <c r="J4" s="18">
        <v>6927.1379999999999</v>
      </c>
      <c r="K4" s="18">
        <v>7168.0099999999993</v>
      </c>
      <c r="L4" s="18">
        <v>7200.8219999999992</v>
      </c>
      <c r="M4" s="18">
        <v>7203.5420000000004</v>
      </c>
      <c r="N4" s="18">
        <v>6938.271999999999</v>
      </c>
      <c r="O4" s="18">
        <v>6512.554000000001</v>
      </c>
      <c r="P4" s="18">
        <v>6248.8659999999991</v>
      </c>
      <c r="Q4" s="18">
        <v>6044.1339999999991</v>
      </c>
      <c r="R4" s="18">
        <v>5794.7560000000012</v>
      </c>
      <c r="S4" s="18">
        <v>6172.3780000000015</v>
      </c>
      <c r="T4" s="18">
        <v>7179.8340000000007</v>
      </c>
      <c r="U4" s="18">
        <v>7079.0880000000006</v>
      </c>
      <c r="V4" s="18">
        <v>6740.1649999999991</v>
      </c>
      <c r="W4" s="18">
        <v>6130.4030000000012</v>
      </c>
      <c r="X4" s="18">
        <v>6010.9479999999994</v>
      </c>
      <c r="Y4" s="18">
        <v>5394.5249999999987</v>
      </c>
      <c r="Z4" s="19"/>
      <c r="AA4" s="20">
        <f>SUM(B4:Z4)</f>
        <v>148314.62099999998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54.55</v>
      </c>
      <c r="C7" s="28">
        <v>54</v>
      </c>
      <c r="D7" s="28">
        <v>52.5</v>
      </c>
      <c r="E7" s="28">
        <v>52.04</v>
      </c>
      <c r="F7" s="28">
        <v>53.17</v>
      </c>
      <c r="G7" s="28">
        <v>55</v>
      </c>
      <c r="H7" s="28">
        <v>62.5</v>
      </c>
      <c r="I7" s="28">
        <v>67.510000000000005</v>
      </c>
      <c r="J7" s="28">
        <v>67.790000000000006</v>
      </c>
      <c r="K7" s="28">
        <v>60.96</v>
      </c>
      <c r="L7" s="28">
        <v>58.13</v>
      </c>
      <c r="M7" s="28">
        <v>61</v>
      </c>
      <c r="N7" s="28">
        <v>57.59</v>
      </c>
      <c r="O7" s="28">
        <v>53.17</v>
      </c>
      <c r="P7" s="28">
        <v>57.47</v>
      </c>
      <c r="Q7" s="28">
        <v>60.96</v>
      </c>
      <c r="R7" s="28">
        <v>65</v>
      </c>
      <c r="S7" s="28">
        <v>70</v>
      </c>
      <c r="T7" s="28">
        <v>88</v>
      </c>
      <c r="U7" s="28">
        <v>93</v>
      </c>
      <c r="V7" s="28">
        <v>82.29</v>
      </c>
      <c r="W7" s="28">
        <v>71</v>
      </c>
      <c r="X7" s="28">
        <v>64.650000000000006</v>
      </c>
      <c r="Y7" s="28">
        <v>60.96</v>
      </c>
      <c r="Z7" s="29"/>
      <c r="AA7" s="30">
        <v>63.468333333333341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1000.035</v>
      </c>
      <c r="C17" s="67">
        <v>1013.251</v>
      </c>
      <c r="D17" s="67">
        <v>1023.261</v>
      </c>
      <c r="E17" s="67">
        <v>1023.263</v>
      </c>
      <c r="F17" s="67">
        <v>1024.2539999999999</v>
      </c>
      <c r="G17" s="67">
        <v>1021.251</v>
      </c>
      <c r="H17" s="67">
        <v>1005.9880000000001</v>
      </c>
      <c r="I17" s="67">
        <v>986.98800000000006</v>
      </c>
      <c r="J17" s="67">
        <v>959.16200000000003</v>
      </c>
      <c r="K17" s="67">
        <v>921.16200000000003</v>
      </c>
      <c r="L17" s="67">
        <v>822.38199999999995</v>
      </c>
      <c r="M17" s="67">
        <v>796.38499999999999</v>
      </c>
      <c r="N17" s="67">
        <v>779.38599999999997</v>
      </c>
      <c r="O17" s="67">
        <v>773.38800000000003</v>
      </c>
      <c r="P17" s="67">
        <v>831.39300000000003</v>
      </c>
      <c r="Q17" s="67">
        <v>831.91800000000001</v>
      </c>
      <c r="R17" s="67">
        <v>847.92600000000004</v>
      </c>
      <c r="S17" s="67">
        <v>850.33299999999997</v>
      </c>
      <c r="T17" s="67">
        <v>785.279</v>
      </c>
      <c r="U17" s="67">
        <v>787.25900000000001</v>
      </c>
      <c r="V17" s="67">
        <v>789.25599999999997</v>
      </c>
      <c r="W17" s="67">
        <v>815.25199999999995</v>
      </c>
      <c r="X17" s="67">
        <v>810.26199999999994</v>
      </c>
      <c r="Y17" s="67">
        <v>975.26599999999996</v>
      </c>
      <c r="Z17" s="68"/>
      <c r="AA17" s="69">
        <f>SUM(B17:Z17)</f>
        <v>21474.300000000003</v>
      </c>
    </row>
    <row r="18" spans="1:27" ht="24.95" customHeight="1" x14ac:dyDescent="0.2">
      <c r="A18" s="70" t="s">
        <v>13</v>
      </c>
      <c r="B18" s="71">
        <v>881.42200000000003</v>
      </c>
      <c r="C18" s="72">
        <v>851.04899999999975</v>
      </c>
      <c r="D18" s="72">
        <v>832.45100000000002</v>
      </c>
      <c r="E18" s="72">
        <v>820.20299999999997</v>
      </c>
      <c r="F18" s="72">
        <v>796.24199999999985</v>
      </c>
      <c r="G18" s="72">
        <v>758.81300000000022</v>
      </c>
      <c r="H18" s="72">
        <v>780.89600000000007</v>
      </c>
      <c r="I18" s="72">
        <v>832.49</v>
      </c>
      <c r="J18" s="72">
        <v>876.25900000000001</v>
      </c>
      <c r="K18" s="72">
        <v>899.99799999999993</v>
      </c>
      <c r="L18" s="72">
        <v>919.86199999999985</v>
      </c>
      <c r="M18" s="72">
        <v>945.52100000000007</v>
      </c>
      <c r="N18" s="72">
        <v>885.99400000000003</v>
      </c>
      <c r="O18" s="72">
        <v>841.19099999999992</v>
      </c>
      <c r="P18" s="72">
        <v>817.12500000000011</v>
      </c>
      <c r="Q18" s="72">
        <v>804.09799999999996</v>
      </c>
      <c r="R18" s="72">
        <v>798.99299999999994</v>
      </c>
      <c r="S18" s="72">
        <v>880.19799999999987</v>
      </c>
      <c r="T18" s="72">
        <v>947.12</v>
      </c>
      <c r="U18" s="72">
        <v>953.86999999999989</v>
      </c>
      <c r="V18" s="72">
        <v>913.43200000000002</v>
      </c>
      <c r="W18" s="72">
        <v>878.92500000000018</v>
      </c>
      <c r="X18" s="72">
        <v>864.34100000000001</v>
      </c>
      <c r="Y18" s="72">
        <v>802.62</v>
      </c>
      <c r="Z18" s="73"/>
      <c r="AA18" s="74">
        <f>SUM(B18:Z18)</f>
        <v>20583.113000000001</v>
      </c>
    </row>
    <row r="19" spans="1:27" ht="24.95" customHeight="1" x14ac:dyDescent="0.2">
      <c r="A19" s="70" t="s">
        <v>14</v>
      </c>
      <c r="B19" s="75">
        <v>2916.1719999999996</v>
      </c>
      <c r="C19" s="76">
        <v>2805.8529999999996</v>
      </c>
      <c r="D19" s="76">
        <v>2667.4960000000001</v>
      </c>
      <c r="E19" s="76">
        <v>2569.9270000000001</v>
      </c>
      <c r="F19" s="76">
        <v>2554.8019999999997</v>
      </c>
      <c r="G19" s="76">
        <v>2626.0829999999996</v>
      </c>
      <c r="H19" s="76">
        <v>3049.4399999999996</v>
      </c>
      <c r="I19" s="76">
        <v>3524.6630000000005</v>
      </c>
      <c r="J19" s="76">
        <v>3913.7170000000001</v>
      </c>
      <c r="K19" s="76">
        <v>4206.3500000000004</v>
      </c>
      <c r="L19" s="76">
        <v>4445.0780000000004</v>
      </c>
      <c r="M19" s="76">
        <v>4676.036000000001</v>
      </c>
      <c r="N19" s="76">
        <v>4269.8919999999998</v>
      </c>
      <c r="O19" s="76">
        <v>3809.9750000000004</v>
      </c>
      <c r="P19" s="76">
        <v>3649.848</v>
      </c>
      <c r="Q19" s="76">
        <v>3520.1179999999995</v>
      </c>
      <c r="R19" s="76">
        <v>3440.4369999999999</v>
      </c>
      <c r="S19" s="76">
        <v>4087.8469999999993</v>
      </c>
      <c r="T19" s="76">
        <v>4691.335</v>
      </c>
      <c r="U19" s="76">
        <v>4759.0589999999993</v>
      </c>
      <c r="V19" s="76">
        <v>4471.4770000000008</v>
      </c>
      <c r="W19" s="76">
        <v>4030.9259999999995</v>
      </c>
      <c r="X19" s="76">
        <v>3773.3450000000003</v>
      </c>
      <c r="Y19" s="76">
        <v>3208.5390000000002</v>
      </c>
      <c r="Z19" s="73"/>
      <c r="AA19" s="74">
        <f>SUM(B19:Z19)</f>
        <v>87668.414999999994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120.5</v>
      </c>
      <c r="C21" s="72">
        <v>115.5</v>
      </c>
      <c r="D21" s="72">
        <v>112</v>
      </c>
      <c r="E21" s="72">
        <v>109</v>
      </c>
      <c r="F21" s="72">
        <v>103</v>
      </c>
      <c r="G21" s="72">
        <v>91.5</v>
      </c>
      <c r="H21" s="72">
        <v>90.5</v>
      </c>
      <c r="I21" s="72">
        <v>95</v>
      </c>
      <c r="J21" s="72">
        <v>96</v>
      </c>
      <c r="K21" s="72">
        <v>93.5</v>
      </c>
      <c r="L21" s="72">
        <v>92.5</v>
      </c>
      <c r="M21" s="72">
        <v>94.5</v>
      </c>
      <c r="N21" s="72">
        <v>101</v>
      </c>
      <c r="O21" s="72">
        <v>100</v>
      </c>
      <c r="P21" s="72">
        <v>100.5</v>
      </c>
      <c r="Q21" s="72">
        <v>105</v>
      </c>
      <c r="R21" s="72">
        <v>105</v>
      </c>
      <c r="S21" s="72">
        <v>116</v>
      </c>
      <c r="T21" s="72">
        <v>125.5</v>
      </c>
      <c r="U21" s="72">
        <v>141</v>
      </c>
      <c r="V21" s="72">
        <v>126</v>
      </c>
      <c r="W21" s="72">
        <v>114.5</v>
      </c>
      <c r="X21" s="72">
        <v>104</v>
      </c>
      <c r="Y21" s="72">
        <v>101.5</v>
      </c>
      <c r="Z21" s="72"/>
      <c r="AA21" s="74">
        <f>SUM(B21:Z21)</f>
        <v>2553.5</v>
      </c>
    </row>
    <row r="22" spans="1:27" ht="30" customHeight="1" thickBot="1" x14ac:dyDescent="0.25">
      <c r="A22" s="81" t="s">
        <v>17</v>
      </c>
      <c r="B22" s="82">
        <f t="shared" ref="B22:AA22" si="1">SUM(B17:B21)</f>
        <v>4918.128999999999</v>
      </c>
      <c r="C22" s="83">
        <f t="shared" si="1"/>
        <v>4785.6529999999993</v>
      </c>
      <c r="D22" s="83">
        <f t="shared" si="1"/>
        <v>4635.2080000000005</v>
      </c>
      <c r="E22" s="83">
        <f t="shared" si="1"/>
        <v>4522.393</v>
      </c>
      <c r="F22" s="83">
        <f t="shared" si="1"/>
        <v>4478.2979999999989</v>
      </c>
      <c r="G22" s="83">
        <f t="shared" si="1"/>
        <v>4497.6469999999999</v>
      </c>
      <c r="H22" s="83">
        <f t="shared" si="1"/>
        <v>4926.8239999999996</v>
      </c>
      <c r="I22" s="83">
        <f t="shared" si="1"/>
        <v>5439.1410000000005</v>
      </c>
      <c r="J22" s="83">
        <f t="shared" si="1"/>
        <v>5845.1379999999999</v>
      </c>
      <c r="K22" s="83">
        <f t="shared" si="1"/>
        <v>6121.01</v>
      </c>
      <c r="L22" s="83">
        <f t="shared" si="1"/>
        <v>6279.8220000000001</v>
      </c>
      <c r="M22" s="83">
        <f t="shared" si="1"/>
        <v>6512.4420000000009</v>
      </c>
      <c r="N22" s="83">
        <f t="shared" si="1"/>
        <v>6036.2719999999999</v>
      </c>
      <c r="O22" s="83">
        <f t="shared" si="1"/>
        <v>5524.5540000000001</v>
      </c>
      <c r="P22" s="83">
        <f t="shared" si="1"/>
        <v>5398.866</v>
      </c>
      <c r="Q22" s="83">
        <f t="shared" si="1"/>
        <v>5261.134</v>
      </c>
      <c r="R22" s="83">
        <f t="shared" si="1"/>
        <v>5192.3559999999998</v>
      </c>
      <c r="S22" s="83">
        <f t="shared" si="1"/>
        <v>5934.3779999999988</v>
      </c>
      <c r="T22" s="83">
        <f t="shared" si="1"/>
        <v>6549.2340000000004</v>
      </c>
      <c r="U22" s="83">
        <f t="shared" si="1"/>
        <v>6641.1879999999992</v>
      </c>
      <c r="V22" s="83">
        <f t="shared" si="1"/>
        <v>6300.1650000000009</v>
      </c>
      <c r="W22" s="83">
        <f t="shared" si="1"/>
        <v>5839.6029999999992</v>
      </c>
      <c r="X22" s="83">
        <f t="shared" si="1"/>
        <v>5551.9480000000003</v>
      </c>
      <c r="Y22" s="83">
        <f t="shared" si="1"/>
        <v>5087.9250000000002</v>
      </c>
      <c r="Z22" s="84">
        <f t="shared" si="1"/>
        <v>0</v>
      </c>
      <c r="AA22" s="85">
        <f t="shared" si="1"/>
        <v>132279.32799999998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592.5</v>
      </c>
      <c r="C25" s="67">
        <v>587.5</v>
      </c>
      <c r="D25" s="67">
        <v>584</v>
      </c>
      <c r="E25" s="67">
        <v>581</v>
      </c>
      <c r="F25" s="67">
        <v>575</v>
      </c>
      <c r="G25" s="67">
        <v>563.5</v>
      </c>
      <c r="H25" s="67">
        <v>562.5</v>
      </c>
      <c r="I25" s="67">
        <v>587</v>
      </c>
      <c r="J25" s="67">
        <v>598</v>
      </c>
      <c r="K25" s="67">
        <v>598.5</v>
      </c>
      <c r="L25" s="67">
        <v>597.5</v>
      </c>
      <c r="M25" s="67">
        <v>589.5</v>
      </c>
      <c r="N25" s="67">
        <v>596</v>
      </c>
      <c r="O25" s="67">
        <v>605</v>
      </c>
      <c r="P25" s="67">
        <v>585.5</v>
      </c>
      <c r="Q25" s="67">
        <v>577</v>
      </c>
      <c r="R25" s="67">
        <v>577</v>
      </c>
      <c r="S25" s="67">
        <v>588</v>
      </c>
      <c r="T25" s="67">
        <v>597.5</v>
      </c>
      <c r="U25" s="67">
        <v>613</v>
      </c>
      <c r="V25" s="67">
        <v>598</v>
      </c>
      <c r="W25" s="67">
        <v>586.5</v>
      </c>
      <c r="X25" s="67">
        <v>576</v>
      </c>
      <c r="Y25" s="67">
        <v>573.5</v>
      </c>
      <c r="Z25" s="68"/>
      <c r="AA25" s="69">
        <f>SUM(B25:Z25)</f>
        <v>14089.5</v>
      </c>
    </row>
    <row r="26" spans="1:27" ht="24.95" customHeight="1" x14ac:dyDescent="0.2">
      <c r="A26" s="70" t="s">
        <v>20</v>
      </c>
      <c r="B26" s="71">
        <v>4546.6289999999999</v>
      </c>
      <c r="C26" s="72">
        <v>4400.1530000000002</v>
      </c>
      <c r="D26" s="72">
        <v>4206.2079999999996</v>
      </c>
      <c r="E26" s="72">
        <v>4056.393</v>
      </c>
      <c r="F26" s="72">
        <v>4016.2979999999998</v>
      </c>
      <c r="G26" s="72">
        <v>4084.1469999999999</v>
      </c>
      <c r="H26" s="72">
        <v>4659.3239999999996</v>
      </c>
      <c r="I26" s="72">
        <v>5402.8339999999998</v>
      </c>
      <c r="J26" s="72">
        <v>5839.1379999999999</v>
      </c>
      <c r="K26" s="72">
        <v>6079.51</v>
      </c>
      <c r="L26" s="72">
        <v>6113.3220000000001</v>
      </c>
      <c r="M26" s="72">
        <v>6321.942</v>
      </c>
      <c r="N26" s="72">
        <v>5852.2719999999999</v>
      </c>
      <c r="O26" s="72">
        <v>5417.5540000000001</v>
      </c>
      <c r="P26" s="72">
        <v>5173.366</v>
      </c>
      <c r="Q26" s="72">
        <v>4977.134</v>
      </c>
      <c r="R26" s="72">
        <v>4895.3559999999998</v>
      </c>
      <c r="S26" s="72">
        <v>5584.3779999999997</v>
      </c>
      <c r="T26" s="72">
        <v>6185.7340000000004</v>
      </c>
      <c r="U26" s="72">
        <v>6246.1880000000001</v>
      </c>
      <c r="V26" s="72">
        <v>5874.165</v>
      </c>
      <c r="W26" s="72">
        <v>5423.1030000000001</v>
      </c>
      <c r="X26" s="72">
        <v>5167.9480000000003</v>
      </c>
      <c r="Y26" s="72">
        <v>4733.4250000000002</v>
      </c>
      <c r="Z26" s="73"/>
      <c r="AA26" s="74">
        <f>SUM(B26:Z26)</f>
        <v>125256.52099999999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5139.1289999999999</v>
      </c>
      <c r="C28" s="57">
        <f t="shared" si="2"/>
        <v>4987.6530000000002</v>
      </c>
      <c r="D28" s="57">
        <f t="shared" si="2"/>
        <v>4790.2079999999996</v>
      </c>
      <c r="E28" s="57">
        <f t="shared" si="2"/>
        <v>4637.393</v>
      </c>
      <c r="F28" s="57">
        <f t="shared" si="2"/>
        <v>4591.2979999999998</v>
      </c>
      <c r="G28" s="57">
        <f t="shared" si="2"/>
        <v>4647.6469999999999</v>
      </c>
      <c r="H28" s="57">
        <f t="shared" si="2"/>
        <v>5221.8239999999996</v>
      </c>
      <c r="I28" s="57">
        <f t="shared" si="2"/>
        <v>5989.8339999999998</v>
      </c>
      <c r="J28" s="57">
        <f t="shared" si="2"/>
        <v>6437.1379999999999</v>
      </c>
      <c r="K28" s="57">
        <f t="shared" si="2"/>
        <v>6678.01</v>
      </c>
      <c r="L28" s="57">
        <f t="shared" si="2"/>
        <v>6710.8220000000001</v>
      </c>
      <c r="M28" s="57">
        <f t="shared" si="2"/>
        <v>6911.442</v>
      </c>
      <c r="N28" s="57">
        <f t="shared" si="2"/>
        <v>6448.2719999999999</v>
      </c>
      <c r="O28" s="57">
        <f t="shared" si="2"/>
        <v>6022.5540000000001</v>
      </c>
      <c r="P28" s="57">
        <f t="shared" si="2"/>
        <v>5758.866</v>
      </c>
      <c r="Q28" s="57">
        <f t="shared" si="2"/>
        <v>5554.134</v>
      </c>
      <c r="R28" s="57">
        <f t="shared" si="2"/>
        <v>5472.3559999999998</v>
      </c>
      <c r="S28" s="57">
        <f t="shared" si="2"/>
        <v>6172.3779999999997</v>
      </c>
      <c r="T28" s="57">
        <f t="shared" si="2"/>
        <v>6783.2340000000004</v>
      </c>
      <c r="U28" s="57">
        <f t="shared" si="2"/>
        <v>6859.1880000000001</v>
      </c>
      <c r="V28" s="57">
        <f t="shared" si="2"/>
        <v>6472.165</v>
      </c>
      <c r="W28" s="57">
        <f t="shared" si="2"/>
        <v>6009.6030000000001</v>
      </c>
      <c r="X28" s="57">
        <f t="shared" si="2"/>
        <v>5743.9480000000003</v>
      </c>
      <c r="Y28" s="57">
        <f t="shared" si="2"/>
        <v>5306.9250000000002</v>
      </c>
      <c r="Z28" s="58">
        <f t="shared" si="2"/>
        <v>0</v>
      </c>
      <c r="AA28" s="59">
        <f t="shared" si="2"/>
        <v>139346.02100000001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104</v>
      </c>
      <c r="C31" s="90">
        <v>110</v>
      </c>
      <c r="D31" s="90">
        <v>83</v>
      </c>
      <c r="E31" s="90">
        <v>51</v>
      </c>
      <c r="F31" s="90">
        <v>45</v>
      </c>
      <c r="G31" s="90">
        <v>32</v>
      </c>
      <c r="H31" s="90">
        <v>60</v>
      </c>
      <c r="I31" s="90">
        <v>60</v>
      </c>
      <c r="J31" s="90">
        <v>71</v>
      </c>
      <c r="K31" s="90">
        <v>60</v>
      </c>
      <c r="L31" s="90">
        <v>78</v>
      </c>
      <c r="M31" s="90">
        <v>68</v>
      </c>
      <c r="N31" s="90">
        <v>83</v>
      </c>
      <c r="O31" s="90">
        <v>108</v>
      </c>
      <c r="P31" s="90">
        <v>90</v>
      </c>
      <c r="Q31" s="90">
        <v>75</v>
      </c>
      <c r="R31" s="90">
        <v>75</v>
      </c>
      <c r="S31" s="90">
        <v>59</v>
      </c>
      <c r="T31" s="90">
        <v>50</v>
      </c>
      <c r="U31" s="90">
        <v>19</v>
      </c>
      <c r="V31" s="90">
        <v>50</v>
      </c>
      <c r="W31" s="90">
        <v>41</v>
      </c>
      <c r="X31" s="90">
        <v>51</v>
      </c>
      <c r="Y31" s="90">
        <v>81</v>
      </c>
      <c r="Z31" s="91"/>
      <c r="AA31" s="69">
        <f t="shared" ref="AA31:AA36" si="3">SUM(B31:Z31)</f>
        <v>1604</v>
      </c>
    </row>
    <row r="32" spans="1:27" ht="24.95" customHeight="1" x14ac:dyDescent="0.2">
      <c r="A32" s="92" t="s">
        <v>37</v>
      </c>
      <c r="B32" s="93">
        <v>92</v>
      </c>
      <c r="C32" s="94">
        <v>67</v>
      </c>
      <c r="D32" s="94">
        <v>47</v>
      </c>
      <c r="E32" s="94">
        <v>39</v>
      </c>
      <c r="F32" s="94">
        <v>43</v>
      </c>
      <c r="G32" s="94">
        <v>48</v>
      </c>
      <c r="H32" s="94">
        <v>75</v>
      </c>
      <c r="I32" s="94">
        <v>198.69300000000001</v>
      </c>
      <c r="J32" s="94">
        <v>257</v>
      </c>
      <c r="K32" s="94">
        <v>282</v>
      </c>
      <c r="L32" s="94">
        <v>206</v>
      </c>
      <c r="M32" s="94">
        <v>194</v>
      </c>
      <c r="N32" s="94">
        <v>197</v>
      </c>
      <c r="O32" s="94">
        <v>243</v>
      </c>
      <c r="P32" s="94">
        <v>149</v>
      </c>
      <c r="Q32" s="94">
        <v>116</v>
      </c>
      <c r="R32" s="94">
        <v>116</v>
      </c>
      <c r="S32" s="94">
        <v>103</v>
      </c>
      <c r="T32" s="94">
        <v>124</v>
      </c>
      <c r="U32" s="94">
        <v>139</v>
      </c>
      <c r="V32" s="94">
        <v>107</v>
      </c>
      <c r="W32" s="94">
        <v>114</v>
      </c>
      <c r="X32" s="94">
        <v>126</v>
      </c>
      <c r="Y32" s="94">
        <v>123</v>
      </c>
      <c r="Z32" s="95"/>
      <c r="AA32" s="74">
        <f t="shared" si="3"/>
        <v>3205.6930000000002</v>
      </c>
    </row>
    <row r="33" spans="1:27" ht="24.95" customHeight="1" x14ac:dyDescent="0.2">
      <c r="A33" s="92" t="s">
        <v>38</v>
      </c>
      <c r="B33" s="93">
        <v>15</v>
      </c>
      <c r="C33" s="94">
        <v>15</v>
      </c>
      <c r="D33" s="94">
        <v>15</v>
      </c>
      <c r="E33" s="94">
        <v>15</v>
      </c>
      <c r="F33" s="94">
        <v>15</v>
      </c>
      <c r="G33" s="94">
        <v>60</v>
      </c>
      <c r="H33" s="94">
        <v>150</v>
      </c>
      <c r="I33" s="94">
        <v>282</v>
      </c>
      <c r="J33" s="94">
        <v>254</v>
      </c>
      <c r="K33" s="94">
        <v>205</v>
      </c>
      <c r="L33" s="94">
        <v>137</v>
      </c>
      <c r="M33" s="94">
        <v>127</v>
      </c>
      <c r="N33" s="94">
        <v>122</v>
      </c>
      <c r="O33" s="94">
        <v>137</v>
      </c>
      <c r="P33" s="94">
        <v>111</v>
      </c>
      <c r="Q33" s="94">
        <v>92</v>
      </c>
      <c r="R33" s="94">
        <v>79</v>
      </c>
      <c r="S33" s="94">
        <v>66</v>
      </c>
      <c r="T33" s="94">
        <v>50</v>
      </c>
      <c r="U33" s="94">
        <v>50</v>
      </c>
      <c r="V33" s="94">
        <v>5</v>
      </c>
      <c r="W33" s="94">
        <v>5</v>
      </c>
      <c r="X33" s="94">
        <v>5</v>
      </c>
      <c r="Y33" s="94">
        <v>5</v>
      </c>
      <c r="Z33" s="95"/>
      <c r="AA33" s="74">
        <f t="shared" si="3"/>
        <v>2017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461.6</v>
      </c>
      <c r="C35" s="94">
        <v>385.1</v>
      </c>
      <c r="D35" s="94">
        <v>297.5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302.10000000000002</v>
      </c>
      <c r="N35" s="94">
        <v>500</v>
      </c>
      <c r="O35" s="94">
        <v>500</v>
      </c>
      <c r="P35" s="94">
        <v>500</v>
      </c>
      <c r="Q35" s="94">
        <v>500</v>
      </c>
      <c r="R35" s="94">
        <v>332.4</v>
      </c>
      <c r="S35" s="94">
        <v>10</v>
      </c>
      <c r="T35" s="94">
        <v>406.6</v>
      </c>
      <c r="U35" s="94">
        <v>229.9</v>
      </c>
      <c r="V35" s="94">
        <v>278</v>
      </c>
      <c r="W35" s="94">
        <v>130.80000000000001</v>
      </c>
      <c r="X35" s="94">
        <v>277</v>
      </c>
      <c r="Y35" s="94">
        <v>97.6</v>
      </c>
      <c r="Z35" s="95"/>
      <c r="AA35" s="74">
        <f t="shared" si="3"/>
        <v>9208.5999999999985</v>
      </c>
    </row>
    <row r="36" spans="1:27" ht="30" customHeight="1" thickBot="1" x14ac:dyDescent="0.25">
      <c r="A36" s="81" t="s">
        <v>41</v>
      </c>
      <c r="B36" s="82">
        <f>SUM(B31:B35)</f>
        <v>672.6</v>
      </c>
      <c r="C36" s="83">
        <f t="shared" ref="C36:Z36" si="4">SUM(C31:C35)</f>
        <v>577.1</v>
      </c>
      <c r="D36" s="83">
        <f t="shared" si="4"/>
        <v>442.5</v>
      </c>
      <c r="E36" s="83">
        <f t="shared" si="4"/>
        <v>605</v>
      </c>
      <c r="F36" s="83">
        <f t="shared" si="4"/>
        <v>603</v>
      </c>
      <c r="G36" s="83">
        <f t="shared" si="4"/>
        <v>640</v>
      </c>
      <c r="H36" s="83">
        <f t="shared" si="4"/>
        <v>785</v>
      </c>
      <c r="I36" s="83">
        <f t="shared" si="4"/>
        <v>1040.693</v>
      </c>
      <c r="J36" s="83">
        <f t="shared" si="4"/>
        <v>1082</v>
      </c>
      <c r="K36" s="83">
        <f t="shared" si="4"/>
        <v>1047</v>
      </c>
      <c r="L36" s="83">
        <f t="shared" si="4"/>
        <v>921</v>
      </c>
      <c r="M36" s="83">
        <f t="shared" si="4"/>
        <v>691.1</v>
      </c>
      <c r="N36" s="83">
        <f t="shared" si="4"/>
        <v>902</v>
      </c>
      <c r="O36" s="83">
        <f t="shared" si="4"/>
        <v>988</v>
      </c>
      <c r="P36" s="83">
        <f t="shared" si="4"/>
        <v>850</v>
      </c>
      <c r="Q36" s="83">
        <f t="shared" si="4"/>
        <v>783</v>
      </c>
      <c r="R36" s="83">
        <f t="shared" si="4"/>
        <v>602.4</v>
      </c>
      <c r="S36" s="83">
        <f t="shared" si="4"/>
        <v>238</v>
      </c>
      <c r="T36" s="83">
        <f t="shared" si="4"/>
        <v>630.6</v>
      </c>
      <c r="U36" s="83">
        <f t="shared" si="4"/>
        <v>437.9</v>
      </c>
      <c r="V36" s="83">
        <f t="shared" si="4"/>
        <v>440</v>
      </c>
      <c r="W36" s="83">
        <f t="shared" si="4"/>
        <v>290.8</v>
      </c>
      <c r="X36" s="83">
        <f t="shared" si="4"/>
        <v>459</v>
      </c>
      <c r="Y36" s="83">
        <f t="shared" si="4"/>
        <v>306.60000000000002</v>
      </c>
      <c r="Z36" s="84">
        <f t="shared" si="4"/>
        <v>0</v>
      </c>
      <c r="AA36" s="85">
        <f t="shared" si="3"/>
        <v>16035.293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451.6</v>
      </c>
      <c r="C43" s="94">
        <v>375.1</v>
      </c>
      <c r="D43" s="94">
        <v>287.5</v>
      </c>
      <c r="E43" s="94">
        <v>490</v>
      </c>
      <c r="F43" s="94">
        <v>490</v>
      </c>
      <c r="G43" s="94">
        <v>490</v>
      </c>
      <c r="H43" s="94">
        <v>490</v>
      </c>
      <c r="I43" s="94">
        <v>490</v>
      </c>
      <c r="J43" s="94">
        <v>490</v>
      </c>
      <c r="K43" s="94">
        <v>490</v>
      </c>
      <c r="L43" s="94">
        <v>490</v>
      </c>
      <c r="M43" s="94">
        <v>292.10000000000002</v>
      </c>
      <c r="N43" s="94">
        <v>490</v>
      </c>
      <c r="O43" s="94">
        <v>490</v>
      </c>
      <c r="P43" s="94">
        <v>490</v>
      </c>
      <c r="Q43" s="94">
        <v>490</v>
      </c>
      <c r="R43" s="94">
        <v>322.39999999999998</v>
      </c>
      <c r="S43" s="94"/>
      <c r="T43" s="94">
        <v>396.6</v>
      </c>
      <c r="U43" s="94">
        <v>219.9</v>
      </c>
      <c r="V43" s="94">
        <v>268</v>
      </c>
      <c r="W43" s="94">
        <v>120.8</v>
      </c>
      <c r="X43" s="94">
        <v>267</v>
      </c>
      <c r="Y43" s="94">
        <v>87.6</v>
      </c>
      <c r="Z43" s="95"/>
      <c r="AA43" s="74">
        <f t="shared" si="5"/>
        <v>8968.6</v>
      </c>
    </row>
    <row r="44" spans="1:27" ht="30" customHeight="1" thickBot="1" x14ac:dyDescent="0.25">
      <c r="A44" s="81" t="s">
        <v>43</v>
      </c>
      <c r="B44" s="82">
        <f>SUM(B39:B43)</f>
        <v>451.6</v>
      </c>
      <c r="C44" s="83">
        <f t="shared" ref="C44:Z44" si="6">SUM(C39:C43)</f>
        <v>375.1</v>
      </c>
      <c r="D44" s="83">
        <f t="shared" si="6"/>
        <v>287.5</v>
      </c>
      <c r="E44" s="83">
        <f t="shared" si="6"/>
        <v>490</v>
      </c>
      <c r="F44" s="83">
        <f t="shared" si="6"/>
        <v>490</v>
      </c>
      <c r="G44" s="83">
        <f t="shared" si="6"/>
        <v>490</v>
      </c>
      <c r="H44" s="83">
        <f t="shared" si="6"/>
        <v>490</v>
      </c>
      <c r="I44" s="83">
        <f t="shared" si="6"/>
        <v>490</v>
      </c>
      <c r="J44" s="83">
        <f t="shared" si="6"/>
        <v>490</v>
      </c>
      <c r="K44" s="83">
        <f t="shared" si="6"/>
        <v>490</v>
      </c>
      <c r="L44" s="83">
        <f t="shared" si="6"/>
        <v>490</v>
      </c>
      <c r="M44" s="83">
        <f t="shared" si="6"/>
        <v>292.10000000000002</v>
      </c>
      <c r="N44" s="83">
        <f t="shared" si="6"/>
        <v>490</v>
      </c>
      <c r="O44" s="83">
        <f t="shared" si="6"/>
        <v>490</v>
      </c>
      <c r="P44" s="83">
        <f t="shared" si="6"/>
        <v>490</v>
      </c>
      <c r="Q44" s="83">
        <f t="shared" si="6"/>
        <v>490</v>
      </c>
      <c r="R44" s="83">
        <f t="shared" si="6"/>
        <v>322.39999999999998</v>
      </c>
      <c r="S44" s="83">
        <f t="shared" si="6"/>
        <v>0</v>
      </c>
      <c r="T44" s="83">
        <f t="shared" si="6"/>
        <v>396.6</v>
      </c>
      <c r="U44" s="83">
        <f t="shared" si="6"/>
        <v>219.9</v>
      </c>
      <c r="V44" s="83">
        <f t="shared" si="6"/>
        <v>268</v>
      </c>
      <c r="W44" s="83">
        <f t="shared" si="6"/>
        <v>120.8</v>
      </c>
      <c r="X44" s="83">
        <f t="shared" si="6"/>
        <v>267</v>
      </c>
      <c r="Y44" s="83">
        <f t="shared" si="6"/>
        <v>87.6</v>
      </c>
      <c r="Z44" s="84">
        <f t="shared" si="6"/>
        <v>0</v>
      </c>
      <c r="AA44" s="85">
        <f t="shared" si="5"/>
        <v>8968.6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5590.7289999999994</v>
      </c>
      <c r="C47" s="83">
        <f t="shared" ref="C47:Z47" si="8">SUM(C10:C13)+C22+C36</f>
        <v>5362.7529999999997</v>
      </c>
      <c r="D47" s="83">
        <f t="shared" si="8"/>
        <v>5077.7080000000005</v>
      </c>
      <c r="E47" s="83">
        <f t="shared" si="8"/>
        <v>5127.393</v>
      </c>
      <c r="F47" s="83">
        <f t="shared" si="8"/>
        <v>5081.2979999999989</v>
      </c>
      <c r="G47" s="83">
        <f t="shared" si="8"/>
        <v>5137.6469999999999</v>
      </c>
      <c r="H47" s="83">
        <f t="shared" si="8"/>
        <v>5711.8239999999996</v>
      </c>
      <c r="I47" s="83">
        <f t="shared" si="8"/>
        <v>6479.8340000000007</v>
      </c>
      <c r="J47" s="83">
        <f t="shared" si="8"/>
        <v>6927.1379999999999</v>
      </c>
      <c r="K47" s="83">
        <f t="shared" si="8"/>
        <v>7168.01</v>
      </c>
      <c r="L47" s="83">
        <f t="shared" si="8"/>
        <v>7200.8220000000001</v>
      </c>
      <c r="M47" s="83">
        <f t="shared" si="8"/>
        <v>7203.5420000000013</v>
      </c>
      <c r="N47" s="83">
        <f t="shared" si="8"/>
        <v>6938.2719999999999</v>
      </c>
      <c r="O47" s="83">
        <f t="shared" si="8"/>
        <v>6512.5540000000001</v>
      </c>
      <c r="P47" s="83">
        <f t="shared" si="8"/>
        <v>6248.866</v>
      </c>
      <c r="Q47" s="83">
        <f t="shared" si="8"/>
        <v>6044.134</v>
      </c>
      <c r="R47" s="83">
        <f t="shared" si="8"/>
        <v>5794.7559999999994</v>
      </c>
      <c r="S47" s="83">
        <f t="shared" si="8"/>
        <v>6172.3779999999988</v>
      </c>
      <c r="T47" s="83">
        <f t="shared" si="8"/>
        <v>7179.8340000000007</v>
      </c>
      <c r="U47" s="83">
        <f t="shared" si="8"/>
        <v>7079.0879999999988</v>
      </c>
      <c r="V47" s="83">
        <f t="shared" si="8"/>
        <v>6740.1650000000009</v>
      </c>
      <c r="W47" s="83">
        <f t="shared" si="8"/>
        <v>6130.4029999999993</v>
      </c>
      <c r="X47" s="83">
        <f t="shared" si="8"/>
        <v>6010.9480000000003</v>
      </c>
      <c r="Y47" s="83">
        <f t="shared" si="8"/>
        <v>5394.5250000000005</v>
      </c>
      <c r="Z47" s="84">
        <f t="shared" si="8"/>
        <v>0</v>
      </c>
      <c r="AA47" s="100">
        <f>SUM(B47:Z47)</f>
        <v>148314.62099999998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451.6</v>
      </c>
      <c r="C4" s="18">
        <v>375.1</v>
      </c>
      <c r="D4" s="18">
        <v>287.5</v>
      </c>
      <c r="E4" s="18">
        <v>490</v>
      </c>
      <c r="F4" s="18">
        <v>490</v>
      </c>
      <c r="G4" s="18">
        <v>490</v>
      </c>
      <c r="H4" s="18">
        <v>490</v>
      </c>
      <c r="I4" s="18">
        <v>490</v>
      </c>
      <c r="J4" s="18">
        <v>490</v>
      </c>
      <c r="K4" s="18">
        <v>490</v>
      </c>
      <c r="L4" s="18">
        <v>490</v>
      </c>
      <c r="M4" s="18">
        <v>292.10000000000002</v>
      </c>
      <c r="N4" s="18">
        <v>490</v>
      </c>
      <c r="O4" s="18">
        <v>490</v>
      </c>
      <c r="P4" s="18">
        <v>490</v>
      </c>
      <c r="Q4" s="18">
        <v>490</v>
      </c>
      <c r="R4" s="18">
        <v>322.39999999999998</v>
      </c>
      <c r="S4" s="18">
        <v>-167.8</v>
      </c>
      <c r="T4" s="18">
        <v>396.6</v>
      </c>
      <c r="U4" s="18">
        <v>219.9</v>
      </c>
      <c r="V4" s="18">
        <v>268</v>
      </c>
      <c r="W4" s="18">
        <v>120.8</v>
      </c>
      <c r="X4" s="18">
        <v>267</v>
      </c>
      <c r="Y4" s="18">
        <v>87.6</v>
      </c>
      <c r="Z4" s="19"/>
      <c r="AA4" s="106">
        <f>SUM(B4:Z4)</f>
        <v>8800.7999999999993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54.55</v>
      </c>
      <c r="C7" s="112">
        <v>54</v>
      </c>
      <c r="D7" s="112">
        <v>52.5</v>
      </c>
      <c r="E7" s="112">
        <v>52.04</v>
      </c>
      <c r="F7" s="112">
        <v>53.17</v>
      </c>
      <c r="G7" s="112">
        <v>55</v>
      </c>
      <c r="H7" s="112">
        <v>62.5</v>
      </c>
      <c r="I7" s="112">
        <v>67.510000000000005</v>
      </c>
      <c r="J7" s="112">
        <v>67.790000000000006</v>
      </c>
      <c r="K7" s="112">
        <v>60.96</v>
      </c>
      <c r="L7" s="112">
        <v>58.13</v>
      </c>
      <c r="M7" s="112">
        <v>61</v>
      </c>
      <c r="N7" s="112">
        <v>57.59</v>
      </c>
      <c r="O7" s="112">
        <v>53.17</v>
      </c>
      <c r="P7" s="112">
        <v>57.47</v>
      </c>
      <c r="Q7" s="112">
        <v>60.96</v>
      </c>
      <c r="R7" s="112">
        <v>65</v>
      </c>
      <c r="S7" s="112">
        <v>70</v>
      </c>
      <c r="T7" s="112">
        <v>88</v>
      </c>
      <c r="U7" s="112">
        <v>93</v>
      </c>
      <c r="V7" s="112">
        <v>82.29</v>
      </c>
      <c r="W7" s="112">
        <v>71</v>
      </c>
      <c r="X7" s="112">
        <v>64.650000000000006</v>
      </c>
      <c r="Y7" s="112">
        <v>60.96</v>
      </c>
      <c r="Z7" s="113"/>
      <c r="AA7" s="114">
        <v>63.468333333333341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>
        <v>167.8</v>
      </c>
      <c r="T15" s="128"/>
      <c r="U15" s="128"/>
      <c r="V15" s="124"/>
      <c r="W15" s="128"/>
      <c r="X15" s="128"/>
      <c r="Y15" s="128"/>
      <c r="Z15" s="126"/>
      <c r="AA15" s="127">
        <f t="shared" si="0"/>
        <v>167.8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167.8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167.8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451.6</v>
      </c>
      <c r="C23" s="128">
        <v>375.1</v>
      </c>
      <c r="D23" s="128">
        <v>287.5</v>
      </c>
      <c r="E23" s="128">
        <v>490</v>
      </c>
      <c r="F23" s="128">
        <v>490</v>
      </c>
      <c r="G23" s="128">
        <v>490</v>
      </c>
      <c r="H23" s="128">
        <v>490</v>
      </c>
      <c r="I23" s="128">
        <v>490</v>
      </c>
      <c r="J23" s="128">
        <v>490</v>
      </c>
      <c r="K23" s="128">
        <v>490</v>
      </c>
      <c r="L23" s="128">
        <v>490</v>
      </c>
      <c r="M23" s="128">
        <v>292.10000000000002</v>
      </c>
      <c r="N23" s="128">
        <v>490</v>
      </c>
      <c r="O23" s="128">
        <v>490</v>
      </c>
      <c r="P23" s="128">
        <v>490</v>
      </c>
      <c r="Q23" s="128">
        <v>490</v>
      </c>
      <c r="R23" s="128">
        <v>322.39999999999998</v>
      </c>
      <c r="S23" s="128"/>
      <c r="T23" s="128">
        <v>396.6</v>
      </c>
      <c r="U23" s="128">
        <v>219.9</v>
      </c>
      <c r="V23" s="124">
        <v>268</v>
      </c>
      <c r="W23" s="128">
        <v>120.8</v>
      </c>
      <c r="X23" s="128">
        <v>267</v>
      </c>
      <c r="Y23" s="128">
        <v>87.6</v>
      </c>
      <c r="Z23" s="126"/>
      <c r="AA23" s="127">
        <f t="shared" si="2"/>
        <v>8968.6</v>
      </c>
    </row>
    <row r="24" spans="1:27" ht="30" customHeight="1" thickBot="1" x14ac:dyDescent="0.25">
      <c r="A24" s="81" t="s">
        <v>43</v>
      </c>
      <c r="B24" s="129">
        <f>IF(LEN(B$2)&gt;0,SUM(B19:B23),"")</f>
        <v>451.6</v>
      </c>
      <c r="C24" s="130">
        <f t="shared" ref="C24:Z24" si="3">IF(LEN(C$2)&gt;0,SUM(C19:C23),"")</f>
        <v>375.1</v>
      </c>
      <c r="D24" s="130">
        <f t="shared" si="3"/>
        <v>287.5</v>
      </c>
      <c r="E24" s="130">
        <f t="shared" si="3"/>
        <v>490</v>
      </c>
      <c r="F24" s="130">
        <f t="shared" si="3"/>
        <v>490</v>
      </c>
      <c r="G24" s="130">
        <f t="shared" si="3"/>
        <v>490</v>
      </c>
      <c r="H24" s="130">
        <f t="shared" si="3"/>
        <v>490</v>
      </c>
      <c r="I24" s="130">
        <f t="shared" si="3"/>
        <v>490</v>
      </c>
      <c r="J24" s="130">
        <f t="shared" si="3"/>
        <v>490</v>
      </c>
      <c r="K24" s="130">
        <f t="shared" si="3"/>
        <v>490</v>
      </c>
      <c r="L24" s="130">
        <f t="shared" si="3"/>
        <v>490</v>
      </c>
      <c r="M24" s="130">
        <f t="shared" si="3"/>
        <v>292.10000000000002</v>
      </c>
      <c r="N24" s="130">
        <f t="shared" si="3"/>
        <v>490</v>
      </c>
      <c r="O24" s="130">
        <f t="shared" si="3"/>
        <v>490</v>
      </c>
      <c r="P24" s="130">
        <f t="shared" si="3"/>
        <v>490</v>
      </c>
      <c r="Q24" s="130">
        <f t="shared" si="3"/>
        <v>490</v>
      </c>
      <c r="R24" s="130">
        <f t="shared" si="3"/>
        <v>322.39999999999998</v>
      </c>
      <c r="S24" s="130">
        <f t="shared" si="3"/>
        <v>0</v>
      </c>
      <c r="T24" s="130">
        <f t="shared" si="3"/>
        <v>396.6</v>
      </c>
      <c r="U24" s="130">
        <f t="shared" si="3"/>
        <v>219.9</v>
      </c>
      <c r="V24" s="130">
        <f t="shared" si="3"/>
        <v>268</v>
      </c>
      <c r="W24" s="130">
        <f t="shared" si="3"/>
        <v>120.8</v>
      </c>
      <c r="X24" s="130">
        <f t="shared" si="3"/>
        <v>267</v>
      </c>
      <c r="Y24" s="130">
        <f t="shared" si="3"/>
        <v>87.6</v>
      </c>
      <c r="Z24" s="131" t="str">
        <f t="shared" si="3"/>
        <v/>
      </c>
      <c r="AA24" s="85">
        <f t="shared" si="2"/>
        <v>8968.6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2021-03-24T12:16:05Z</dcterms:created>
  <dcterms:modified xsi:type="dcterms:W3CDTF">2021-03-24T12:16:06Z</dcterms:modified>
</cp:coreProperties>
</file>