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[1]SPOT_Orders_OverView_01!$A$49:$A$83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<sst xmlns="http://schemas.openxmlformats.org/spreadsheetml/2006/main" count="109" uniqueCount="49">
  <si>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23/03/2021 14:11:18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</si>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</sst>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1092</c:v>
                </c:pt>
                <c:pt idx="17">
                  <c:v>1092</c:v>
                </c:pt>
                <c:pt idx="18">
                  <c:v>1092</c:v>
                </c:pt>
                <c:pt idx="19">
                  <c:v>1247</c:v>
                </c:pt>
                <c:pt idx="20">
                  <c:v>1092</c:v>
                </c:pt>
                <c:pt idx="21">
                  <c:v>1092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1380.9</c:v>
                </c:pt>
                <c:pt idx="1">
                  <c:v>1454.9</c:v>
                </c:pt>
                <c:pt idx="2">
                  <c:v>1454.9</c:v>
                </c:pt>
                <c:pt idx="3">
                  <c:v>1454.9</c:v>
                </c:pt>
                <c:pt idx="4">
                  <c:v>1474.9</c:v>
                </c:pt>
                <c:pt idx="5">
                  <c:v>1506.962</c:v>
                </c:pt>
                <c:pt idx="6">
                  <c:v>1880.212</c:v>
                </c:pt>
                <c:pt idx="7">
                  <c:v>2179.326</c:v>
                </c:pt>
                <c:pt idx="8">
                  <c:v>2581.41</c:v>
                </c:pt>
                <c:pt idx="9">
                  <c:v>2358.1239999999998</c:v>
                </c:pt>
                <c:pt idx="10">
                  <c:v>1960.923</c:v>
                </c:pt>
                <c:pt idx="11">
                  <c:v>2020.4110000000001</c:v>
                </c:pt>
                <c:pt idx="12">
                  <c:v>2160.2750000000001</c:v>
                </c:pt>
                <c:pt idx="13">
                  <c:v>2136.8220000000001</c:v>
                </c:pt>
                <c:pt idx="14">
                  <c:v>2159.9</c:v>
                </c:pt>
                <c:pt idx="15">
                  <c:v>2422.9</c:v>
                </c:pt>
                <c:pt idx="16">
                  <c:v>2273.0679999999998</c:v>
                </c:pt>
                <c:pt idx="17">
                  <c:v>2723.096</c:v>
                </c:pt>
                <c:pt idx="18">
                  <c:v>2896.4409999999998</c:v>
                </c:pt>
                <c:pt idx="19">
                  <c:v>3089.7820000000002</c:v>
                </c:pt>
                <c:pt idx="20">
                  <c:v>2923.1909999999998</c:v>
                </c:pt>
                <c:pt idx="21">
                  <c:v>2771.194</c:v>
                </c:pt>
                <c:pt idx="22">
                  <c:v>2687.1419999999998</c:v>
                </c:pt>
                <c:pt idx="23">
                  <c:v>2486.9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810.46399999999994</c:v>
                </c:pt>
                <c:pt idx="1">
                  <c:v>711.18200000000002</c:v>
                </c:pt>
                <c:pt idx="2">
                  <c:v>661.41</c:v>
                </c:pt>
                <c:pt idx="3">
                  <c:v>639</c:v>
                </c:pt>
                <c:pt idx="4">
                  <c:v>788.68299999999999</c:v>
                </c:pt>
                <c:pt idx="5">
                  <c:v>823</c:v>
                </c:pt>
                <c:pt idx="6">
                  <c:v>897.3</c:v>
                </c:pt>
                <c:pt idx="7">
                  <c:v>966</c:v>
                </c:pt>
                <c:pt idx="8">
                  <c:v>787.88100000000009</c:v>
                </c:pt>
                <c:pt idx="9">
                  <c:v>596</c:v>
                </c:pt>
                <c:pt idx="10">
                  <c:v>797.8</c:v>
                </c:pt>
                <c:pt idx="11">
                  <c:v>671.7</c:v>
                </c:pt>
                <c:pt idx="12">
                  <c:v>490</c:v>
                </c:pt>
                <c:pt idx="13">
                  <c:v>471</c:v>
                </c:pt>
                <c:pt idx="14">
                  <c:v>471</c:v>
                </c:pt>
                <c:pt idx="15">
                  <c:v>490</c:v>
                </c:pt>
                <c:pt idx="16">
                  <c:v>552</c:v>
                </c:pt>
                <c:pt idx="17">
                  <c:v>764.52800000000002</c:v>
                </c:pt>
                <c:pt idx="18">
                  <c:v>861.6</c:v>
                </c:pt>
                <c:pt idx="19">
                  <c:v>899</c:v>
                </c:pt>
                <c:pt idx="20">
                  <c:v>874</c:v>
                </c:pt>
                <c:pt idx="21">
                  <c:v>757</c:v>
                </c:pt>
                <c:pt idx="22">
                  <c:v>713.15899999999999</c:v>
                </c:pt>
                <c:pt idx="23">
                  <c:v>702.46199999999999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2263.558</c:v>
                </c:pt>
                <c:pt idx="1">
                  <c:v>2165.7740000000003</c:v>
                </c:pt>
                <c:pt idx="2">
                  <c:v>2043.1639999999998</c:v>
                </c:pt>
                <c:pt idx="3">
                  <c:v>1913.077</c:v>
                </c:pt>
                <c:pt idx="4">
                  <c:v>1775.6580000000001</c:v>
                </c:pt>
                <c:pt idx="5">
                  <c:v>1644.4400000000005</c:v>
                </c:pt>
                <c:pt idx="6">
                  <c:v>1742.8889999999999</c:v>
                </c:pt>
                <c:pt idx="7">
                  <c:v>2108.3070000000002</c:v>
                </c:pt>
                <c:pt idx="8">
                  <c:v>2597.2690000000002</c:v>
                </c:pt>
                <c:pt idx="9">
                  <c:v>3044.6480000000001</c:v>
                </c:pt>
                <c:pt idx="10">
                  <c:v>3332.7510000000016</c:v>
                </c:pt>
                <c:pt idx="11">
                  <c:v>3500.7599999999993</c:v>
                </c:pt>
                <c:pt idx="12">
                  <c:v>3547.3120000000004</c:v>
                </c:pt>
                <c:pt idx="13">
                  <c:v>3485.5549999999998</c:v>
                </c:pt>
                <c:pt idx="14">
                  <c:v>3291.011</c:v>
                </c:pt>
                <c:pt idx="15">
                  <c:v>2883.357</c:v>
                </c:pt>
                <c:pt idx="16">
                  <c:v>2336.71</c:v>
                </c:pt>
                <c:pt idx="17">
                  <c:v>1962.7480000000005</c:v>
                </c:pt>
                <c:pt idx="18">
                  <c:v>1882.377</c:v>
                </c:pt>
                <c:pt idx="19">
                  <c:v>1921.2999999999997</c:v>
                </c:pt>
                <c:pt idx="20">
                  <c:v>1952.9889999999998</c:v>
                </c:pt>
                <c:pt idx="21">
                  <c:v>1961.0069999999996</c:v>
                </c:pt>
                <c:pt idx="22">
                  <c:v>1890.0800000000002</c:v>
                </c:pt>
                <c:pt idx="23">
                  <c:v>1785.2909999999999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180</c:v>
                </c:pt>
                <c:pt idx="4">
                  <c:v>180</c:v>
                </c:pt>
                <c:pt idx="5">
                  <c:v>206</c:v>
                </c:pt>
                <c:pt idx="6">
                  <c:v>266</c:v>
                </c:pt>
                <c:pt idx="7">
                  <c:v>594</c:v>
                </c:pt>
                <c:pt idx="8">
                  <c:v>624</c:v>
                </c:pt>
                <c:pt idx="9">
                  <c:v>624</c:v>
                </c:pt>
                <c:pt idx="10">
                  <c:v>332</c:v>
                </c:pt>
                <c:pt idx="11">
                  <c:v>220</c:v>
                </c:pt>
                <c:pt idx="12">
                  <c:v>220</c:v>
                </c:pt>
                <c:pt idx="13">
                  <c:v>296</c:v>
                </c:pt>
                <c:pt idx="14">
                  <c:v>180</c:v>
                </c:pt>
                <c:pt idx="15">
                  <c:v>180</c:v>
                </c:pt>
                <c:pt idx="16">
                  <c:v>602</c:v>
                </c:pt>
                <c:pt idx="17">
                  <c:v>757</c:v>
                </c:pt>
                <c:pt idx="18">
                  <c:v>837</c:v>
                </c:pt>
                <c:pt idx="19">
                  <c:v>863</c:v>
                </c:pt>
                <c:pt idx="20">
                  <c:v>733</c:v>
                </c:pt>
                <c:pt idx="21">
                  <c:v>498</c:v>
                </c:pt>
                <c:pt idx="22">
                  <c:v>498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3026176"/>
        <c:axId val="423026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5518.9220000000032</c:v>
                </c:pt>
                <c:pt idx="1">
                  <c:v>5395.8559999999998</c:v>
                </c:pt>
                <c:pt idx="2">
                  <c:v>5223.4739999999993</c:v>
                </c:pt>
                <c:pt idx="3">
                  <c:v>5150.9770000000017</c:v>
                </c:pt>
                <c:pt idx="4">
                  <c:v>5183.2410000000018</c:v>
                </c:pt>
                <c:pt idx="5">
                  <c:v>5144.3749999999991</c:v>
                </c:pt>
                <c:pt idx="6">
                  <c:v>5750.4039999999995</c:v>
                </c:pt>
                <c:pt idx="7">
                  <c:v>6811.625</c:v>
                </c:pt>
                <c:pt idx="8">
                  <c:v>7554.5599999999995</c:v>
                </c:pt>
                <c:pt idx="9">
                  <c:v>7586.7739999999994</c:v>
                </c:pt>
                <c:pt idx="10">
                  <c:v>7387.4480000000003</c:v>
                </c:pt>
                <c:pt idx="11">
                  <c:v>7376.8849999999993</c:v>
                </c:pt>
                <c:pt idx="12">
                  <c:v>7381.56</c:v>
                </c:pt>
                <c:pt idx="13">
                  <c:v>7353.3770000000013</c:v>
                </c:pt>
                <c:pt idx="14">
                  <c:v>7065.8829999999989</c:v>
                </c:pt>
                <c:pt idx="15">
                  <c:v>6940.2570000000032</c:v>
                </c:pt>
                <c:pt idx="16">
                  <c:v>6855.7780000000002</c:v>
                </c:pt>
                <c:pt idx="17">
                  <c:v>7299.3720000000003</c:v>
                </c:pt>
                <c:pt idx="18">
                  <c:v>7569.4130000000005</c:v>
                </c:pt>
                <c:pt idx="19">
                  <c:v>8020.0790000000015</c:v>
                </c:pt>
                <c:pt idx="20">
                  <c:v>7575.1929999999993</c:v>
                </c:pt>
                <c:pt idx="21">
                  <c:v>7079.201</c:v>
                </c:pt>
                <c:pt idx="22">
                  <c:v>6752.3809999999994</c:v>
                </c:pt>
                <c:pt idx="23">
                  <c:v>6038.6530000000012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026176"/>
        <c:axId val="423026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56.97</c:v>
                </c:pt>
                <c:pt idx="1">
                  <c:v>50.52</c:v>
                </c:pt>
                <c:pt idx="2">
                  <c:v>49</c:v>
                </c:pt>
                <c:pt idx="3">
                  <c:v>39.200000000000003</c:v>
                </c:pt>
                <c:pt idx="4">
                  <c:v>50.04</c:v>
                </c:pt>
                <c:pt idx="5">
                  <c:v>56.19</c:v>
                </c:pt>
                <c:pt idx="6">
                  <c:v>64.97</c:v>
                </c:pt>
                <c:pt idx="7">
                  <c:v>74.209999999999994</c:v>
                </c:pt>
                <c:pt idx="8">
                  <c:v>70.25</c:v>
                </c:pt>
                <c:pt idx="9">
                  <c:v>58.41</c:v>
                </c:pt>
                <c:pt idx="10">
                  <c:v>53.09</c:v>
                </c:pt>
                <c:pt idx="11">
                  <c:v>53</c:v>
                </c:pt>
                <c:pt idx="12">
                  <c:v>53.09</c:v>
                </c:pt>
                <c:pt idx="13">
                  <c:v>49.77</c:v>
                </c:pt>
                <c:pt idx="14">
                  <c:v>51.79</c:v>
                </c:pt>
                <c:pt idx="15">
                  <c:v>54.43</c:v>
                </c:pt>
                <c:pt idx="16">
                  <c:v>53.19</c:v>
                </c:pt>
                <c:pt idx="17">
                  <c:v>65.05</c:v>
                </c:pt>
                <c:pt idx="18">
                  <c:v>72.86</c:v>
                </c:pt>
                <c:pt idx="19">
                  <c:v>85.86</c:v>
                </c:pt>
                <c:pt idx="20">
                  <c:v>73.58</c:v>
                </c:pt>
                <c:pt idx="21">
                  <c:v>60.98</c:v>
                </c:pt>
                <c:pt idx="22">
                  <c:v>58.5</c:v>
                </c:pt>
                <c:pt idx="23">
                  <c:v>57.41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170856"/>
        <c:axId val="392170464"/>
      </c:lineChart>
      <c:catAx>
        <c:axId val="42302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026568"/>
        <c:crosses val="autoZero"/>
        <c:auto val="1"/>
        <c:lblAlgn val="ctr"/>
        <c:lblOffset val="100"/>
        <c:noMultiLvlLbl val="0"/>
      </c:catAx>
      <c:valAx>
        <c:axId val="423026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026176"/>
        <c:crosses val="autoZero"/>
        <c:crossBetween val="between"/>
      </c:valAx>
      <c:valAx>
        <c:axId val="392170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170856"/>
        <c:crosses val="max"/>
        <c:crossBetween val="between"/>
      </c:valAx>
      <c:catAx>
        <c:axId val="392170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170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44279</v>
          </cell>
        </row>
        <row r="5">
          <cell r="C5" t="str">
            <v>DAM</v>
          </cell>
        </row>
        <row r="26">
          <cell r="C26">
            <v>24059</v>
          </cell>
        </row>
        <row r="27">
          <cell r="C27">
            <v>52438.579000000034</v>
          </cell>
        </row>
        <row r="28">
          <cell r="C28">
            <v>9290</v>
          </cell>
        </row>
        <row r="29">
          <cell r="C29">
            <v>17196.168999999998</v>
          </cell>
        </row>
        <row r="30">
          <cell r="C30">
            <v>57032.031999999999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21793.707999999995</v>
          </cell>
        </row>
        <row r="39">
          <cell r="C39">
            <v>29104.904999999999</v>
          </cell>
        </row>
        <row r="40">
          <cell r="C40">
            <v>92249.892999999996</v>
          </cell>
        </row>
        <row r="41">
          <cell r="C41">
            <v>0</v>
          </cell>
        </row>
        <row r="42">
          <cell r="C42">
            <v>13815.682000000001</v>
          </cell>
        </row>
        <row r="43">
          <cell r="C43">
            <v>3051.5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56.97</v>
          </cell>
          <cell r="C7">
            <v>50.52</v>
          </cell>
          <cell r="D7">
            <v>49</v>
          </cell>
          <cell r="E7">
            <v>39.200000000000003</v>
          </cell>
          <cell r="F7">
            <v>50.04</v>
          </cell>
          <cell r="G7">
            <v>56.19</v>
          </cell>
          <cell r="H7">
            <v>64.97</v>
          </cell>
          <cell r="I7">
            <v>74.209999999999994</v>
          </cell>
          <cell r="J7">
            <v>70.25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65.05</v>
          </cell>
          <cell r="T7">
            <v>72.86</v>
          </cell>
          <cell r="U7">
            <v>85.86</v>
          </cell>
          <cell r="V7">
            <v>73.58</v>
          </cell>
          <cell r="W7">
            <v>60.98</v>
          </cell>
          <cell r="X7">
            <v>58.5</v>
          </cell>
          <cell r="Y7">
            <v>57.41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56.97</v>
          </cell>
          <cell r="C7">
            <v>50.52</v>
          </cell>
          <cell r="D7">
            <v>49</v>
          </cell>
          <cell r="E7">
            <v>39.200000000000003</v>
          </cell>
          <cell r="F7">
            <v>50.04</v>
          </cell>
          <cell r="G7">
            <v>56.19</v>
          </cell>
          <cell r="H7">
            <v>64.97</v>
          </cell>
          <cell r="I7">
            <v>74.209999999999994</v>
          </cell>
          <cell r="J7">
            <v>70.25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65.05</v>
          </cell>
          <cell r="T7">
            <v>72.86</v>
          </cell>
          <cell r="U7">
            <v>85.86</v>
          </cell>
          <cell r="V7">
            <v>73.58</v>
          </cell>
          <cell r="W7">
            <v>60.98</v>
          </cell>
          <cell r="X7">
            <v>58.5</v>
          </cell>
          <cell r="Y7">
            <v>57.41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283</v>
          </cell>
          <cell r="S13">
            <v>283</v>
          </cell>
          <cell r="T13">
            <v>283</v>
          </cell>
          <cell r="U13">
            <v>283</v>
          </cell>
          <cell r="V13">
            <v>283</v>
          </cell>
          <cell r="W13">
            <v>283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393.92200000000003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163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346</v>
          </cell>
          <cell r="I26">
            <v>346</v>
          </cell>
          <cell r="J26">
            <v>346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346</v>
          </cell>
          <cell r="T26">
            <v>346</v>
          </cell>
          <cell r="U26">
            <v>346</v>
          </cell>
          <cell r="V26">
            <v>346</v>
          </cell>
          <cell r="W26">
            <v>321.96699999999998</v>
          </cell>
          <cell r="X26">
            <v>245</v>
          </cell>
          <cell r="Y26">
            <v>245</v>
          </cell>
        </row>
        <row r="27">
          <cell r="I27">
            <v>220</v>
          </cell>
          <cell r="J27">
            <v>378</v>
          </cell>
          <cell r="K27">
            <v>378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378</v>
          </cell>
          <cell r="R27">
            <v>307.58499999999998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223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428</v>
          </cell>
          <cell r="I28">
            <v>428</v>
          </cell>
          <cell r="J28">
            <v>428</v>
          </cell>
          <cell r="K28">
            <v>419.59899999999999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228</v>
          </cell>
        </row>
        <row r="30">
          <cell r="J30">
            <v>20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3">
          <cell r="H33">
            <v>42</v>
          </cell>
          <cell r="I33">
            <v>42</v>
          </cell>
          <cell r="J33">
            <v>300</v>
          </cell>
          <cell r="K33">
            <v>300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300</v>
          </cell>
          <cell r="R33">
            <v>250</v>
          </cell>
          <cell r="S33">
            <v>300</v>
          </cell>
          <cell r="T33">
            <v>300</v>
          </cell>
          <cell r="U33">
            <v>420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M34">
            <v>60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200</v>
          </cell>
          <cell r="T34">
            <v>269.64999999999998</v>
          </cell>
          <cell r="U34">
            <v>300.02999999999997</v>
          </cell>
          <cell r="V34">
            <v>271.45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263.13299999999998</v>
          </cell>
          <cell r="I35">
            <v>324.73399999999998</v>
          </cell>
          <cell r="J35">
            <v>298.32600000000002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230</v>
          </cell>
          <cell r="S35">
            <v>263.666</v>
          </cell>
          <cell r="T35">
            <v>315.733</v>
          </cell>
          <cell r="U35">
            <v>358.23599999999999</v>
          </cell>
          <cell r="V35">
            <v>340.53300000000002</v>
          </cell>
          <cell r="W35">
            <v>256.53300000000002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215</v>
          </cell>
          <cell r="C37">
            <v>165</v>
          </cell>
          <cell r="D37">
            <v>165</v>
          </cell>
          <cell r="E37">
            <v>165</v>
          </cell>
          <cell r="F37">
            <v>185</v>
          </cell>
          <cell r="G37">
            <v>217.06200000000001</v>
          </cell>
          <cell r="H37">
            <v>251.179</v>
          </cell>
          <cell r="I37">
            <v>268.69200000000001</v>
          </cell>
          <cell r="J37">
            <v>261.18400000000003</v>
          </cell>
          <cell r="K37">
            <v>235.625</v>
          </cell>
          <cell r="L37">
            <v>201.023</v>
          </cell>
          <cell r="M37">
            <v>200.511</v>
          </cell>
          <cell r="N37">
            <v>200.375</v>
          </cell>
          <cell r="O37">
            <v>200</v>
          </cell>
          <cell r="P37">
            <v>200</v>
          </cell>
          <cell r="Q37">
            <v>250</v>
          </cell>
          <cell r="R37">
            <v>220.583</v>
          </cell>
          <cell r="S37">
            <v>252.53</v>
          </cell>
          <cell r="T37">
            <v>304.15800000000002</v>
          </cell>
          <cell r="U37">
            <v>304.61599999999999</v>
          </cell>
          <cell r="V37">
            <v>304.30799999999999</v>
          </cell>
          <cell r="W37">
            <v>281.79399999999998</v>
          </cell>
          <cell r="X37">
            <v>281.24200000000002</v>
          </cell>
          <cell r="Y37">
            <v>281</v>
          </cell>
        </row>
        <row r="40">
          <cell r="B40">
            <v>100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</row>
        <row r="41">
          <cell r="E41">
            <v>80</v>
          </cell>
          <cell r="F41">
            <v>80</v>
          </cell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  <cell r="X41">
            <v>80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S42">
            <v>100</v>
          </cell>
          <cell r="T42">
            <v>100</v>
          </cell>
          <cell r="U42">
            <v>100</v>
          </cell>
          <cell r="V42">
            <v>100</v>
          </cell>
        </row>
        <row r="43">
          <cell r="S43">
            <v>50</v>
          </cell>
          <cell r="T43">
            <v>50</v>
          </cell>
          <cell r="U43">
            <v>50</v>
          </cell>
        </row>
        <row r="44">
          <cell r="R44">
            <v>95</v>
          </cell>
          <cell r="S44">
            <v>100</v>
          </cell>
          <cell r="T44">
            <v>115</v>
          </cell>
          <cell r="U44">
            <v>115</v>
          </cell>
          <cell r="V44">
            <v>35</v>
          </cell>
        </row>
        <row r="45">
          <cell r="O45">
            <v>90</v>
          </cell>
        </row>
        <row r="46">
          <cell r="R46">
            <v>35</v>
          </cell>
          <cell r="S46">
            <v>35</v>
          </cell>
        </row>
        <row r="48">
          <cell r="T48">
            <v>100</v>
          </cell>
          <cell r="U48">
            <v>100</v>
          </cell>
          <cell r="V48">
            <v>100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200</v>
          </cell>
          <cell r="J51">
            <v>200</v>
          </cell>
          <cell r="K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  <cell r="X51">
            <v>200</v>
          </cell>
        </row>
        <row r="52">
          <cell r="I52">
            <v>16</v>
          </cell>
          <cell r="J52">
            <v>30</v>
          </cell>
          <cell r="K52">
            <v>30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2263.558</v>
          </cell>
          <cell r="C59">
            <v>2165.7740000000003</v>
          </cell>
          <cell r="D59">
            <v>2043.1639999999998</v>
          </cell>
          <cell r="E59">
            <v>1913.077</v>
          </cell>
          <cell r="F59">
            <v>1775.6580000000001</v>
          </cell>
          <cell r="G59">
            <v>1644.4400000000005</v>
          </cell>
          <cell r="H59">
            <v>1742.8889999999999</v>
          </cell>
          <cell r="I59">
            <v>2108.3070000000002</v>
          </cell>
          <cell r="J59">
            <v>2597.2690000000002</v>
          </cell>
          <cell r="K59">
            <v>3044.6480000000001</v>
          </cell>
          <cell r="L59">
            <v>3332.7510000000016</v>
          </cell>
          <cell r="M59">
            <v>3500.7599999999993</v>
          </cell>
          <cell r="N59">
            <v>3547.3120000000004</v>
          </cell>
          <cell r="O59">
            <v>3485.5549999999998</v>
          </cell>
          <cell r="P59">
            <v>3291.011</v>
          </cell>
          <cell r="Q59">
            <v>2883.357</v>
          </cell>
          <cell r="R59">
            <v>2336.71</v>
          </cell>
          <cell r="S59">
            <v>1962.7480000000005</v>
          </cell>
          <cell r="T59">
            <v>1882.377</v>
          </cell>
          <cell r="U59">
            <v>1921.2999999999997</v>
          </cell>
          <cell r="V59">
            <v>1952.9889999999998</v>
          </cell>
          <cell r="W59">
            <v>1961.0069999999996</v>
          </cell>
          <cell r="X59">
            <v>1890.0800000000002</v>
          </cell>
          <cell r="Y59">
            <v>1785.2909999999999</v>
          </cell>
        </row>
        <row r="72">
          <cell r="B72">
            <v>101</v>
          </cell>
          <cell r="C72">
            <v>76</v>
          </cell>
          <cell r="D72">
            <v>94</v>
          </cell>
          <cell r="E72">
            <v>94</v>
          </cell>
          <cell r="F72">
            <v>98</v>
          </cell>
          <cell r="G72">
            <v>109</v>
          </cell>
          <cell r="H72">
            <v>117</v>
          </cell>
          <cell r="I72">
            <v>297</v>
          </cell>
          <cell r="J72">
            <v>228</v>
          </cell>
          <cell r="K72">
            <v>160</v>
          </cell>
          <cell r="L72">
            <v>170</v>
          </cell>
          <cell r="M72">
            <v>171</v>
          </cell>
          <cell r="N72">
            <v>150</v>
          </cell>
          <cell r="O72">
            <v>151</v>
          </cell>
          <cell r="P72">
            <v>151</v>
          </cell>
          <cell r="Q72">
            <v>151</v>
          </cell>
          <cell r="R72">
            <v>155</v>
          </cell>
          <cell r="S72">
            <v>185</v>
          </cell>
          <cell r="T72">
            <v>172</v>
          </cell>
          <cell r="U72">
            <v>173</v>
          </cell>
          <cell r="V72">
            <v>165</v>
          </cell>
          <cell r="W72">
            <v>139</v>
          </cell>
          <cell r="X72">
            <v>116</v>
          </cell>
          <cell r="Y72">
            <v>111</v>
          </cell>
        </row>
        <row r="73">
          <cell r="B73">
            <v>190.87299999999999</v>
          </cell>
          <cell r="C73">
            <v>199</v>
          </cell>
          <cell r="D73">
            <v>202</v>
          </cell>
          <cell r="E73">
            <v>175</v>
          </cell>
          <cell r="F73">
            <v>211.89600000000002</v>
          </cell>
          <cell r="G73">
            <v>207</v>
          </cell>
          <cell r="H73">
            <v>290</v>
          </cell>
          <cell r="I73">
            <v>229</v>
          </cell>
          <cell r="J73">
            <v>151.47</v>
          </cell>
          <cell r="K73">
            <v>81</v>
          </cell>
          <cell r="L73">
            <v>81</v>
          </cell>
          <cell r="M73">
            <v>81</v>
          </cell>
          <cell r="N73">
            <v>81</v>
          </cell>
          <cell r="O73">
            <v>81</v>
          </cell>
          <cell r="P73">
            <v>81</v>
          </cell>
          <cell r="Q73">
            <v>85</v>
          </cell>
          <cell r="R73">
            <v>148</v>
          </cell>
          <cell r="S73">
            <v>174</v>
          </cell>
          <cell r="T73">
            <v>186</v>
          </cell>
          <cell r="U73">
            <v>213</v>
          </cell>
          <cell r="V73">
            <v>191</v>
          </cell>
          <cell r="W73">
            <v>208</v>
          </cell>
          <cell r="X73">
            <v>187.15899999999999</v>
          </cell>
          <cell r="Y73">
            <v>179</v>
          </cell>
        </row>
        <row r="74">
          <cell r="B74">
            <v>518.59100000000001</v>
          </cell>
          <cell r="C74">
            <v>436.18200000000002</v>
          </cell>
          <cell r="D74">
            <v>365.40999999999997</v>
          </cell>
          <cell r="E74">
            <v>370</v>
          </cell>
          <cell r="F74">
            <v>478.78699999999998</v>
          </cell>
          <cell r="G74">
            <v>507</v>
          </cell>
          <cell r="H74">
            <v>487</v>
          </cell>
          <cell r="I74">
            <v>440</v>
          </cell>
          <cell r="J74">
            <v>408.411</v>
          </cell>
          <cell r="K74">
            <v>355</v>
          </cell>
          <cell r="L74">
            <v>274</v>
          </cell>
          <cell r="M74">
            <v>259</v>
          </cell>
          <cell r="N74">
            <v>259</v>
          </cell>
          <cell r="O74">
            <v>239</v>
          </cell>
          <cell r="P74">
            <v>239</v>
          </cell>
          <cell r="Q74">
            <v>254</v>
          </cell>
          <cell r="R74">
            <v>249</v>
          </cell>
          <cell r="S74">
            <v>405.52800000000002</v>
          </cell>
          <cell r="T74">
            <v>459</v>
          </cell>
          <cell r="U74">
            <v>513</v>
          </cell>
          <cell r="V74">
            <v>518</v>
          </cell>
          <cell r="W74">
            <v>410</v>
          </cell>
          <cell r="X74">
            <v>410</v>
          </cell>
          <cell r="Y74">
            <v>412.46199999999999</v>
          </cell>
        </row>
        <row r="76">
          <cell r="H76">
            <v>3.3</v>
          </cell>
          <cell r="L76">
            <v>272.8</v>
          </cell>
          <cell r="M76">
            <v>160.69999999999999</v>
          </cell>
          <cell r="T76">
            <v>44.6</v>
          </cell>
        </row>
      </sheetData>
      <sheetData sheetId="17">
        <row r="64">
          <cell r="B64">
            <v>999.34199999999998</v>
          </cell>
          <cell r="C64">
            <v>1013.149</v>
          </cell>
          <cell r="D64">
            <v>1023.145</v>
          </cell>
          <cell r="E64">
            <v>1023.1420000000001</v>
          </cell>
          <cell r="F64">
            <v>1024.1500000000001</v>
          </cell>
          <cell r="G64">
            <v>1021.15</v>
          </cell>
          <cell r="H64">
            <v>1005.896</v>
          </cell>
          <cell r="I64">
            <v>986.31500000000005</v>
          </cell>
          <cell r="J64">
            <v>957.31399999999996</v>
          </cell>
          <cell r="K64">
            <v>919.31299999999999</v>
          </cell>
          <cell r="L64">
            <v>821.95500000000004</v>
          </cell>
          <cell r="M64">
            <v>795.93299999999999</v>
          </cell>
          <cell r="N64">
            <v>784.19499999999994</v>
          </cell>
          <cell r="O64">
            <v>778.19499999999994</v>
          </cell>
          <cell r="P64">
            <v>836.19499999999994</v>
          </cell>
          <cell r="Q64">
            <v>836.69899999999996</v>
          </cell>
          <cell r="R64">
            <v>852.69899999999996</v>
          </cell>
          <cell r="S64">
            <v>910.74099999999999</v>
          </cell>
          <cell r="T64">
            <v>846.01499999999999</v>
          </cell>
          <cell r="U64">
            <v>848.01499999999999</v>
          </cell>
          <cell r="V64">
            <v>850.01499999999999</v>
          </cell>
          <cell r="W64">
            <v>876.01499999999999</v>
          </cell>
          <cell r="X64">
            <v>809.51499999999999</v>
          </cell>
          <cell r="Y64">
            <v>974.60500000000002</v>
          </cell>
        </row>
        <row r="65">
          <cell r="B65">
            <v>950.2149999999998</v>
          </cell>
          <cell r="C65">
            <v>926.17400000000009</v>
          </cell>
          <cell r="D65">
            <v>908.64700000000005</v>
          </cell>
          <cell r="E65">
            <v>910.58900000000006</v>
          </cell>
          <cell r="F65">
            <v>937.35599999999977</v>
          </cell>
          <cell r="G65">
            <v>1044.7530000000002</v>
          </cell>
          <cell r="H65">
            <v>1224.4789999999998</v>
          </cell>
          <cell r="I65">
            <v>1383.7340000000002</v>
          </cell>
          <cell r="J65">
            <v>1463.068</v>
          </cell>
          <cell r="K65">
            <v>1490.9760000000003</v>
          </cell>
          <cell r="L65">
            <v>1483.38</v>
          </cell>
          <cell r="M65">
            <v>1481.4660000000001</v>
          </cell>
          <cell r="N65">
            <v>1442.18</v>
          </cell>
          <cell r="O65">
            <v>1384.403</v>
          </cell>
          <cell r="P65">
            <v>1329.2230000000002</v>
          </cell>
          <cell r="Q65">
            <v>1259.48</v>
          </cell>
          <cell r="R65">
            <v>1224.9399999999998</v>
          </cell>
          <cell r="S65">
            <v>1252.2389999999998</v>
          </cell>
          <cell r="T65">
            <v>1318.8459999999998</v>
          </cell>
          <cell r="U65">
            <v>1292.2910000000002</v>
          </cell>
          <cell r="V65">
            <v>1221.2290000000003</v>
          </cell>
          <cell r="W65">
            <v>1117.1250000000002</v>
          </cell>
          <cell r="X65">
            <v>1077.5269999999998</v>
          </cell>
          <cell r="Y65">
            <v>980.58499999999981</v>
          </cell>
        </row>
        <row r="66">
          <cell r="B66">
            <v>2691.3649999999993</v>
          </cell>
          <cell r="C66">
            <v>2627.0330000000008</v>
          </cell>
          <cell r="D66">
            <v>2515.6819999999998</v>
          </cell>
          <cell r="E66">
            <v>2466.442</v>
          </cell>
          <cell r="F66">
            <v>2520.2350000000001</v>
          </cell>
          <cell r="G66">
            <v>2783.4719999999998</v>
          </cell>
          <cell r="H66">
            <v>3370.529</v>
          </cell>
          <cell r="I66">
            <v>3960.0759999999996</v>
          </cell>
          <cell r="J66">
            <v>4346.1779999999999</v>
          </cell>
          <cell r="K66">
            <v>4570.7849999999999</v>
          </cell>
          <cell r="L66">
            <v>4668.6130000000003</v>
          </cell>
          <cell r="M66">
            <v>4690.9859999999999</v>
          </cell>
          <cell r="N66">
            <v>4439.585</v>
          </cell>
          <cell r="O66">
            <v>4124.7790000000005</v>
          </cell>
          <cell r="P66">
            <v>4061.1649999999995</v>
          </cell>
          <cell r="Q66">
            <v>3874.8999999999996</v>
          </cell>
          <cell r="R66">
            <v>3830.6389999999997</v>
          </cell>
          <cell r="S66">
            <v>4341.3919999999998</v>
          </cell>
          <cell r="T66">
            <v>5080.5519999999997</v>
          </cell>
          <cell r="U66">
            <v>5073.2730000000001</v>
          </cell>
          <cell r="V66">
            <v>4787.8490000000011</v>
          </cell>
          <cell r="W66">
            <v>4228.0609999999997</v>
          </cell>
          <cell r="X66">
            <v>3955.3389999999995</v>
          </cell>
          <cell r="Y66">
            <v>3240.9629999999993</v>
          </cell>
        </row>
        <row r="68">
          <cell r="B68">
            <v>112</v>
          </cell>
          <cell r="C68">
            <v>119.5</v>
          </cell>
          <cell r="D68">
            <v>111</v>
          </cell>
          <cell r="E68">
            <v>109</v>
          </cell>
          <cell r="F68">
            <v>107.5</v>
          </cell>
          <cell r="G68">
            <v>113</v>
          </cell>
          <cell r="H68">
            <v>117.5</v>
          </cell>
          <cell r="I68">
            <v>132</v>
          </cell>
          <cell r="J68">
            <v>142</v>
          </cell>
          <cell r="K68">
            <v>121</v>
          </cell>
          <cell r="L68">
            <v>113.5</v>
          </cell>
          <cell r="M68">
            <v>115.5</v>
          </cell>
          <cell r="N68">
            <v>117</v>
          </cell>
          <cell r="O68">
            <v>118</v>
          </cell>
          <cell r="P68">
            <v>125</v>
          </cell>
          <cell r="Q68">
            <v>128</v>
          </cell>
          <cell r="R68">
            <v>125.5</v>
          </cell>
          <cell r="S68">
            <v>157</v>
          </cell>
          <cell r="T68">
            <v>173</v>
          </cell>
          <cell r="U68">
            <v>171.5</v>
          </cell>
          <cell r="V68">
            <v>148.5</v>
          </cell>
          <cell r="W68">
            <v>129</v>
          </cell>
          <cell r="X68">
            <v>126</v>
          </cell>
          <cell r="Y68">
            <v>119.5</v>
          </cell>
        </row>
        <row r="72">
          <cell r="B72">
            <v>146</v>
          </cell>
          <cell r="C72">
            <v>105</v>
          </cell>
          <cell r="D72">
            <v>76</v>
          </cell>
          <cell r="E72">
            <v>74</v>
          </cell>
          <cell r="F72">
            <v>29</v>
          </cell>
          <cell r="G72">
            <v>18</v>
          </cell>
          <cell r="K72">
            <v>62</v>
          </cell>
          <cell r="L72">
            <v>30</v>
          </cell>
          <cell r="M72">
            <v>50</v>
          </cell>
          <cell r="N72">
            <v>24</v>
          </cell>
          <cell r="O72">
            <v>48</v>
          </cell>
          <cell r="P72">
            <v>10</v>
          </cell>
          <cell r="Q72">
            <v>29</v>
          </cell>
          <cell r="R72">
            <v>41</v>
          </cell>
          <cell r="S72">
            <v>11</v>
          </cell>
          <cell r="T72">
            <v>22</v>
          </cell>
          <cell r="U72">
            <v>66</v>
          </cell>
          <cell r="V72">
            <v>70</v>
          </cell>
          <cell r="W72">
            <v>111</v>
          </cell>
          <cell r="X72">
            <v>160</v>
          </cell>
          <cell r="Y72">
            <v>109</v>
          </cell>
        </row>
        <row r="73">
          <cell r="B73">
            <v>115</v>
          </cell>
          <cell r="C73">
            <v>95</v>
          </cell>
          <cell r="D73">
            <v>79</v>
          </cell>
          <cell r="E73">
            <v>47.804000000000002</v>
          </cell>
          <cell r="F73">
            <v>50</v>
          </cell>
          <cell r="G73">
            <v>55</v>
          </cell>
          <cell r="H73">
            <v>32</v>
          </cell>
          <cell r="I73">
            <v>51</v>
          </cell>
          <cell r="J73">
            <v>126</v>
          </cell>
          <cell r="K73">
            <v>143</v>
          </cell>
          <cell r="L73">
            <v>130</v>
          </cell>
          <cell r="M73">
            <v>103</v>
          </cell>
          <cell r="N73">
            <v>135</v>
          </cell>
          <cell r="O73">
            <v>138</v>
          </cell>
          <cell r="P73">
            <v>113</v>
          </cell>
          <cell r="Q73">
            <v>113</v>
          </cell>
          <cell r="R73">
            <v>126</v>
          </cell>
          <cell r="S73">
            <v>92</v>
          </cell>
          <cell r="T73">
            <v>119</v>
          </cell>
          <cell r="U73">
            <v>138</v>
          </cell>
          <cell r="V73">
            <v>128</v>
          </cell>
          <cell r="W73">
            <v>118</v>
          </cell>
          <cell r="X73">
            <v>94</v>
          </cell>
          <cell r="Y73">
            <v>84</v>
          </cell>
        </row>
        <row r="74">
          <cell r="B74">
            <v>5</v>
          </cell>
          <cell r="C74">
            <v>10</v>
          </cell>
          <cell r="D74">
            <v>10</v>
          </cell>
          <cell r="E74">
            <v>20</v>
          </cell>
          <cell r="F74">
            <v>15</v>
          </cell>
          <cell r="J74">
            <v>20</v>
          </cell>
          <cell r="K74">
            <v>100</v>
          </cell>
          <cell r="L74">
            <v>140</v>
          </cell>
          <cell r="M74">
            <v>140</v>
          </cell>
          <cell r="N74">
            <v>198</v>
          </cell>
          <cell r="O74">
            <v>262</v>
          </cell>
          <cell r="P74">
            <v>199</v>
          </cell>
          <cell r="Q74">
            <v>199.178</v>
          </cell>
          <cell r="R74">
            <v>155</v>
          </cell>
          <cell r="S74">
            <v>35</v>
          </cell>
          <cell r="T74">
            <v>10</v>
          </cell>
          <cell r="X74">
            <v>30</v>
          </cell>
          <cell r="Y74">
            <v>30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109</v>
          </cell>
          <cell r="I76">
            <v>298.5</v>
          </cell>
          <cell r="J76">
            <v>500</v>
          </cell>
          <cell r="K76">
            <v>179.7</v>
          </cell>
          <cell r="N76">
            <v>241.6</v>
          </cell>
          <cell r="O76">
            <v>500</v>
          </cell>
          <cell r="P76">
            <v>392.3</v>
          </cell>
          <cell r="Q76">
            <v>500</v>
          </cell>
          <cell r="R76">
            <v>500</v>
          </cell>
          <cell r="S76">
            <v>500</v>
          </cell>
          <cell r="U76">
            <v>431</v>
          </cell>
          <cell r="V76">
            <v>369.6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56.97</v>
          </cell>
          <cell r="C7">
            <v>50.52</v>
          </cell>
          <cell r="D7">
            <v>49</v>
          </cell>
          <cell r="E7">
            <v>39.200000000000003</v>
          </cell>
          <cell r="F7">
            <v>50.04</v>
          </cell>
          <cell r="G7">
            <v>56.19</v>
          </cell>
          <cell r="H7">
            <v>64.97</v>
          </cell>
          <cell r="I7">
            <v>74.209999999999994</v>
          </cell>
          <cell r="J7">
            <v>70.25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65.05</v>
          </cell>
          <cell r="T7">
            <v>72.86</v>
          </cell>
          <cell r="U7">
            <v>85.86</v>
          </cell>
          <cell r="V7">
            <v>73.58</v>
          </cell>
          <cell r="W7">
            <v>60.98</v>
          </cell>
          <cell r="X7">
            <v>58.5</v>
          </cell>
          <cell r="Y7">
            <v>57.41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AXPO_ROMANIA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44277</v>
          </cell>
        </row>
        <row r="4">
          <cell r="B4">
            <v>44277</v>
          </cell>
        </row>
        <row r="5">
          <cell r="B5">
            <v>44277</v>
          </cell>
        </row>
        <row r="6">
          <cell r="B6">
            <v>44277</v>
          </cell>
        </row>
        <row r="7">
          <cell r="B7">
            <v>44277</v>
          </cell>
        </row>
        <row r="8">
          <cell r="B8">
            <v>44277</v>
          </cell>
        </row>
        <row r="9">
          <cell r="B9">
            <v>44277</v>
          </cell>
        </row>
        <row r="10">
          <cell r="B10">
            <v>44277</v>
          </cell>
        </row>
        <row r="11">
          <cell r="B11">
            <v>44277</v>
          </cell>
        </row>
        <row r="12">
          <cell r="B12">
            <v>44277</v>
          </cell>
        </row>
        <row r="13">
          <cell r="B13">
            <v>44277</v>
          </cell>
        </row>
        <row r="14">
          <cell r="B14">
            <v>44277</v>
          </cell>
        </row>
        <row r="15">
          <cell r="B15">
            <v>44277</v>
          </cell>
        </row>
        <row r="16">
          <cell r="B16">
            <v>44277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736.53200000000004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191.654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5518.9219999999987</v>
      </c>
      <c r="C4" s="18">
        <v>5395.8559999999998</v>
      </c>
      <c r="D4" s="18">
        <v>5223.4740000000002</v>
      </c>
      <c r="E4" s="18">
        <v>5150.9770000000008</v>
      </c>
      <c r="F4" s="18">
        <v>5183.2409999999991</v>
      </c>
      <c r="G4" s="18">
        <v>5144.4019999999991</v>
      </c>
      <c r="H4" s="18">
        <v>5750.4010000000017</v>
      </c>
      <c r="I4" s="18">
        <v>6811.6329999999998</v>
      </c>
      <c r="J4" s="18">
        <v>7554.5599999999986</v>
      </c>
      <c r="K4" s="18">
        <v>7586.771999999999</v>
      </c>
      <c r="L4" s="18">
        <v>7387.4739999999993</v>
      </c>
      <c r="M4" s="18">
        <v>7376.8710000000001</v>
      </c>
      <c r="N4" s="18">
        <v>7381.5869999999995</v>
      </c>
      <c r="O4" s="18">
        <v>7353.3769999999977</v>
      </c>
      <c r="P4" s="18">
        <v>7065.9110000000001</v>
      </c>
      <c r="Q4" s="18">
        <v>6940.2570000000014</v>
      </c>
      <c r="R4" s="18">
        <v>6855.7779999999975</v>
      </c>
      <c r="S4" s="18">
        <v>7299.3720000000003</v>
      </c>
      <c r="T4" s="18">
        <v>7569.4179999999997</v>
      </c>
      <c r="U4" s="18">
        <v>8020.0820000000012</v>
      </c>
      <c r="V4" s="18">
        <v>7575.18</v>
      </c>
      <c r="W4" s="18">
        <v>7079.2010000000009</v>
      </c>
      <c r="X4" s="18">
        <v>6752.3809999999985</v>
      </c>
      <c r="Y4" s="18">
        <v>6038.6530000000002</v>
      </c>
      <c r="Z4" s="19"/>
      <c r="AA4" s="20">
        <f>SUM(B4:Z4)</f>
        <v>160015.77999999997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56.97</v>
      </c>
      <c r="C7" s="28">
        <v>50.52</v>
      </c>
      <c r="D7" s="28">
        <v>49</v>
      </c>
      <c r="E7" s="28">
        <v>39.200000000000003</v>
      </c>
      <c r="F7" s="28">
        <v>50.04</v>
      </c>
      <c r="G7" s="28">
        <v>56.19</v>
      </c>
      <c r="H7" s="28">
        <v>64.97</v>
      </c>
      <c r="I7" s="28">
        <v>74.209999999999994</v>
      </c>
      <c r="J7" s="28">
        <v>70.25</v>
      </c>
      <c r="K7" s="28">
        <v>58.41</v>
      </c>
      <c r="L7" s="28">
        <v>53.09</v>
      </c>
      <c r="M7" s="28">
        <v>53</v>
      </c>
      <c r="N7" s="28">
        <v>53.09</v>
      </c>
      <c r="O7" s="28">
        <v>49.77</v>
      </c>
      <c r="P7" s="28">
        <v>51.79</v>
      </c>
      <c r="Q7" s="28">
        <v>54.43</v>
      </c>
      <c r="R7" s="28">
        <v>53.19</v>
      </c>
      <c r="S7" s="28">
        <v>65.05</v>
      </c>
      <c r="T7" s="28">
        <v>72.86</v>
      </c>
      <c r="U7" s="28">
        <v>85.86</v>
      </c>
      <c r="V7" s="28">
        <v>73.58</v>
      </c>
      <c r="W7" s="28">
        <v>60.98</v>
      </c>
      <c r="X7" s="28">
        <v>58.5</v>
      </c>
      <c r="Y7" s="28">
        <v>57.41</v>
      </c>
      <c r="Z7" s="29"/>
      <c r="AA7" s="30">
        <f>IF(SUM(GR_MAINLAND_MCP_SUM_SELL)&lt;&gt;0,AVERAGEIF(GR_MAINLAND_MCP_SUM_SELL,"&lt;&gt;"""),"")</f>
        <v>58.848333333333322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1092</v>
      </c>
      <c r="S10" s="42">
        <v>1092</v>
      </c>
      <c r="T10" s="42">
        <v>1092</v>
      </c>
      <c r="U10" s="42">
        <v>1247</v>
      </c>
      <c r="V10" s="42">
        <v>1092</v>
      </c>
      <c r="W10" s="42">
        <v>1092</v>
      </c>
      <c r="X10" s="42">
        <v>964</v>
      </c>
      <c r="Y10" s="42">
        <v>964</v>
      </c>
      <c r="Z10" s="43"/>
      <c r="AA10" s="44">
        <f>SUM(B10:Z10)</f>
        <v>24059</v>
      </c>
    </row>
    <row r="11" spans="1:27" ht="24.95" customHeight="1" x14ac:dyDescent="0.2">
      <c r="A11" s="45" t="s">
        <v>7</v>
      </c>
      <c r="B11" s="46">
        <v>1380.9</v>
      </c>
      <c r="C11" s="47">
        <v>1454.9</v>
      </c>
      <c r="D11" s="47">
        <v>1454.9</v>
      </c>
      <c r="E11" s="47">
        <v>1454.9</v>
      </c>
      <c r="F11" s="47">
        <v>1474.9</v>
      </c>
      <c r="G11" s="47">
        <v>1506.962</v>
      </c>
      <c r="H11" s="47">
        <v>1880.212</v>
      </c>
      <c r="I11" s="47">
        <v>2179.326</v>
      </c>
      <c r="J11" s="47">
        <v>2581.41</v>
      </c>
      <c r="K11" s="47">
        <v>2358.1239999999998</v>
      </c>
      <c r="L11" s="47">
        <v>1960.923</v>
      </c>
      <c r="M11" s="47">
        <v>2020.4110000000001</v>
      </c>
      <c r="N11" s="47">
        <v>2160.2750000000001</v>
      </c>
      <c r="O11" s="47">
        <v>2136.8220000000001</v>
      </c>
      <c r="P11" s="47">
        <v>2159.9</v>
      </c>
      <c r="Q11" s="47">
        <v>2422.9</v>
      </c>
      <c r="R11" s="47">
        <v>2273.0679999999998</v>
      </c>
      <c r="S11" s="47">
        <v>2723.096</v>
      </c>
      <c r="T11" s="47">
        <v>2896.4409999999998</v>
      </c>
      <c r="U11" s="47">
        <v>3089.7820000000002</v>
      </c>
      <c r="V11" s="47">
        <v>2923.1909999999998</v>
      </c>
      <c r="W11" s="47">
        <v>2771.194</v>
      </c>
      <c r="X11" s="47">
        <v>2687.1419999999998</v>
      </c>
      <c r="Y11" s="47">
        <v>2486.9</v>
      </c>
      <c r="Z11" s="48"/>
      <c r="AA11" s="49">
        <f>SUM(B11:Z11)</f>
        <v>52438.579000000005</v>
      </c>
    </row>
    <row r="12" spans="1:27" ht="24.95" customHeight="1" x14ac:dyDescent="0.2">
      <c r="A12" s="45" t="s">
        <v>8</v>
      </c>
      <c r="B12" s="46">
        <v>100</v>
      </c>
      <c r="C12" s="47">
        <v>100</v>
      </c>
      <c r="D12" s="47">
        <v>100</v>
      </c>
      <c r="E12" s="47">
        <v>180</v>
      </c>
      <c r="F12" s="47">
        <v>180</v>
      </c>
      <c r="G12" s="47">
        <v>206</v>
      </c>
      <c r="H12" s="47">
        <v>266</v>
      </c>
      <c r="I12" s="47">
        <v>594</v>
      </c>
      <c r="J12" s="47">
        <v>624</v>
      </c>
      <c r="K12" s="47">
        <v>624</v>
      </c>
      <c r="L12" s="47">
        <v>332</v>
      </c>
      <c r="M12" s="47">
        <v>220</v>
      </c>
      <c r="N12" s="47">
        <v>220</v>
      </c>
      <c r="O12" s="47">
        <v>296</v>
      </c>
      <c r="P12" s="47">
        <v>180</v>
      </c>
      <c r="Q12" s="47">
        <v>180</v>
      </c>
      <c r="R12" s="47">
        <v>602</v>
      </c>
      <c r="S12" s="47">
        <v>757</v>
      </c>
      <c r="T12" s="47">
        <v>837</v>
      </c>
      <c r="U12" s="47">
        <v>863</v>
      </c>
      <c r="V12" s="47">
        <v>733</v>
      </c>
      <c r="W12" s="47">
        <v>498</v>
      </c>
      <c r="X12" s="47">
        <v>498</v>
      </c>
      <c r="Y12" s="47">
        <v>100</v>
      </c>
      <c r="Z12" s="48"/>
      <c r="AA12" s="49">
        <f>SUM(B12:Z12)</f>
        <v>9290</v>
      </c>
    </row>
    <row r="13" spans="1:27" ht="24.95" customHeight="1" x14ac:dyDescent="0.2">
      <c r="A13" s="50" t="s">
        <v>9</v>
      </c>
      <c r="B13" s="51">
        <v>2263.558</v>
      </c>
      <c r="C13" s="52">
        <v>2165.7740000000003</v>
      </c>
      <c r="D13" s="52">
        <v>2043.1639999999998</v>
      </c>
      <c r="E13" s="52">
        <v>1913.077</v>
      </c>
      <c r="F13" s="52">
        <v>1775.6580000000001</v>
      </c>
      <c r="G13" s="52">
        <v>1644.4400000000005</v>
      </c>
      <c r="H13" s="52">
        <v>1742.8889999999999</v>
      </c>
      <c r="I13" s="52">
        <v>2108.3070000000002</v>
      </c>
      <c r="J13" s="52">
        <v>2597.2690000000002</v>
      </c>
      <c r="K13" s="52">
        <v>3044.6480000000001</v>
      </c>
      <c r="L13" s="52">
        <v>3332.7510000000016</v>
      </c>
      <c r="M13" s="52">
        <v>3500.7599999999993</v>
      </c>
      <c r="N13" s="52">
        <v>3547.3120000000004</v>
      </c>
      <c r="O13" s="52">
        <v>3485.5549999999998</v>
      </c>
      <c r="P13" s="52">
        <v>3291.011</v>
      </c>
      <c r="Q13" s="52">
        <v>2883.357</v>
      </c>
      <c r="R13" s="52">
        <v>2336.71</v>
      </c>
      <c r="S13" s="52">
        <v>1962.7480000000005</v>
      </c>
      <c r="T13" s="52">
        <v>1882.377</v>
      </c>
      <c r="U13" s="52">
        <v>1921.2999999999997</v>
      </c>
      <c r="V13" s="52">
        <v>1952.9889999999998</v>
      </c>
      <c r="W13" s="52">
        <v>1961.0069999999996</v>
      </c>
      <c r="X13" s="52">
        <v>1890.0800000000002</v>
      </c>
      <c r="Y13" s="52">
        <v>1785.2909999999999</v>
      </c>
      <c r="Z13" s="53"/>
      <c r="AA13" s="54">
        <f>SUM(B13:Z13)</f>
        <v>57032.031999999999</v>
      </c>
    </row>
    <row r="14" spans="1:27" ht="30" customHeight="1" thickBot="1" x14ac:dyDescent="0.25">
      <c r="A14" s="55" t="s">
        <v>10</v>
      </c>
      <c r="B14" s="56">
        <f>IF(LEN(B$2)&gt;0,SUM(B10:B13),"")</f>
        <v>4708.4580000000005</v>
      </c>
      <c r="C14" s="57">
        <f t="shared" ref="C14:Z14" si="0">IF(LEN(C$2)&gt;0,SUM(C10:C13),"")</f>
        <v>4684.6740000000009</v>
      </c>
      <c r="D14" s="57">
        <f t="shared" si="0"/>
        <v>4562.0640000000003</v>
      </c>
      <c r="E14" s="57">
        <f t="shared" si="0"/>
        <v>4511.9769999999999</v>
      </c>
      <c r="F14" s="57">
        <f t="shared" si="0"/>
        <v>4394.558</v>
      </c>
      <c r="G14" s="57">
        <f t="shared" si="0"/>
        <v>4321.402</v>
      </c>
      <c r="H14" s="57">
        <f t="shared" si="0"/>
        <v>4853.1009999999997</v>
      </c>
      <c r="I14" s="57">
        <f t="shared" si="0"/>
        <v>5845.6329999999998</v>
      </c>
      <c r="J14" s="57">
        <f t="shared" si="0"/>
        <v>6766.6790000000001</v>
      </c>
      <c r="K14" s="57">
        <f t="shared" si="0"/>
        <v>6990.7719999999999</v>
      </c>
      <c r="L14" s="57">
        <f t="shared" si="0"/>
        <v>6589.6740000000009</v>
      </c>
      <c r="M14" s="57">
        <f t="shared" si="0"/>
        <v>6705.1709999999994</v>
      </c>
      <c r="N14" s="57">
        <f t="shared" si="0"/>
        <v>6891.5870000000004</v>
      </c>
      <c r="O14" s="57">
        <f t="shared" si="0"/>
        <v>6882.3770000000004</v>
      </c>
      <c r="P14" s="57">
        <f t="shared" si="0"/>
        <v>6594.9110000000001</v>
      </c>
      <c r="Q14" s="57">
        <f t="shared" si="0"/>
        <v>6450.2569999999996</v>
      </c>
      <c r="R14" s="57">
        <f t="shared" si="0"/>
        <v>6303.7780000000002</v>
      </c>
      <c r="S14" s="57">
        <f t="shared" si="0"/>
        <v>6534.8440000000001</v>
      </c>
      <c r="T14" s="57">
        <f t="shared" si="0"/>
        <v>6707.8179999999993</v>
      </c>
      <c r="U14" s="57">
        <f t="shared" si="0"/>
        <v>7121.0820000000003</v>
      </c>
      <c r="V14" s="57">
        <f t="shared" si="0"/>
        <v>6701.1799999999994</v>
      </c>
      <c r="W14" s="57">
        <f t="shared" si="0"/>
        <v>6322.2009999999991</v>
      </c>
      <c r="X14" s="57">
        <f t="shared" si="0"/>
        <v>6039.2219999999998</v>
      </c>
      <c r="Y14" s="57">
        <f t="shared" si="0"/>
        <v>5336.1909999999998</v>
      </c>
      <c r="Z14" s="58" t="str">
        <f t="shared" si="0"/>
        <v/>
      </c>
      <c r="AA14" s="59">
        <f>SUM(AA9:AA13)</f>
        <v>142819.611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2552.9</v>
      </c>
      <c r="C25" s="67">
        <v>2452.9</v>
      </c>
      <c r="D25" s="67">
        <v>2329.9</v>
      </c>
      <c r="E25" s="67">
        <v>2324.9</v>
      </c>
      <c r="F25" s="67">
        <v>2257.9</v>
      </c>
      <c r="G25" s="67">
        <v>2274.9</v>
      </c>
      <c r="H25" s="67">
        <v>2460.9</v>
      </c>
      <c r="I25" s="67">
        <v>3185.9</v>
      </c>
      <c r="J25" s="67">
        <v>3641.9</v>
      </c>
      <c r="K25" s="67">
        <v>4014.9</v>
      </c>
      <c r="L25" s="67">
        <v>3952.9</v>
      </c>
      <c r="M25" s="67">
        <v>3968.9</v>
      </c>
      <c r="N25" s="67">
        <v>3974.9</v>
      </c>
      <c r="O25" s="67">
        <v>3942.9</v>
      </c>
      <c r="P25" s="67">
        <v>3601.9</v>
      </c>
      <c r="Q25" s="67">
        <v>3229.9</v>
      </c>
      <c r="R25" s="67">
        <v>3224.9</v>
      </c>
      <c r="S25" s="67">
        <v>3071.9</v>
      </c>
      <c r="T25" s="67">
        <v>3039.9</v>
      </c>
      <c r="U25" s="67">
        <v>3093.9</v>
      </c>
      <c r="V25" s="67">
        <v>2999.9</v>
      </c>
      <c r="W25" s="67">
        <v>2735.9</v>
      </c>
      <c r="X25" s="67">
        <v>2669.9</v>
      </c>
      <c r="Y25" s="67">
        <v>2210.9</v>
      </c>
      <c r="Z25" s="68"/>
      <c r="AA25" s="69">
        <f>SUM(B25:Z25)</f>
        <v>73215.599999999991</v>
      </c>
    </row>
    <row r="26" spans="1:27" ht="24.95" customHeight="1" x14ac:dyDescent="0.2">
      <c r="A26" s="70" t="s">
        <v>20</v>
      </c>
      <c r="B26" s="71">
        <v>1299.0219999999999</v>
      </c>
      <c r="C26" s="72">
        <v>1151.9559999999999</v>
      </c>
      <c r="D26" s="72">
        <v>1102.5740000000001</v>
      </c>
      <c r="E26" s="72">
        <v>1035.077</v>
      </c>
      <c r="F26" s="72">
        <v>1114.3409999999999</v>
      </c>
      <c r="G26" s="72">
        <v>1043.502</v>
      </c>
      <c r="H26" s="72">
        <v>1398.201</v>
      </c>
      <c r="I26" s="72">
        <v>1752.7329999999999</v>
      </c>
      <c r="J26" s="72">
        <v>1811.66</v>
      </c>
      <c r="K26" s="72">
        <v>1490.8720000000001</v>
      </c>
      <c r="L26" s="72">
        <v>1100.7739999999999</v>
      </c>
      <c r="M26" s="72">
        <v>1126.271</v>
      </c>
      <c r="N26" s="72">
        <v>1145.6869999999999</v>
      </c>
      <c r="O26" s="72">
        <v>1149.4770000000001</v>
      </c>
      <c r="P26" s="72">
        <v>1203.011</v>
      </c>
      <c r="Q26" s="72">
        <v>1444.357</v>
      </c>
      <c r="R26" s="72">
        <v>1244.8779999999999</v>
      </c>
      <c r="S26" s="72">
        <v>1811.472</v>
      </c>
      <c r="T26" s="72">
        <v>1968.9179999999999</v>
      </c>
      <c r="U26" s="72">
        <v>2410.1819999999998</v>
      </c>
      <c r="V26" s="72">
        <v>2039.28</v>
      </c>
      <c r="W26" s="72">
        <v>1827.3009999999999</v>
      </c>
      <c r="X26" s="72">
        <v>1666.481</v>
      </c>
      <c r="Y26" s="72">
        <v>1448.7529999999999</v>
      </c>
      <c r="Z26" s="73"/>
      <c r="AA26" s="74">
        <f>SUM(B26:Z26)</f>
        <v>34786.78</v>
      </c>
    </row>
    <row r="27" spans="1:27" ht="24.95" customHeight="1" x14ac:dyDescent="0.2">
      <c r="A27" s="77" t="s">
        <v>21</v>
      </c>
      <c r="B27" s="75">
        <v>1667</v>
      </c>
      <c r="C27" s="76">
        <v>1791</v>
      </c>
      <c r="D27" s="76">
        <v>1791</v>
      </c>
      <c r="E27" s="76">
        <v>1791</v>
      </c>
      <c r="F27" s="76">
        <v>1811</v>
      </c>
      <c r="G27" s="76">
        <v>1826</v>
      </c>
      <c r="H27" s="76">
        <v>1888</v>
      </c>
      <c r="I27" s="76">
        <v>1873</v>
      </c>
      <c r="J27" s="76">
        <v>2101</v>
      </c>
      <c r="K27" s="76">
        <v>2081</v>
      </c>
      <c r="L27" s="76">
        <v>2061</v>
      </c>
      <c r="M27" s="76">
        <v>2121</v>
      </c>
      <c r="N27" s="76">
        <v>2261</v>
      </c>
      <c r="O27" s="76">
        <v>2261</v>
      </c>
      <c r="P27" s="76">
        <v>2261</v>
      </c>
      <c r="Q27" s="76">
        <v>2266</v>
      </c>
      <c r="R27" s="76">
        <v>2386</v>
      </c>
      <c r="S27" s="76">
        <v>2416</v>
      </c>
      <c r="T27" s="76">
        <v>2516</v>
      </c>
      <c r="U27" s="76">
        <v>2516</v>
      </c>
      <c r="V27" s="76">
        <v>2536</v>
      </c>
      <c r="W27" s="76">
        <v>2516</v>
      </c>
      <c r="X27" s="76">
        <v>2416</v>
      </c>
      <c r="Y27" s="76">
        <v>2379</v>
      </c>
      <c r="Z27" s="78"/>
      <c r="AA27" s="79">
        <f>SUM(B27:Z27)</f>
        <v>51532</v>
      </c>
    </row>
    <row r="28" spans="1:27" ht="30" customHeight="1" thickBot="1" x14ac:dyDescent="0.25">
      <c r="A28" s="55" t="s">
        <v>22</v>
      </c>
      <c r="B28" s="56">
        <f>IF(LEN(B$2)&gt;0,SUM(B25:B27),"")</f>
        <v>5518.9220000000005</v>
      </c>
      <c r="C28" s="57">
        <f t="shared" ref="C28:Z28" si="2">IF(LEN(C$2)&gt;0,SUM(C25:C27),"")</f>
        <v>5395.8559999999998</v>
      </c>
      <c r="D28" s="57">
        <f t="shared" si="2"/>
        <v>5223.4740000000002</v>
      </c>
      <c r="E28" s="57">
        <f t="shared" si="2"/>
        <v>5150.9769999999999</v>
      </c>
      <c r="F28" s="57">
        <f t="shared" si="2"/>
        <v>5183.241</v>
      </c>
      <c r="G28" s="57">
        <f t="shared" si="2"/>
        <v>5144.402</v>
      </c>
      <c r="H28" s="57">
        <f t="shared" si="2"/>
        <v>5747.1010000000006</v>
      </c>
      <c r="I28" s="57">
        <f t="shared" si="2"/>
        <v>6811.6329999999998</v>
      </c>
      <c r="J28" s="57">
        <f t="shared" si="2"/>
        <v>7554.56</v>
      </c>
      <c r="K28" s="57">
        <f t="shared" si="2"/>
        <v>7586.7719999999999</v>
      </c>
      <c r="L28" s="57">
        <f t="shared" si="2"/>
        <v>7114.674</v>
      </c>
      <c r="M28" s="57">
        <f t="shared" si="2"/>
        <v>7216.1710000000003</v>
      </c>
      <c r="N28" s="57">
        <f t="shared" si="2"/>
        <v>7381.5869999999995</v>
      </c>
      <c r="O28" s="57">
        <f t="shared" si="2"/>
        <v>7353.3770000000004</v>
      </c>
      <c r="P28" s="57">
        <f t="shared" si="2"/>
        <v>7065.9110000000001</v>
      </c>
      <c r="Q28" s="57">
        <f t="shared" si="2"/>
        <v>6940.2569999999996</v>
      </c>
      <c r="R28" s="57">
        <f t="shared" si="2"/>
        <v>6855.7780000000002</v>
      </c>
      <c r="S28" s="57">
        <f t="shared" si="2"/>
        <v>7299.3720000000003</v>
      </c>
      <c r="T28" s="57">
        <f t="shared" si="2"/>
        <v>7524.8180000000002</v>
      </c>
      <c r="U28" s="57">
        <f t="shared" si="2"/>
        <v>8020.0820000000003</v>
      </c>
      <c r="V28" s="57">
        <f t="shared" si="2"/>
        <v>7575.18</v>
      </c>
      <c r="W28" s="57">
        <f t="shared" si="2"/>
        <v>7079.201</v>
      </c>
      <c r="X28" s="57">
        <f t="shared" si="2"/>
        <v>6752.3810000000003</v>
      </c>
      <c r="Y28" s="57">
        <f t="shared" si="2"/>
        <v>6038.6530000000002</v>
      </c>
      <c r="Z28" s="58" t="str">
        <f t="shared" si="2"/>
        <v/>
      </c>
      <c r="AA28" s="59">
        <f>SUM(AA25:AA27)</f>
        <v>159534.38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101</v>
      </c>
      <c r="C31" s="90">
        <v>76</v>
      </c>
      <c r="D31" s="90">
        <v>94</v>
      </c>
      <c r="E31" s="90">
        <v>94</v>
      </c>
      <c r="F31" s="90">
        <v>98</v>
      </c>
      <c r="G31" s="90">
        <v>109</v>
      </c>
      <c r="H31" s="90">
        <v>117</v>
      </c>
      <c r="I31" s="90">
        <v>297</v>
      </c>
      <c r="J31" s="90">
        <v>228</v>
      </c>
      <c r="K31" s="90">
        <v>160</v>
      </c>
      <c r="L31" s="90">
        <v>170</v>
      </c>
      <c r="M31" s="90">
        <v>171</v>
      </c>
      <c r="N31" s="90">
        <v>150</v>
      </c>
      <c r="O31" s="90">
        <v>151</v>
      </c>
      <c r="P31" s="90">
        <v>151</v>
      </c>
      <c r="Q31" s="90">
        <v>151</v>
      </c>
      <c r="R31" s="90">
        <v>155</v>
      </c>
      <c r="S31" s="90">
        <v>185</v>
      </c>
      <c r="T31" s="90">
        <v>172</v>
      </c>
      <c r="U31" s="90">
        <v>173</v>
      </c>
      <c r="V31" s="90">
        <v>165</v>
      </c>
      <c r="W31" s="90">
        <v>139</v>
      </c>
      <c r="X31" s="90">
        <v>116</v>
      </c>
      <c r="Y31" s="90">
        <v>111</v>
      </c>
      <c r="Z31" s="91"/>
      <c r="AA31" s="69">
        <f t="shared" ref="AA31:AA36" si="3">SUM(B31:Z31)</f>
        <v>3534</v>
      </c>
    </row>
    <row r="32" spans="1:27" ht="24.95" customHeight="1" x14ac:dyDescent="0.2">
      <c r="A32" s="92" t="s">
        <v>25</v>
      </c>
      <c r="B32" s="93">
        <v>190.87299999999999</v>
      </c>
      <c r="C32" s="94">
        <v>199</v>
      </c>
      <c r="D32" s="94">
        <v>202</v>
      </c>
      <c r="E32" s="94">
        <v>175</v>
      </c>
      <c r="F32" s="94">
        <v>211.89600000000002</v>
      </c>
      <c r="G32" s="94">
        <v>207</v>
      </c>
      <c r="H32" s="94">
        <v>290</v>
      </c>
      <c r="I32" s="94">
        <v>229</v>
      </c>
      <c r="J32" s="94">
        <v>151.47</v>
      </c>
      <c r="K32" s="94">
        <v>81</v>
      </c>
      <c r="L32" s="94">
        <v>81</v>
      </c>
      <c r="M32" s="94">
        <v>81</v>
      </c>
      <c r="N32" s="94">
        <v>81</v>
      </c>
      <c r="O32" s="94">
        <v>81</v>
      </c>
      <c r="P32" s="94">
        <v>81</v>
      </c>
      <c r="Q32" s="94">
        <v>85</v>
      </c>
      <c r="R32" s="94">
        <v>148</v>
      </c>
      <c r="S32" s="94">
        <v>174</v>
      </c>
      <c r="T32" s="94">
        <v>186</v>
      </c>
      <c r="U32" s="94">
        <v>213</v>
      </c>
      <c r="V32" s="94">
        <v>191</v>
      </c>
      <c r="W32" s="94">
        <v>208</v>
      </c>
      <c r="X32" s="94">
        <v>187.15899999999999</v>
      </c>
      <c r="Y32" s="94">
        <v>179</v>
      </c>
      <c r="Z32" s="95"/>
      <c r="AA32" s="74">
        <f t="shared" si="3"/>
        <v>3913.3980000000001</v>
      </c>
    </row>
    <row r="33" spans="1:27" ht="24.95" customHeight="1" x14ac:dyDescent="0.2">
      <c r="A33" s="92" t="s">
        <v>26</v>
      </c>
      <c r="B33" s="93">
        <v>518.59100000000001</v>
      </c>
      <c r="C33" s="94">
        <v>436.18200000000002</v>
      </c>
      <c r="D33" s="94">
        <v>365.40999999999997</v>
      </c>
      <c r="E33" s="94">
        <v>370</v>
      </c>
      <c r="F33" s="94">
        <v>478.78699999999998</v>
      </c>
      <c r="G33" s="94">
        <v>507</v>
      </c>
      <c r="H33" s="94">
        <v>487</v>
      </c>
      <c r="I33" s="94">
        <v>440</v>
      </c>
      <c r="J33" s="94">
        <v>408.411</v>
      </c>
      <c r="K33" s="94">
        <v>355</v>
      </c>
      <c r="L33" s="94">
        <v>274</v>
      </c>
      <c r="M33" s="94">
        <v>259</v>
      </c>
      <c r="N33" s="94">
        <v>259</v>
      </c>
      <c r="O33" s="94">
        <v>239</v>
      </c>
      <c r="P33" s="94">
        <v>239</v>
      </c>
      <c r="Q33" s="94">
        <v>254</v>
      </c>
      <c r="R33" s="94">
        <v>249</v>
      </c>
      <c r="S33" s="94">
        <v>405.52800000000002</v>
      </c>
      <c r="T33" s="94">
        <v>459</v>
      </c>
      <c r="U33" s="94">
        <v>513</v>
      </c>
      <c r="V33" s="94">
        <v>518</v>
      </c>
      <c r="W33" s="94">
        <v>410</v>
      </c>
      <c r="X33" s="94">
        <v>410</v>
      </c>
      <c r="Y33" s="94">
        <v>412.46199999999999</v>
      </c>
      <c r="Z33" s="95"/>
      <c r="AA33" s="74">
        <f t="shared" si="3"/>
        <v>9267.3709999999992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3.3</v>
      </c>
      <c r="I35" s="94"/>
      <c r="J35" s="94"/>
      <c r="K35" s="94"/>
      <c r="L35" s="94">
        <v>272.8</v>
      </c>
      <c r="M35" s="94">
        <v>160.69999999999999</v>
      </c>
      <c r="N35" s="94"/>
      <c r="O35" s="94"/>
      <c r="P35" s="94"/>
      <c r="Q35" s="94"/>
      <c r="R35" s="94"/>
      <c r="S35" s="94"/>
      <c r="T35" s="94">
        <v>44.6</v>
      </c>
      <c r="U35" s="94"/>
      <c r="V35" s="94"/>
      <c r="W35" s="94"/>
      <c r="X35" s="94"/>
      <c r="Y35" s="94"/>
      <c r="Z35" s="95"/>
      <c r="AA35" s="74">
        <f t="shared" si="3"/>
        <v>481.40000000000003</v>
      </c>
    </row>
    <row r="36" spans="1:27" ht="30" customHeight="1" thickBot="1" x14ac:dyDescent="0.25">
      <c r="A36" s="81" t="s">
        <v>29</v>
      </c>
      <c r="B36" s="82">
        <f>IF(LEN(B$2)&gt;0,SUM(B31:B35),"")</f>
        <v>810.46399999999994</v>
      </c>
      <c r="C36" s="83">
        <f t="shared" ref="C36:Z36" si="4">IF(LEN(C$2)&gt;0,SUM(C31:C35),"")</f>
        <v>711.18200000000002</v>
      </c>
      <c r="D36" s="83">
        <f t="shared" si="4"/>
        <v>661.41</v>
      </c>
      <c r="E36" s="83">
        <f t="shared" si="4"/>
        <v>639</v>
      </c>
      <c r="F36" s="83">
        <f t="shared" si="4"/>
        <v>788.68299999999999</v>
      </c>
      <c r="G36" s="83">
        <f t="shared" si="4"/>
        <v>823</v>
      </c>
      <c r="H36" s="83">
        <f t="shared" si="4"/>
        <v>897.3</v>
      </c>
      <c r="I36" s="83">
        <f t="shared" si="4"/>
        <v>966</v>
      </c>
      <c r="J36" s="83">
        <f t="shared" si="4"/>
        <v>787.88100000000009</v>
      </c>
      <c r="K36" s="83">
        <f t="shared" si="4"/>
        <v>596</v>
      </c>
      <c r="L36" s="83">
        <f t="shared" si="4"/>
        <v>797.8</v>
      </c>
      <c r="M36" s="83">
        <f t="shared" si="4"/>
        <v>671.7</v>
      </c>
      <c r="N36" s="83">
        <f t="shared" si="4"/>
        <v>490</v>
      </c>
      <c r="O36" s="83">
        <f t="shared" si="4"/>
        <v>471</v>
      </c>
      <c r="P36" s="83">
        <f t="shared" si="4"/>
        <v>471</v>
      </c>
      <c r="Q36" s="83">
        <f t="shared" si="4"/>
        <v>490</v>
      </c>
      <c r="R36" s="83">
        <f t="shared" si="4"/>
        <v>552</v>
      </c>
      <c r="S36" s="83">
        <f t="shared" si="4"/>
        <v>764.52800000000002</v>
      </c>
      <c r="T36" s="83">
        <f t="shared" si="4"/>
        <v>861.6</v>
      </c>
      <c r="U36" s="83">
        <f t="shared" si="4"/>
        <v>899</v>
      </c>
      <c r="V36" s="83">
        <f t="shared" si="4"/>
        <v>874</v>
      </c>
      <c r="W36" s="83">
        <f t="shared" si="4"/>
        <v>757</v>
      </c>
      <c r="X36" s="83">
        <f t="shared" si="4"/>
        <v>713.15899999999999</v>
      </c>
      <c r="Y36" s="83">
        <f t="shared" si="4"/>
        <v>702.46199999999999</v>
      </c>
      <c r="Z36" s="84" t="str">
        <f t="shared" si="4"/>
        <v/>
      </c>
      <c r="AA36" s="85">
        <f t="shared" si="3"/>
        <v>17196.169000000002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3.3</v>
      </c>
      <c r="I43" s="94"/>
      <c r="J43" s="94"/>
      <c r="K43" s="94"/>
      <c r="L43" s="94">
        <v>272.8</v>
      </c>
      <c r="M43" s="94">
        <v>160.69999999999999</v>
      </c>
      <c r="N43" s="94"/>
      <c r="O43" s="94"/>
      <c r="P43" s="94"/>
      <c r="Q43" s="94"/>
      <c r="R43" s="94"/>
      <c r="S43" s="94"/>
      <c r="T43" s="94">
        <v>44.6</v>
      </c>
      <c r="U43" s="94"/>
      <c r="V43" s="94"/>
      <c r="W43" s="94"/>
      <c r="X43" s="94"/>
      <c r="Y43" s="94"/>
      <c r="Z43" s="95"/>
      <c r="AA43" s="74">
        <f t="shared" si="5"/>
        <v>481.40000000000003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3.3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272.8</v>
      </c>
      <c r="M44" s="83">
        <f t="shared" si="6"/>
        <v>160.69999999999999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44.6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481.40000000000003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5518.9220000000005</v>
      </c>
      <c r="C47" s="83">
        <f t="shared" ref="C47:Z47" si="8">IF(LEN(C$2)&gt;0,C14+C22+C36,"")</f>
        <v>5395.8560000000007</v>
      </c>
      <c r="D47" s="83">
        <f t="shared" si="8"/>
        <v>5223.4740000000002</v>
      </c>
      <c r="E47" s="83">
        <f t="shared" si="8"/>
        <v>5150.9769999999999</v>
      </c>
      <c r="F47" s="83">
        <f t="shared" si="8"/>
        <v>5183.241</v>
      </c>
      <c r="G47" s="83">
        <f t="shared" si="8"/>
        <v>5144.402</v>
      </c>
      <c r="H47" s="83">
        <f t="shared" si="8"/>
        <v>5750.4009999999998</v>
      </c>
      <c r="I47" s="83">
        <f t="shared" si="8"/>
        <v>6811.6329999999998</v>
      </c>
      <c r="J47" s="83">
        <f t="shared" si="8"/>
        <v>7554.56</v>
      </c>
      <c r="K47" s="83">
        <f t="shared" si="8"/>
        <v>7586.7719999999999</v>
      </c>
      <c r="L47" s="83">
        <f t="shared" si="8"/>
        <v>7387.4740000000011</v>
      </c>
      <c r="M47" s="83">
        <f t="shared" si="8"/>
        <v>7376.8709999999992</v>
      </c>
      <c r="N47" s="83">
        <f t="shared" si="8"/>
        <v>7381.5870000000004</v>
      </c>
      <c r="O47" s="83">
        <f t="shared" si="8"/>
        <v>7353.3770000000004</v>
      </c>
      <c r="P47" s="83">
        <f t="shared" si="8"/>
        <v>7065.9110000000001</v>
      </c>
      <c r="Q47" s="83">
        <f t="shared" si="8"/>
        <v>6940.2569999999996</v>
      </c>
      <c r="R47" s="83">
        <f t="shared" si="8"/>
        <v>6855.7780000000002</v>
      </c>
      <c r="S47" s="83">
        <f t="shared" si="8"/>
        <v>7299.3720000000003</v>
      </c>
      <c r="T47" s="83">
        <f t="shared" si="8"/>
        <v>7569.4179999999997</v>
      </c>
      <c r="U47" s="83">
        <f t="shared" si="8"/>
        <v>8020.0820000000003</v>
      </c>
      <c r="V47" s="83">
        <f t="shared" si="8"/>
        <v>7575.1799999999994</v>
      </c>
      <c r="W47" s="83">
        <f t="shared" si="8"/>
        <v>7079.2009999999991</v>
      </c>
      <c r="X47" s="83">
        <f t="shared" si="8"/>
        <v>6752.3809999999994</v>
      </c>
      <c r="Y47" s="83">
        <f t="shared" si="8"/>
        <v>6038.6530000000002</v>
      </c>
      <c r="Z47" s="84" t="str">
        <f t="shared" si="8"/>
        <v/>
      </c>
      <c r="AA47" s="100">
        <f>SUM(B47:Z47)</f>
        <v>160015.77999999997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5518.9220000000032</v>
      </c>
      <c r="C4" s="18">
        <v>5395.8559999999998</v>
      </c>
      <c r="D4" s="18">
        <v>5223.4739999999993</v>
      </c>
      <c r="E4" s="18">
        <v>5150.9770000000017</v>
      </c>
      <c r="F4" s="18">
        <v>5183.2410000000018</v>
      </c>
      <c r="G4" s="18">
        <v>5144.3749999999991</v>
      </c>
      <c r="H4" s="18">
        <v>5750.4039999999995</v>
      </c>
      <c r="I4" s="18">
        <v>6811.625</v>
      </c>
      <c r="J4" s="18">
        <v>7554.5599999999995</v>
      </c>
      <c r="K4" s="18">
        <v>7586.7739999999994</v>
      </c>
      <c r="L4" s="18">
        <v>7387.4480000000003</v>
      </c>
      <c r="M4" s="18">
        <v>7376.8849999999993</v>
      </c>
      <c r="N4" s="18">
        <v>7381.56</v>
      </c>
      <c r="O4" s="18">
        <v>7353.3770000000013</v>
      </c>
      <c r="P4" s="18">
        <v>7065.8829999999989</v>
      </c>
      <c r="Q4" s="18">
        <v>6940.2570000000032</v>
      </c>
      <c r="R4" s="18">
        <v>6855.7780000000002</v>
      </c>
      <c r="S4" s="18">
        <v>7299.3720000000003</v>
      </c>
      <c r="T4" s="18">
        <v>7569.4130000000005</v>
      </c>
      <c r="U4" s="18">
        <v>8020.0790000000015</v>
      </c>
      <c r="V4" s="18">
        <v>7575.1929999999993</v>
      </c>
      <c r="W4" s="18">
        <v>7079.201</v>
      </c>
      <c r="X4" s="18">
        <v>6752.3809999999994</v>
      </c>
      <c r="Y4" s="18">
        <v>6038.6530000000012</v>
      </c>
      <c r="Z4" s="19"/>
      <c r="AA4" s="20">
        <f>SUM(B4:Z4)</f>
        <v>160015.68799999999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56.97</v>
      </c>
      <c r="C7" s="28">
        <v>50.52</v>
      </c>
      <c r="D7" s="28">
        <v>49</v>
      </c>
      <c r="E7" s="28">
        <v>39.200000000000003</v>
      </c>
      <c r="F7" s="28">
        <v>50.04</v>
      </c>
      <c r="G7" s="28">
        <v>56.19</v>
      </c>
      <c r="H7" s="28">
        <v>64.97</v>
      </c>
      <c r="I7" s="28">
        <v>74.209999999999994</v>
      </c>
      <c r="J7" s="28">
        <v>70.25</v>
      </c>
      <c r="K7" s="28">
        <v>58.41</v>
      </c>
      <c r="L7" s="28">
        <v>53.09</v>
      </c>
      <c r="M7" s="28">
        <v>53</v>
      </c>
      <c r="N7" s="28">
        <v>53.09</v>
      </c>
      <c r="O7" s="28">
        <v>49.77</v>
      </c>
      <c r="P7" s="28">
        <v>51.79</v>
      </c>
      <c r="Q7" s="28">
        <v>54.43</v>
      </c>
      <c r="R7" s="28">
        <v>53.19</v>
      </c>
      <c r="S7" s="28">
        <v>65.05</v>
      </c>
      <c r="T7" s="28">
        <v>72.86</v>
      </c>
      <c r="U7" s="28">
        <v>85.86</v>
      </c>
      <c r="V7" s="28">
        <v>73.58</v>
      </c>
      <c r="W7" s="28">
        <v>60.98</v>
      </c>
      <c r="X7" s="28">
        <v>58.5</v>
      </c>
      <c r="Y7" s="28">
        <v>57.41</v>
      </c>
      <c r="Z7" s="29"/>
      <c r="AA7" s="30">
        <v>58.848333333333322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999.34199999999998</v>
      </c>
      <c r="C17" s="67">
        <v>1013.149</v>
      </c>
      <c r="D17" s="67">
        <v>1023.145</v>
      </c>
      <c r="E17" s="67">
        <v>1023.1420000000001</v>
      </c>
      <c r="F17" s="67">
        <v>1024.1500000000001</v>
      </c>
      <c r="G17" s="67">
        <v>1021.15</v>
      </c>
      <c r="H17" s="67">
        <v>1005.896</v>
      </c>
      <c r="I17" s="67">
        <v>986.31500000000005</v>
      </c>
      <c r="J17" s="67">
        <v>957.31399999999996</v>
      </c>
      <c r="K17" s="67">
        <v>919.31299999999999</v>
      </c>
      <c r="L17" s="67">
        <v>821.95500000000004</v>
      </c>
      <c r="M17" s="67">
        <v>795.93299999999999</v>
      </c>
      <c r="N17" s="67">
        <v>784.19499999999994</v>
      </c>
      <c r="O17" s="67">
        <v>778.19499999999994</v>
      </c>
      <c r="P17" s="67">
        <v>836.19499999999994</v>
      </c>
      <c r="Q17" s="67">
        <v>836.69899999999996</v>
      </c>
      <c r="R17" s="67">
        <v>852.69899999999996</v>
      </c>
      <c r="S17" s="67">
        <v>910.74099999999999</v>
      </c>
      <c r="T17" s="67">
        <v>846.01499999999999</v>
      </c>
      <c r="U17" s="67">
        <v>848.01499999999999</v>
      </c>
      <c r="V17" s="67">
        <v>850.01499999999999</v>
      </c>
      <c r="W17" s="67">
        <v>876.01499999999999</v>
      </c>
      <c r="X17" s="67">
        <v>809.51499999999999</v>
      </c>
      <c r="Y17" s="67">
        <v>974.60500000000002</v>
      </c>
      <c r="Z17" s="68"/>
      <c r="AA17" s="69">
        <f>SUM(B17:Z17)</f>
        <v>21793.707999999995</v>
      </c>
    </row>
    <row r="18" spans="1:27" ht="24.95" customHeight="1" x14ac:dyDescent="0.2">
      <c r="A18" s="70" t="s">
        <v>13</v>
      </c>
      <c r="B18" s="71">
        <v>950.2149999999998</v>
      </c>
      <c r="C18" s="72">
        <v>926.17400000000009</v>
      </c>
      <c r="D18" s="72">
        <v>908.64700000000005</v>
      </c>
      <c r="E18" s="72">
        <v>910.58900000000006</v>
      </c>
      <c r="F18" s="72">
        <v>937.35599999999977</v>
      </c>
      <c r="G18" s="72">
        <v>1044.7530000000002</v>
      </c>
      <c r="H18" s="72">
        <v>1224.4789999999998</v>
      </c>
      <c r="I18" s="72">
        <v>1383.7340000000002</v>
      </c>
      <c r="J18" s="72">
        <v>1463.068</v>
      </c>
      <c r="K18" s="72">
        <v>1490.9760000000003</v>
      </c>
      <c r="L18" s="72">
        <v>1483.38</v>
      </c>
      <c r="M18" s="72">
        <v>1481.4660000000001</v>
      </c>
      <c r="N18" s="72">
        <v>1442.18</v>
      </c>
      <c r="O18" s="72">
        <v>1384.403</v>
      </c>
      <c r="P18" s="72">
        <v>1329.2230000000002</v>
      </c>
      <c r="Q18" s="72">
        <v>1259.48</v>
      </c>
      <c r="R18" s="72">
        <v>1224.9399999999998</v>
      </c>
      <c r="S18" s="72">
        <v>1252.2389999999998</v>
      </c>
      <c r="T18" s="72">
        <v>1318.8459999999998</v>
      </c>
      <c r="U18" s="72">
        <v>1292.2910000000002</v>
      </c>
      <c r="V18" s="72">
        <v>1221.2290000000003</v>
      </c>
      <c r="W18" s="72">
        <v>1117.1250000000002</v>
      </c>
      <c r="X18" s="72">
        <v>1077.5269999999998</v>
      </c>
      <c r="Y18" s="72">
        <v>980.58499999999981</v>
      </c>
      <c r="Z18" s="73"/>
      <c r="AA18" s="74">
        <f>SUM(B18:Z18)</f>
        <v>29104.904999999999</v>
      </c>
    </row>
    <row r="19" spans="1:27" ht="24.95" customHeight="1" x14ac:dyDescent="0.2">
      <c r="A19" s="70" t="s">
        <v>14</v>
      </c>
      <c r="B19" s="75">
        <v>2691.3649999999993</v>
      </c>
      <c r="C19" s="76">
        <v>2627.0330000000008</v>
      </c>
      <c r="D19" s="76">
        <v>2515.6819999999998</v>
      </c>
      <c r="E19" s="76">
        <v>2466.442</v>
      </c>
      <c r="F19" s="76">
        <v>2520.2350000000001</v>
      </c>
      <c r="G19" s="76">
        <v>2783.4719999999998</v>
      </c>
      <c r="H19" s="76">
        <v>3370.529</v>
      </c>
      <c r="I19" s="76">
        <v>3960.0759999999996</v>
      </c>
      <c r="J19" s="76">
        <v>4346.1779999999999</v>
      </c>
      <c r="K19" s="76">
        <v>4570.7849999999999</v>
      </c>
      <c r="L19" s="76">
        <v>4668.6130000000003</v>
      </c>
      <c r="M19" s="76">
        <v>4690.9859999999999</v>
      </c>
      <c r="N19" s="76">
        <v>4439.585</v>
      </c>
      <c r="O19" s="76">
        <v>4124.7790000000005</v>
      </c>
      <c r="P19" s="76">
        <v>4061.1649999999995</v>
      </c>
      <c r="Q19" s="76">
        <v>3874.8999999999996</v>
      </c>
      <c r="R19" s="76">
        <v>3830.6389999999997</v>
      </c>
      <c r="S19" s="76">
        <v>4341.3919999999998</v>
      </c>
      <c r="T19" s="76">
        <v>5080.5519999999997</v>
      </c>
      <c r="U19" s="76">
        <v>5073.2730000000001</v>
      </c>
      <c r="V19" s="76">
        <v>4787.8490000000011</v>
      </c>
      <c r="W19" s="76">
        <v>4228.0609999999997</v>
      </c>
      <c r="X19" s="76">
        <v>3955.3389999999995</v>
      </c>
      <c r="Y19" s="76">
        <v>3240.9629999999993</v>
      </c>
      <c r="Z19" s="73"/>
      <c r="AA19" s="74">
        <f>SUM(B19:Z19)</f>
        <v>92249.892999999996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112</v>
      </c>
      <c r="C21" s="72">
        <v>119.5</v>
      </c>
      <c r="D21" s="72">
        <v>111</v>
      </c>
      <c r="E21" s="72">
        <v>109</v>
      </c>
      <c r="F21" s="72">
        <v>107.5</v>
      </c>
      <c r="G21" s="72">
        <v>113</v>
      </c>
      <c r="H21" s="72">
        <v>117.5</v>
      </c>
      <c r="I21" s="72">
        <v>132</v>
      </c>
      <c r="J21" s="72">
        <v>142</v>
      </c>
      <c r="K21" s="72">
        <v>121</v>
      </c>
      <c r="L21" s="72">
        <v>113.5</v>
      </c>
      <c r="M21" s="72">
        <v>115.5</v>
      </c>
      <c r="N21" s="72">
        <v>117</v>
      </c>
      <c r="O21" s="72">
        <v>118</v>
      </c>
      <c r="P21" s="72">
        <v>125</v>
      </c>
      <c r="Q21" s="72">
        <v>128</v>
      </c>
      <c r="R21" s="72">
        <v>125.5</v>
      </c>
      <c r="S21" s="72">
        <v>157</v>
      </c>
      <c r="T21" s="72">
        <v>173</v>
      </c>
      <c r="U21" s="72">
        <v>171.5</v>
      </c>
      <c r="V21" s="72">
        <v>148.5</v>
      </c>
      <c r="W21" s="72">
        <v>129</v>
      </c>
      <c r="X21" s="72">
        <v>126</v>
      </c>
      <c r="Y21" s="72">
        <v>119.5</v>
      </c>
      <c r="Z21" s="72"/>
      <c r="AA21" s="74">
        <f>SUM(B21:Z21)</f>
        <v>3051.5</v>
      </c>
    </row>
    <row r="22" spans="1:27" ht="30" customHeight="1" thickBot="1" x14ac:dyDescent="0.25">
      <c r="A22" s="81" t="s">
        <v>17</v>
      </c>
      <c r="B22" s="82">
        <f t="shared" ref="B22:AA22" si="1">SUM(B17:B21)</f>
        <v>4752.9219999999987</v>
      </c>
      <c r="C22" s="83">
        <f t="shared" si="1"/>
        <v>4685.8560000000007</v>
      </c>
      <c r="D22" s="83">
        <f t="shared" si="1"/>
        <v>4558.4740000000002</v>
      </c>
      <c r="E22" s="83">
        <f t="shared" si="1"/>
        <v>4509.1730000000007</v>
      </c>
      <c r="F22" s="83">
        <f t="shared" si="1"/>
        <v>4589.241</v>
      </c>
      <c r="G22" s="83">
        <f t="shared" si="1"/>
        <v>4962.375</v>
      </c>
      <c r="H22" s="83">
        <f t="shared" si="1"/>
        <v>5718.4040000000005</v>
      </c>
      <c r="I22" s="83">
        <f t="shared" si="1"/>
        <v>6462.125</v>
      </c>
      <c r="J22" s="83">
        <f t="shared" si="1"/>
        <v>6908.5599999999995</v>
      </c>
      <c r="K22" s="83">
        <f t="shared" si="1"/>
        <v>7102.0740000000005</v>
      </c>
      <c r="L22" s="83">
        <f t="shared" si="1"/>
        <v>7087.4480000000003</v>
      </c>
      <c r="M22" s="83">
        <f t="shared" si="1"/>
        <v>7083.8850000000002</v>
      </c>
      <c r="N22" s="83">
        <f t="shared" si="1"/>
        <v>6782.96</v>
      </c>
      <c r="O22" s="83">
        <f t="shared" si="1"/>
        <v>6405.3770000000004</v>
      </c>
      <c r="P22" s="83">
        <f t="shared" si="1"/>
        <v>6351.5829999999996</v>
      </c>
      <c r="Q22" s="83">
        <f t="shared" si="1"/>
        <v>6099.0789999999997</v>
      </c>
      <c r="R22" s="83">
        <f t="shared" si="1"/>
        <v>6033.7779999999993</v>
      </c>
      <c r="S22" s="83">
        <f t="shared" si="1"/>
        <v>6661.3719999999994</v>
      </c>
      <c r="T22" s="83">
        <f t="shared" si="1"/>
        <v>7418.4129999999996</v>
      </c>
      <c r="U22" s="83">
        <f t="shared" si="1"/>
        <v>7385.0789999999997</v>
      </c>
      <c r="V22" s="83">
        <f t="shared" si="1"/>
        <v>7007.5930000000008</v>
      </c>
      <c r="W22" s="83">
        <f t="shared" si="1"/>
        <v>6350.201</v>
      </c>
      <c r="X22" s="83">
        <f t="shared" si="1"/>
        <v>5968.3809999999994</v>
      </c>
      <c r="Y22" s="83">
        <f t="shared" si="1"/>
        <v>5315.6529999999993</v>
      </c>
      <c r="Z22" s="84">
        <f t="shared" si="1"/>
        <v>0</v>
      </c>
      <c r="AA22" s="85">
        <f t="shared" si="1"/>
        <v>146200.00599999999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612</v>
      </c>
      <c r="C25" s="67">
        <v>619.5</v>
      </c>
      <c r="D25" s="67">
        <v>631</v>
      </c>
      <c r="E25" s="67">
        <v>629</v>
      </c>
      <c r="F25" s="67">
        <v>627.5</v>
      </c>
      <c r="G25" s="67">
        <v>613</v>
      </c>
      <c r="H25" s="67">
        <v>617.5</v>
      </c>
      <c r="I25" s="67">
        <v>632</v>
      </c>
      <c r="J25" s="67">
        <v>672</v>
      </c>
      <c r="K25" s="67">
        <v>664</v>
      </c>
      <c r="L25" s="67">
        <v>646.5</v>
      </c>
      <c r="M25" s="67">
        <v>648.5</v>
      </c>
      <c r="N25" s="67">
        <v>650</v>
      </c>
      <c r="O25" s="67">
        <v>651</v>
      </c>
      <c r="P25" s="67">
        <v>648</v>
      </c>
      <c r="Q25" s="67">
        <v>651</v>
      </c>
      <c r="R25" s="67">
        <v>635.5</v>
      </c>
      <c r="S25" s="67">
        <v>657</v>
      </c>
      <c r="T25" s="67">
        <v>673</v>
      </c>
      <c r="U25" s="67">
        <v>671.5</v>
      </c>
      <c r="V25" s="67">
        <v>648.5</v>
      </c>
      <c r="W25" s="67">
        <v>629</v>
      </c>
      <c r="X25" s="67">
        <v>626</v>
      </c>
      <c r="Y25" s="67">
        <v>619.5</v>
      </c>
      <c r="Z25" s="68"/>
      <c r="AA25" s="69">
        <f>SUM(B25:Z25)</f>
        <v>15372.5</v>
      </c>
    </row>
    <row r="26" spans="1:27" ht="24.95" customHeight="1" x14ac:dyDescent="0.2">
      <c r="A26" s="70" t="s">
        <v>20</v>
      </c>
      <c r="B26" s="71">
        <v>4406.9219999999996</v>
      </c>
      <c r="C26" s="72">
        <v>4276.3559999999998</v>
      </c>
      <c r="D26" s="72">
        <v>4092.4740000000002</v>
      </c>
      <c r="E26" s="72">
        <v>4021.9769999999999</v>
      </c>
      <c r="F26" s="72">
        <v>4055.741</v>
      </c>
      <c r="G26" s="72">
        <v>4422.375</v>
      </c>
      <c r="H26" s="72">
        <v>5132.9040000000005</v>
      </c>
      <c r="I26" s="72">
        <v>5881.125</v>
      </c>
      <c r="J26" s="72">
        <v>6382.56</v>
      </c>
      <c r="K26" s="72">
        <v>6743.0739999999996</v>
      </c>
      <c r="L26" s="72">
        <v>6740.9480000000003</v>
      </c>
      <c r="M26" s="72">
        <v>6728.3850000000002</v>
      </c>
      <c r="N26" s="72">
        <v>6489.96</v>
      </c>
      <c r="O26" s="72">
        <v>6202.3770000000004</v>
      </c>
      <c r="P26" s="72">
        <v>6025.5829999999996</v>
      </c>
      <c r="Q26" s="72">
        <v>5789.2569999999996</v>
      </c>
      <c r="R26" s="72">
        <v>5720.2780000000002</v>
      </c>
      <c r="S26" s="72">
        <v>6142.3720000000003</v>
      </c>
      <c r="T26" s="72">
        <v>6896.4129999999996</v>
      </c>
      <c r="U26" s="72">
        <v>6917.5789999999997</v>
      </c>
      <c r="V26" s="72">
        <v>6557.0929999999998</v>
      </c>
      <c r="W26" s="72">
        <v>5950.201</v>
      </c>
      <c r="X26" s="72">
        <v>5626.3810000000003</v>
      </c>
      <c r="Y26" s="72">
        <v>4919.1530000000002</v>
      </c>
      <c r="Z26" s="73"/>
      <c r="AA26" s="74">
        <f>SUM(B26:Z26)</f>
        <v>136121.48800000001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5018.9219999999996</v>
      </c>
      <c r="C28" s="57">
        <f t="shared" si="2"/>
        <v>4895.8559999999998</v>
      </c>
      <c r="D28" s="57">
        <f t="shared" si="2"/>
        <v>4723.4740000000002</v>
      </c>
      <c r="E28" s="57">
        <f t="shared" si="2"/>
        <v>4650.9769999999999</v>
      </c>
      <c r="F28" s="57">
        <f t="shared" si="2"/>
        <v>4683.241</v>
      </c>
      <c r="G28" s="57">
        <f t="shared" si="2"/>
        <v>5035.375</v>
      </c>
      <c r="H28" s="57">
        <f t="shared" si="2"/>
        <v>5750.4040000000005</v>
      </c>
      <c r="I28" s="57">
        <f t="shared" si="2"/>
        <v>6513.125</v>
      </c>
      <c r="J28" s="57">
        <f t="shared" si="2"/>
        <v>7054.56</v>
      </c>
      <c r="K28" s="57">
        <f t="shared" si="2"/>
        <v>7407.0739999999996</v>
      </c>
      <c r="L28" s="57">
        <f t="shared" si="2"/>
        <v>7387.4480000000003</v>
      </c>
      <c r="M28" s="57">
        <f t="shared" si="2"/>
        <v>7376.8850000000002</v>
      </c>
      <c r="N28" s="57">
        <f t="shared" si="2"/>
        <v>7139.96</v>
      </c>
      <c r="O28" s="57">
        <f t="shared" si="2"/>
        <v>6853.3770000000004</v>
      </c>
      <c r="P28" s="57">
        <f t="shared" si="2"/>
        <v>6673.5829999999996</v>
      </c>
      <c r="Q28" s="57">
        <f t="shared" si="2"/>
        <v>6440.2569999999996</v>
      </c>
      <c r="R28" s="57">
        <f t="shared" si="2"/>
        <v>6355.7780000000002</v>
      </c>
      <c r="S28" s="57">
        <f t="shared" si="2"/>
        <v>6799.3720000000003</v>
      </c>
      <c r="T28" s="57">
        <f t="shared" si="2"/>
        <v>7569.4129999999996</v>
      </c>
      <c r="U28" s="57">
        <f t="shared" si="2"/>
        <v>7589.0789999999997</v>
      </c>
      <c r="V28" s="57">
        <f t="shared" si="2"/>
        <v>7205.5929999999998</v>
      </c>
      <c r="W28" s="57">
        <f t="shared" si="2"/>
        <v>6579.201</v>
      </c>
      <c r="X28" s="57">
        <f t="shared" si="2"/>
        <v>6252.3810000000003</v>
      </c>
      <c r="Y28" s="57">
        <f t="shared" si="2"/>
        <v>5538.6530000000002</v>
      </c>
      <c r="Z28" s="58">
        <f t="shared" si="2"/>
        <v>0</v>
      </c>
      <c r="AA28" s="59">
        <f t="shared" si="2"/>
        <v>151493.98800000001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146</v>
      </c>
      <c r="C31" s="90">
        <v>105</v>
      </c>
      <c r="D31" s="90">
        <v>76</v>
      </c>
      <c r="E31" s="90">
        <v>74</v>
      </c>
      <c r="F31" s="90">
        <v>29</v>
      </c>
      <c r="G31" s="90">
        <v>18</v>
      </c>
      <c r="H31" s="90"/>
      <c r="I31" s="90"/>
      <c r="J31" s="90"/>
      <c r="K31" s="90">
        <v>62</v>
      </c>
      <c r="L31" s="90">
        <v>30</v>
      </c>
      <c r="M31" s="90">
        <v>50</v>
      </c>
      <c r="N31" s="90">
        <v>24</v>
      </c>
      <c r="O31" s="90">
        <v>48</v>
      </c>
      <c r="P31" s="90">
        <v>10</v>
      </c>
      <c r="Q31" s="90">
        <v>29</v>
      </c>
      <c r="R31" s="90">
        <v>41</v>
      </c>
      <c r="S31" s="90">
        <v>11</v>
      </c>
      <c r="T31" s="90">
        <v>22</v>
      </c>
      <c r="U31" s="90">
        <v>66</v>
      </c>
      <c r="V31" s="90">
        <v>70</v>
      </c>
      <c r="W31" s="90">
        <v>111</v>
      </c>
      <c r="X31" s="90">
        <v>160</v>
      </c>
      <c r="Y31" s="90">
        <v>109</v>
      </c>
      <c r="Z31" s="91"/>
      <c r="AA31" s="69">
        <f t="shared" ref="AA31:AA36" si="3">SUM(B31:Z31)</f>
        <v>1291</v>
      </c>
    </row>
    <row r="32" spans="1:27" ht="24.95" customHeight="1" x14ac:dyDescent="0.2">
      <c r="A32" s="92" t="s">
        <v>37</v>
      </c>
      <c r="B32" s="93">
        <v>115</v>
      </c>
      <c r="C32" s="94">
        <v>95</v>
      </c>
      <c r="D32" s="94">
        <v>79</v>
      </c>
      <c r="E32" s="94">
        <v>47.804000000000002</v>
      </c>
      <c r="F32" s="94">
        <v>50</v>
      </c>
      <c r="G32" s="94">
        <v>55</v>
      </c>
      <c r="H32" s="94">
        <v>32</v>
      </c>
      <c r="I32" s="94">
        <v>51</v>
      </c>
      <c r="J32" s="94">
        <v>126</v>
      </c>
      <c r="K32" s="94">
        <v>143</v>
      </c>
      <c r="L32" s="94">
        <v>130</v>
      </c>
      <c r="M32" s="94">
        <v>103</v>
      </c>
      <c r="N32" s="94">
        <v>135</v>
      </c>
      <c r="O32" s="94">
        <v>138</v>
      </c>
      <c r="P32" s="94">
        <v>113</v>
      </c>
      <c r="Q32" s="94">
        <v>113</v>
      </c>
      <c r="R32" s="94">
        <v>126</v>
      </c>
      <c r="S32" s="94">
        <v>92</v>
      </c>
      <c r="T32" s="94">
        <v>119</v>
      </c>
      <c r="U32" s="94">
        <v>138</v>
      </c>
      <c r="V32" s="94">
        <v>128</v>
      </c>
      <c r="W32" s="94">
        <v>118</v>
      </c>
      <c r="X32" s="94">
        <v>94</v>
      </c>
      <c r="Y32" s="94">
        <v>84</v>
      </c>
      <c r="Z32" s="95"/>
      <c r="AA32" s="74">
        <f t="shared" si="3"/>
        <v>2424.8040000000001</v>
      </c>
    </row>
    <row r="33" spans="1:27" ht="24.95" customHeight="1" x14ac:dyDescent="0.2">
      <c r="A33" s="92" t="s">
        <v>38</v>
      </c>
      <c r="B33" s="93">
        <v>5</v>
      </c>
      <c r="C33" s="94">
        <v>10</v>
      </c>
      <c r="D33" s="94">
        <v>10</v>
      </c>
      <c r="E33" s="94">
        <v>20</v>
      </c>
      <c r="F33" s="94">
        <v>15</v>
      </c>
      <c r="G33" s="94"/>
      <c r="H33" s="94"/>
      <c r="I33" s="94"/>
      <c r="J33" s="94">
        <v>20</v>
      </c>
      <c r="K33" s="94">
        <v>100</v>
      </c>
      <c r="L33" s="94">
        <v>140</v>
      </c>
      <c r="M33" s="94">
        <v>140</v>
      </c>
      <c r="N33" s="94">
        <v>198</v>
      </c>
      <c r="O33" s="94">
        <v>262</v>
      </c>
      <c r="P33" s="94">
        <v>199</v>
      </c>
      <c r="Q33" s="94">
        <v>199.178</v>
      </c>
      <c r="R33" s="94">
        <v>155</v>
      </c>
      <c r="S33" s="94">
        <v>35</v>
      </c>
      <c r="T33" s="94">
        <v>10</v>
      </c>
      <c r="U33" s="94"/>
      <c r="V33" s="94"/>
      <c r="W33" s="94"/>
      <c r="X33" s="94">
        <v>30</v>
      </c>
      <c r="Y33" s="94">
        <v>30</v>
      </c>
      <c r="Z33" s="95"/>
      <c r="AA33" s="74">
        <f t="shared" si="3"/>
        <v>1578.1779999999999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109</v>
      </c>
      <c r="H35" s="94"/>
      <c r="I35" s="94">
        <v>298.5</v>
      </c>
      <c r="J35" s="94">
        <v>500</v>
      </c>
      <c r="K35" s="94">
        <v>179.7</v>
      </c>
      <c r="L35" s="94"/>
      <c r="M35" s="94"/>
      <c r="N35" s="94">
        <v>241.6</v>
      </c>
      <c r="O35" s="94">
        <v>500</v>
      </c>
      <c r="P35" s="94">
        <v>392.3</v>
      </c>
      <c r="Q35" s="94">
        <v>500</v>
      </c>
      <c r="R35" s="94">
        <v>500</v>
      </c>
      <c r="S35" s="94">
        <v>500</v>
      </c>
      <c r="T35" s="94"/>
      <c r="U35" s="94">
        <v>431</v>
      </c>
      <c r="V35" s="94">
        <v>369.6</v>
      </c>
      <c r="W35" s="94">
        <v>500</v>
      </c>
      <c r="X35" s="94">
        <v>500</v>
      </c>
      <c r="Y35" s="94">
        <v>500</v>
      </c>
      <c r="Z35" s="95"/>
      <c r="AA35" s="74">
        <f t="shared" si="3"/>
        <v>8521.7000000000007</v>
      </c>
    </row>
    <row r="36" spans="1:27" ht="30" customHeight="1" thickBot="1" x14ac:dyDescent="0.25">
      <c r="A36" s="81" t="s">
        <v>41</v>
      </c>
      <c r="B36" s="82">
        <f>SUM(B31:B35)</f>
        <v>766</v>
      </c>
      <c r="C36" s="83">
        <f t="shared" ref="C36:Z36" si="4">SUM(C31:C35)</f>
        <v>710</v>
      </c>
      <c r="D36" s="83">
        <f t="shared" si="4"/>
        <v>665</v>
      </c>
      <c r="E36" s="83">
        <f t="shared" si="4"/>
        <v>641.80399999999997</v>
      </c>
      <c r="F36" s="83">
        <f t="shared" si="4"/>
        <v>594</v>
      </c>
      <c r="G36" s="83">
        <f t="shared" si="4"/>
        <v>182</v>
      </c>
      <c r="H36" s="83">
        <f t="shared" si="4"/>
        <v>32</v>
      </c>
      <c r="I36" s="83">
        <f t="shared" si="4"/>
        <v>349.5</v>
      </c>
      <c r="J36" s="83">
        <f t="shared" si="4"/>
        <v>646</v>
      </c>
      <c r="K36" s="83">
        <f t="shared" si="4"/>
        <v>484.7</v>
      </c>
      <c r="L36" s="83">
        <f t="shared" si="4"/>
        <v>300</v>
      </c>
      <c r="M36" s="83">
        <f t="shared" si="4"/>
        <v>293</v>
      </c>
      <c r="N36" s="83">
        <f t="shared" si="4"/>
        <v>598.6</v>
      </c>
      <c r="O36" s="83">
        <f t="shared" si="4"/>
        <v>948</v>
      </c>
      <c r="P36" s="83">
        <f t="shared" si="4"/>
        <v>714.3</v>
      </c>
      <c r="Q36" s="83">
        <f t="shared" si="4"/>
        <v>841.178</v>
      </c>
      <c r="R36" s="83">
        <f t="shared" si="4"/>
        <v>822</v>
      </c>
      <c r="S36" s="83">
        <f t="shared" si="4"/>
        <v>638</v>
      </c>
      <c r="T36" s="83">
        <f t="shared" si="4"/>
        <v>151</v>
      </c>
      <c r="U36" s="83">
        <f t="shared" si="4"/>
        <v>635</v>
      </c>
      <c r="V36" s="83">
        <f t="shared" si="4"/>
        <v>567.6</v>
      </c>
      <c r="W36" s="83">
        <f t="shared" si="4"/>
        <v>729</v>
      </c>
      <c r="X36" s="83">
        <f t="shared" si="4"/>
        <v>784</v>
      </c>
      <c r="Y36" s="83">
        <f t="shared" si="4"/>
        <v>723</v>
      </c>
      <c r="Z36" s="84">
        <f t="shared" si="4"/>
        <v>0</v>
      </c>
      <c r="AA36" s="85">
        <f t="shared" si="3"/>
        <v>13815.682000000001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109</v>
      </c>
      <c r="H43" s="94"/>
      <c r="I43" s="94">
        <v>298.5</v>
      </c>
      <c r="J43" s="94">
        <v>500</v>
      </c>
      <c r="K43" s="94">
        <v>179.7</v>
      </c>
      <c r="L43" s="94"/>
      <c r="M43" s="94"/>
      <c r="N43" s="94">
        <v>241.6</v>
      </c>
      <c r="O43" s="94">
        <v>500</v>
      </c>
      <c r="P43" s="94">
        <v>392.3</v>
      </c>
      <c r="Q43" s="94">
        <v>500</v>
      </c>
      <c r="R43" s="94">
        <v>500</v>
      </c>
      <c r="S43" s="94">
        <v>500</v>
      </c>
      <c r="T43" s="94"/>
      <c r="U43" s="94">
        <v>431</v>
      </c>
      <c r="V43" s="94">
        <v>369.6</v>
      </c>
      <c r="W43" s="94">
        <v>500</v>
      </c>
      <c r="X43" s="94">
        <v>500</v>
      </c>
      <c r="Y43" s="94">
        <v>500</v>
      </c>
      <c r="Z43" s="95"/>
      <c r="AA43" s="74">
        <f t="shared" si="5"/>
        <v>8521.7000000000007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109</v>
      </c>
      <c r="H44" s="83">
        <f t="shared" si="6"/>
        <v>0</v>
      </c>
      <c r="I44" s="83">
        <f t="shared" si="6"/>
        <v>298.5</v>
      </c>
      <c r="J44" s="83">
        <f t="shared" si="6"/>
        <v>500</v>
      </c>
      <c r="K44" s="83">
        <f t="shared" si="6"/>
        <v>179.7</v>
      </c>
      <c r="L44" s="83">
        <f t="shared" si="6"/>
        <v>0</v>
      </c>
      <c r="M44" s="83">
        <f t="shared" si="6"/>
        <v>0</v>
      </c>
      <c r="N44" s="83">
        <f t="shared" si="6"/>
        <v>241.6</v>
      </c>
      <c r="O44" s="83">
        <f t="shared" si="6"/>
        <v>500</v>
      </c>
      <c r="P44" s="83">
        <f t="shared" si="6"/>
        <v>392.3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0</v>
      </c>
      <c r="U44" s="83">
        <f t="shared" si="6"/>
        <v>431</v>
      </c>
      <c r="V44" s="83">
        <f t="shared" si="6"/>
        <v>369.6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8521.7000000000007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5518.9219999999987</v>
      </c>
      <c r="C47" s="83">
        <f t="shared" ref="C47:Z47" si="8">SUM(C10:C13)+C22+C36</f>
        <v>5395.8560000000007</v>
      </c>
      <c r="D47" s="83">
        <f t="shared" si="8"/>
        <v>5223.4740000000002</v>
      </c>
      <c r="E47" s="83">
        <f t="shared" si="8"/>
        <v>5150.9770000000008</v>
      </c>
      <c r="F47" s="83">
        <f t="shared" si="8"/>
        <v>5183.241</v>
      </c>
      <c r="G47" s="83">
        <f t="shared" si="8"/>
        <v>5144.375</v>
      </c>
      <c r="H47" s="83">
        <f t="shared" si="8"/>
        <v>5750.4040000000005</v>
      </c>
      <c r="I47" s="83">
        <f t="shared" si="8"/>
        <v>6811.625</v>
      </c>
      <c r="J47" s="83">
        <f t="shared" si="8"/>
        <v>7554.5599999999995</v>
      </c>
      <c r="K47" s="83">
        <f t="shared" si="8"/>
        <v>7586.7740000000003</v>
      </c>
      <c r="L47" s="83">
        <f t="shared" si="8"/>
        <v>7387.4480000000003</v>
      </c>
      <c r="M47" s="83">
        <f t="shared" si="8"/>
        <v>7376.8850000000002</v>
      </c>
      <c r="N47" s="83">
        <f t="shared" si="8"/>
        <v>7381.56</v>
      </c>
      <c r="O47" s="83">
        <f t="shared" si="8"/>
        <v>7353.3770000000004</v>
      </c>
      <c r="P47" s="83">
        <f t="shared" si="8"/>
        <v>7065.8829999999998</v>
      </c>
      <c r="Q47" s="83">
        <f t="shared" si="8"/>
        <v>6940.2569999999996</v>
      </c>
      <c r="R47" s="83">
        <f t="shared" si="8"/>
        <v>6855.7779999999993</v>
      </c>
      <c r="S47" s="83">
        <f t="shared" si="8"/>
        <v>7299.3719999999994</v>
      </c>
      <c r="T47" s="83">
        <f t="shared" si="8"/>
        <v>7569.4129999999996</v>
      </c>
      <c r="U47" s="83">
        <f t="shared" si="8"/>
        <v>8020.0789999999997</v>
      </c>
      <c r="V47" s="83">
        <f t="shared" si="8"/>
        <v>7575.1930000000011</v>
      </c>
      <c r="W47" s="83">
        <f t="shared" si="8"/>
        <v>7079.201</v>
      </c>
      <c r="X47" s="83">
        <f t="shared" si="8"/>
        <v>6752.3809999999994</v>
      </c>
      <c r="Y47" s="83">
        <f t="shared" si="8"/>
        <v>6038.6529999999993</v>
      </c>
      <c r="Z47" s="84">
        <f t="shared" si="8"/>
        <v>0</v>
      </c>
      <c r="AA47" s="100">
        <f>SUM(B47:Z47)</f>
        <v>160015.68799999999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109</v>
      </c>
      <c r="H4" s="18">
        <v>-3.3</v>
      </c>
      <c r="I4" s="18">
        <v>298.5</v>
      </c>
      <c r="J4" s="18">
        <v>500</v>
      </c>
      <c r="K4" s="18">
        <v>179.7</v>
      </c>
      <c r="L4" s="18">
        <v>-272.8</v>
      </c>
      <c r="M4" s="18">
        <v>-160.69999999999999</v>
      </c>
      <c r="N4" s="18">
        <v>241.6</v>
      </c>
      <c r="O4" s="18">
        <v>500</v>
      </c>
      <c r="P4" s="18">
        <v>392.3</v>
      </c>
      <c r="Q4" s="18">
        <v>500</v>
      </c>
      <c r="R4" s="18">
        <v>500</v>
      </c>
      <c r="S4" s="18">
        <v>500</v>
      </c>
      <c r="T4" s="18">
        <v>-44.6</v>
      </c>
      <c r="U4" s="18">
        <v>431</v>
      </c>
      <c r="V4" s="18">
        <v>369.6</v>
      </c>
      <c r="W4" s="18">
        <v>500</v>
      </c>
      <c r="X4" s="18">
        <v>500</v>
      </c>
      <c r="Y4" s="18">
        <v>500</v>
      </c>
      <c r="Z4" s="19"/>
      <c r="AA4" s="106">
        <f>SUM(B4:Z4)</f>
        <v>8040.2999999999993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56.97</v>
      </c>
      <c r="C7" s="112">
        <v>50.52</v>
      </c>
      <c r="D7" s="112">
        <v>49</v>
      </c>
      <c r="E7" s="112">
        <v>39.200000000000003</v>
      </c>
      <c r="F7" s="112">
        <v>50.04</v>
      </c>
      <c r="G7" s="112">
        <v>56.19</v>
      </c>
      <c r="H7" s="112">
        <v>64.97</v>
      </c>
      <c r="I7" s="112">
        <v>74.209999999999994</v>
      </c>
      <c r="J7" s="112">
        <v>70.25</v>
      </c>
      <c r="K7" s="112">
        <v>58.41</v>
      </c>
      <c r="L7" s="112">
        <v>53.09</v>
      </c>
      <c r="M7" s="112">
        <v>53</v>
      </c>
      <c r="N7" s="112">
        <v>53.09</v>
      </c>
      <c r="O7" s="112">
        <v>49.77</v>
      </c>
      <c r="P7" s="112">
        <v>51.79</v>
      </c>
      <c r="Q7" s="112">
        <v>54.43</v>
      </c>
      <c r="R7" s="112">
        <v>53.19</v>
      </c>
      <c r="S7" s="112">
        <v>65.05</v>
      </c>
      <c r="T7" s="112">
        <v>72.86</v>
      </c>
      <c r="U7" s="112">
        <v>85.86</v>
      </c>
      <c r="V7" s="112">
        <v>73.58</v>
      </c>
      <c r="W7" s="112">
        <v>60.98</v>
      </c>
      <c r="X7" s="112">
        <v>58.5</v>
      </c>
      <c r="Y7" s="112">
        <v>57.41</v>
      </c>
      <c r="Z7" s="113"/>
      <c r="AA7" s="114">
        <v>58.848333333333322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>
        <v>3.3</v>
      </c>
      <c r="I15" s="128"/>
      <c r="J15" s="128"/>
      <c r="K15" s="128"/>
      <c r="L15" s="128">
        <v>272.8</v>
      </c>
      <c r="M15" s="128">
        <v>160.69999999999999</v>
      </c>
      <c r="N15" s="128"/>
      <c r="O15" s="128"/>
      <c r="P15" s="128"/>
      <c r="Q15" s="128"/>
      <c r="R15" s="128"/>
      <c r="S15" s="128"/>
      <c r="T15" s="128">
        <v>44.6</v>
      </c>
      <c r="U15" s="128"/>
      <c r="V15" s="124"/>
      <c r="W15" s="128"/>
      <c r="X15" s="128"/>
      <c r="Y15" s="128"/>
      <c r="Z15" s="126"/>
      <c r="AA15" s="127">
        <f t="shared" si="0"/>
        <v>481.40000000000003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3.3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272.8</v>
      </c>
      <c r="M16" s="130">
        <f t="shared" si="1"/>
        <v>160.69999999999999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44.6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481.40000000000003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500</v>
      </c>
      <c r="C23" s="128">
        <v>500</v>
      </c>
      <c r="D23" s="128">
        <v>500</v>
      </c>
      <c r="E23" s="128">
        <v>500</v>
      </c>
      <c r="F23" s="128">
        <v>500</v>
      </c>
      <c r="G23" s="128">
        <v>109</v>
      </c>
      <c r="H23" s="128"/>
      <c r="I23" s="128">
        <v>298.5</v>
      </c>
      <c r="J23" s="128">
        <v>500</v>
      </c>
      <c r="K23" s="128">
        <v>179.7</v>
      </c>
      <c r="L23" s="128"/>
      <c r="M23" s="128"/>
      <c r="N23" s="128">
        <v>241.6</v>
      </c>
      <c r="O23" s="128">
        <v>500</v>
      </c>
      <c r="P23" s="128">
        <v>392.3</v>
      </c>
      <c r="Q23" s="128">
        <v>500</v>
      </c>
      <c r="R23" s="128">
        <v>500</v>
      </c>
      <c r="S23" s="128">
        <v>500</v>
      </c>
      <c r="T23" s="128"/>
      <c r="U23" s="128">
        <v>431</v>
      </c>
      <c r="V23" s="124">
        <v>369.6</v>
      </c>
      <c r="W23" s="128">
        <v>500</v>
      </c>
      <c r="X23" s="128">
        <v>500</v>
      </c>
      <c r="Y23" s="128">
        <v>500</v>
      </c>
      <c r="Z23" s="126"/>
      <c r="AA23" s="127">
        <f t="shared" si="2"/>
        <v>8521.7000000000007</v>
      </c>
    </row>
    <row r="24" spans="1:27" ht="30" customHeight="1" thickBot="1" x14ac:dyDescent="0.25">
      <c r="A24" s="81" t="s">
        <v>43</v>
      </c>
      <c r="B24" s="129">
        <f>IF(LEN(B$2)&gt;0,SUM(B19:B23),"")</f>
        <v>500</v>
      </c>
      <c r="C24" s="130">
        <f t="shared" ref="C24:Z24" si="3">IF(LEN(C$2)&gt;0,SUM(C19:C23),"")</f>
        <v>500</v>
      </c>
      <c r="D24" s="130">
        <f t="shared" si="3"/>
        <v>500</v>
      </c>
      <c r="E24" s="130">
        <f t="shared" si="3"/>
        <v>500</v>
      </c>
      <c r="F24" s="130">
        <f t="shared" si="3"/>
        <v>500</v>
      </c>
      <c r="G24" s="130">
        <f t="shared" si="3"/>
        <v>109</v>
      </c>
      <c r="H24" s="130">
        <f t="shared" si="3"/>
        <v>0</v>
      </c>
      <c r="I24" s="130">
        <f t="shared" si="3"/>
        <v>298.5</v>
      </c>
      <c r="J24" s="130">
        <f t="shared" si="3"/>
        <v>500</v>
      </c>
      <c r="K24" s="130">
        <f t="shared" si="3"/>
        <v>179.7</v>
      </c>
      <c r="L24" s="130">
        <f t="shared" si="3"/>
        <v>0</v>
      </c>
      <c r="M24" s="130">
        <f t="shared" si="3"/>
        <v>0</v>
      </c>
      <c r="N24" s="130">
        <f t="shared" si="3"/>
        <v>241.6</v>
      </c>
      <c r="O24" s="130">
        <f t="shared" si="3"/>
        <v>500</v>
      </c>
      <c r="P24" s="130">
        <f t="shared" si="3"/>
        <v>392.3</v>
      </c>
      <c r="Q24" s="130">
        <f t="shared" si="3"/>
        <v>500</v>
      </c>
      <c r="R24" s="130">
        <f t="shared" si="3"/>
        <v>500</v>
      </c>
      <c r="S24" s="130">
        <f t="shared" si="3"/>
        <v>500</v>
      </c>
      <c r="T24" s="130">
        <f t="shared" si="3"/>
        <v>0</v>
      </c>
      <c r="U24" s="130">
        <f t="shared" si="3"/>
        <v>431</v>
      </c>
      <c r="V24" s="130">
        <f t="shared" si="3"/>
        <v>369.6</v>
      </c>
      <c r="W24" s="130">
        <f t="shared" si="3"/>
        <v>500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8521.7000000000007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2021-03-23T12:11:18Z</dcterms:created>
  <dcterms:modified xsi:type="dcterms:W3CDTF">2021-03-23T12:11:18Z</dcterms:modified>
</cp:coreProperties>
</file>