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[1]SPOT_Orders_OverView_01!$A$49:$A$80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<sst xmlns="http://schemas.openxmlformats.org/spreadsheetml/2006/main" count="109" uniqueCount="49">
  <si>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22/03/2021 14:19:00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</si>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</sst>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1092</c:v>
                </c:pt>
                <c:pt idx="17">
                  <c:v>1092</c:v>
                </c:pt>
                <c:pt idx="18">
                  <c:v>1092</c:v>
                </c:pt>
                <c:pt idx="19">
                  <c:v>1092</c:v>
                </c:pt>
                <c:pt idx="20">
                  <c:v>1092</c:v>
                </c:pt>
                <c:pt idx="21">
                  <c:v>1092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1627.9</c:v>
                </c:pt>
                <c:pt idx="1">
                  <c:v>1500.778</c:v>
                </c:pt>
                <c:pt idx="2">
                  <c:v>1447.9</c:v>
                </c:pt>
                <c:pt idx="3">
                  <c:v>1447.9</c:v>
                </c:pt>
                <c:pt idx="4">
                  <c:v>1447.9</c:v>
                </c:pt>
                <c:pt idx="5">
                  <c:v>1502.9</c:v>
                </c:pt>
                <c:pt idx="6">
                  <c:v>1812.7539999999999</c:v>
                </c:pt>
                <c:pt idx="7">
                  <c:v>1891.6410000000001</c:v>
                </c:pt>
                <c:pt idx="8">
                  <c:v>1936.288</c:v>
                </c:pt>
                <c:pt idx="9">
                  <c:v>1795.7350000000001</c:v>
                </c:pt>
                <c:pt idx="10">
                  <c:v>1513.9190000000001</c:v>
                </c:pt>
                <c:pt idx="11">
                  <c:v>1504.133</c:v>
                </c:pt>
                <c:pt idx="12">
                  <c:v>1644.1120000000001</c:v>
                </c:pt>
                <c:pt idx="13">
                  <c:v>1239.9000000000001</c:v>
                </c:pt>
                <c:pt idx="14">
                  <c:v>1239.9000000000001</c:v>
                </c:pt>
                <c:pt idx="15">
                  <c:v>1239.9000000000001</c:v>
                </c:pt>
                <c:pt idx="16">
                  <c:v>1641.854</c:v>
                </c:pt>
                <c:pt idx="17">
                  <c:v>1683.1769999999999</c:v>
                </c:pt>
                <c:pt idx="18">
                  <c:v>2072.2489999999998</c:v>
                </c:pt>
                <c:pt idx="19">
                  <c:v>2158.027</c:v>
                </c:pt>
                <c:pt idx="20">
                  <c:v>2021.1479999999999</c:v>
                </c:pt>
                <c:pt idx="21">
                  <c:v>1734.4099999999999</c:v>
                </c:pt>
                <c:pt idx="22">
                  <c:v>1733.787</c:v>
                </c:pt>
                <c:pt idx="23">
                  <c:v>1482.934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1026.191</c:v>
                </c:pt>
                <c:pt idx="1">
                  <c:v>1046</c:v>
                </c:pt>
                <c:pt idx="2">
                  <c:v>905.41599999999994</c:v>
                </c:pt>
                <c:pt idx="3">
                  <c:v>839</c:v>
                </c:pt>
                <c:pt idx="4">
                  <c:v>822.82799999999997</c:v>
                </c:pt>
                <c:pt idx="5">
                  <c:v>901.22900000000004</c:v>
                </c:pt>
                <c:pt idx="6">
                  <c:v>999.90699999999993</c:v>
                </c:pt>
                <c:pt idx="7">
                  <c:v>1085</c:v>
                </c:pt>
                <c:pt idx="8">
                  <c:v>1212</c:v>
                </c:pt>
                <c:pt idx="9">
                  <c:v>1084</c:v>
                </c:pt>
                <c:pt idx="10">
                  <c:v>1458</c:v>
                </c:pt>
                <c:pt idx="11">
                  <c:v>1417</c:v>
                </c:pt>
                <c:pt idx="12">
                  <c:v>1434.7660000000001</c:v>
                </c:pt>
                <c:pt idx="13">
                  <c:v>1366.2619999999999</c:v>
                </c:pt>
                <c:pt idx="14">
                  <c:v>1273.604</c:v>
                </c:pt>
                <c:pt idx="15">
                  <c:v>1413.8779999999999</c:v>
                </c:pt>
                <c:pt idx="16">
                  <c:v>966</c:v>
                </c:pt>
                <c:pt idx="17">
                  <c:v>907.87599999999998</c:v>
                </c:pt>
                <c:pt idx="18">
                  <c:v>850</c:v>
                </c:pt>
                <c:pt idx="19">
                  <c:v>1063.992</c:v>
                </c:pt>
                <c:pt idx="20">
                  <c:v>937</c:v>
                </c:pt>
                <c:pt idx="21">
                  <c:v>758</c:v>
                </c:pt>
                <c:pt idx="22">
                  <c:v>716.15499999999997</c:v>
                </c:pt>
                <c:pt idx="23">
                  <c:v>865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1257.567</c:v>
                </c:pt>
                <c:pt idx="1">
                  <c:v>1305.9460000000001</c:v>
                </c:pt>
                <c:pt idx="2">
                  <c:v>1385.6000000000004</c:v>
                </c:pt>
                <c:pt idx="3">
                  <c:v>1463.6430000000003</c:v>
                </c:pt>
                <c:pt idx="4">
                  <c:v>1551.288</c:v>
                </c:pt>
                <c:pt idx="5">
                  <c:v>1678.1150000000005</c:v>
                </c:pt>
                <c:pt idx="6">
                  <c:v>1894.2800000000004</c:v>
                </c:pt>
                <c:pt idx="7">
                  <c:v>2244.502</c:v>
                </c:pt>
                <c:pt idx="8">
                  <c:v>2616.4150000000013</c:v>
                </c:pt>
                <c:pt idx="9">
                  <c:v>2891.1329999999998</c:v>
                </c:pt>
                <c:pt idx="10">
                  <c:v>3097.9309999999996</c:v>
                </c:pt>
                <c:pt idx="11">
                  <c:v>3253.4079999999994</c:v>
                </c:pt>
                <c:pt idx="12">
                  <c:v>3355.3210000000004</c:v>
                </c:pt>
                <c:pt idx="13">
                  <c:v>3384.3339999999994</c:v>
                </c:pt>
                <c:pt idx="14">
                  <c:v>3333.2879999999991</c:v>
                </c:pt>
                <c:pt idx="15">
                  <c:v>3159.7170000000001</c:v>
                </c:pt>
                <c:pt idx="16">
                  <c:v>2906.4939999999997</c:v>
                </c:pt>
                <c:pt idx="17">
                  <c:v>2732.1469999999999</c:v>
                </c:pt>
                <c:pt idx="18">
                  <c:v>2687.2540000000004</c:v>
                </c:pt>
                <c:pt idx="19">
                  <c:v>2665.4130000000005</c:v>
                </c:pt>
                <c:pt idx="20">
                  <c:v>2585.5990000000006</c:v>
                </c:pt>
                <c:pt idx="21">
                  <c:v>2483.3169999999996</c:v>
                </c:pt>
                <c:pt idx="22">
                  <c:v>2385.8130000000006</c:v>
                </c:pt>
                <c:pt idx="23">
                  <c:v>2294.4139999999998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180</c:v>
                </c:pt>
                <c:pt idx="5">
                  <c:v>180</c:v>
                </c:pt>
                <c:pt idx="6">
                  <c:v>206</c:v>
                </c:pt>
                <c:pt idx="7">
                  <c:v>452</c:v>
                </c:pt>
                <c:pt idx="8">
                  <c:v>556</c:v>
                </c:pt>
                <c:pt idx="9">
                  <c:v>556</c:v>
                </c:pt>
                <c:pt idx="10">
                  <c:v>324</c:v>
                </c:pt>
                <c:pt idx="11">
                  <c:v>324</c:v>
                </c:pt>
                <c:pt idx="12">
                  <c:v>248</c:v>
                </c:pt>
                <c:pt idx="13">
                  <c:v>248</c:v>
                </c:pt>
                <c:pt idx="14">
                  <c:v>326</c:v>
                </c:pt>
                <c:pt idx="15">
                  <c:v>210</c:v>
                </c:pt>
                <c:pt idx="16">
                  <c:v>492</c:v>
                </c:pt>
                <c:pt idx="17">
                  <c:v>747</c:v>
                </c:pt>
                <c:pt idx="18">
                  <c:v>857</c:v>
                </c:pt>
                <c:pt idx="19">
                  <c:v>762</c:v>
                </c:pt>
                <c:pt idx="20">
                  <c:v>688</c:v>
                </c:pt>
                <c:pt idx="21">
                  <c:v>688</c:v>
                </c:pt>
                <c:pt idx="22">
                  <c:v>498</c:v>
                </c:pt>
                <c:pt idx="23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106136"/>
        <c:axId val="187106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4975.6580000000013</c:v>
                </c:pt>
                <c:pt idx="1">
                  <c:v>4916.7240000000002</c:v>
                </c:pt>
                <c:pt idx="2">
                  <c:v>4802.9159999999993</c:v>
                </c:pt>
                <c:pt idx="3">
                  <c:v>4814.5430000000006</c:v>
                </c:pt>
                <c:pt idx="4">
                  <c:v>4966.0160000000014</c:v>
                </c:pt>
                <c:pt idx="5">
                  <c:v>5226.2440000000006</c:v>
                </c:pt>
                <c:pt idx="6">
                  <c:v>5876.9409999999989</c:v>
                </c:pt>
                <c:pt idx="7">
                  <c:v>6637.143</c:v>
                </c:pt>
                <c:pt idx="8">
                  <c:v>7284.7029999999986</c:v>
                </c:pt>
                <c:pt idx="9">
                  <c:v>7290.8760000000011</c:v>
                </c:pt>
                <c:pt idx="10">
                  <c:v>7357.8500000000013</c:v>
                </c:pt>
                <c:pt idx="11">
                  <c:v>7462.5410000000002</c:v>
                </c:pt>
                <c:pt idx="12">
                  <c:v>7646.1989999999996</c:v>
                </c:pt>
                <c:pt idx="13">
                  <c:v>7202.4960000000001</c:v>
                </c:pt>
                <c:pt idx="14">
                  <c:v>7136.7920000000013</c:v>
                </c:pt>
                <c:pt idx="15">
                  <c:v>6987.494999999999</c:v>
                </c:pt>
                <c:pt idx="16">
                  <c:v>7098.348</c:v>
                </c:pt>
                <c:pt idx="17">
                  <c:v>7162.2000000000016</c:v>
                </c:pt>
                <c:pt idx="18">
                  <c:v>7558.4810000000007</c:v>
                </c:pt>
                <c:pt idx="19">
                  <c:v>7741.4320000000016</c:v>
                </c:pt>
                <c:pt idx="20">
                  <c:v>7323.7469999999976</c:v>
                </c:pt>
                <c:pt idx="21">
                  <c:v>6755.7270000000008</c:v>
                </c:pt>
                <c:pt idx="22">
                  <c:v>6297.7549999999992</c:v>
                </c:pt>
                <c:pt idx="23">
                  <c:v>5732.348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06136"/>
        <c:axId val="187106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53.29</c:v>
                </c:pt>
                <c:pt idx="1">
                  <c:v>50.2</c:v>
                </c:pt>
                <c:pt idx="2">
                  <c:v>47.5</c:v>
                </c:pt>
                <c:pt idx="3">
                  <c:v>42.57</c:v>
                </c:pt>
                <c:pt idx="4">
                  <c:v>40.86</c:v>
                </c:pt>
                <c:pt idx="5">
                  <c:v>47.59</c:v>
                </c:pt>
                <c:pt idx="6">
                  <c:v>61.6</c:v>
                </c:pt>
                <c:pt idx="7">
                  <c:v>70.09</c:v>
                </c:pt>
                <c:pt idx="8">
                  <c:v>72.66</c:v>
                </c:pt>
                <c:pt idx="9">
                  <c:v>60</c:v>
                </c:pt>
                <c:pt idx="10">
                  <c:v>53.27</c:v>
                </c:pt>
                <c:pt idx="11">
                  <c:v>53.27</c:v>
                </c:pt>
                <c:pt idx="12">
                  <c:v>56.1</c:v>
                </c:pt>
                <c:pt idx="13">
                  <c:v>46.86</c:v>
                </c:pt>
                <c:pt idx="14">
                  <c:v>45.7</c:v>
                </c:pt>
                <c:pt idx="15">
                  <c:v>46.45</c:v>
                </c:pt>
                <c:pt idx="16">
                  <c:v>53.27</c:v>
                </c:pt>
                <c:pt idx="17">
                  <c:v>54.8</c:v>
                </c:pt>
                <c:pt idx="18">
                  <c:v>71.400000000000006</c:v>
                </c:pt>
                <c:pt idx="19">
                  <c:v>82</c:v>
                </c:pt>
                <c:pt idx="20">
                  <c:v>66.78</c:v>
                </c:pt>
                <c:pt idx="21">
                  <c:v>54.92</c:v>
                </c:pt>
                <c:pt idx="22">
                  <c:v>54.76</c:v>
                </c:pt>
                <c:pt idx="23">
                  <c:v>50.2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07312"/>
        <c:axId val="187106920"/>
      </c:lineChart>
      <c:catAx>
        <c:axId val="187106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6528"/>
        <c:crosses val="autoZero"/>
        <c:auto val="1"/>
        <c:lblAlgn val="ctr"/>
        <c:lblOffset val="100"/>
        <c:noMultiLvlLbl val="0"/>
      </c:catAx>
      <c:valAx>
        <c:axId val="18710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6136"/>
        <c:crosses val="autoZero"/>
        <c:crossBetween val="between"/>
      </c:valAx>
      <c:valAx>
        <c:axId val="187106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7312"/>
        <c:crosses val="max"/>
        <c:crossBetween val="between"/>
      </c:valAx>
      <c:catAx>
        <c:axId val="187107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06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44278</v>
          </cell>
        </row>
        <row r="5">
          <cell r="C5" t="str">
            <v>DAM</v>
          </cell>
        </row>
        <row r="26">
          <cell r="C26">
            <v>23904</v>
          </cell>
        </row>
        <row r="27">
          <cell r="C27">
            <v>39321.146000000022</v>
          </cell>
        </row>
        <row r="28">
          <cell r="C28">
            <v>9068</v>
          </cell>
        </row>
        <row r="29">
          <cell r="C29">
            <v>25349.103999999999</v>
          </cell>
        </row>
        <row r="30">
          <cell r="C30">
            <v>58612.938999999998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21815.751999999997</v>
          </cell>
        </row>
        <row r="39">
          <cell r="C39">
            <v>28934.160999999996</v>
          </cell>
        </row>
        <row r="40">
          <cell r="C40">
            <v>89500.868999999992</v>
          </cell>
        </row>
        <row r="41">
          <cell r="C41">
            <v>0</v>
          </cell>
        </row>
        <row r="42">
          <cell r="C42">
            <v>13022.392999999998</v>
          </cell>
        </row>
        <row r="43">
          <cell r="C43">
            <v>2982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53.29</v>
          </cell>
          <cell r="C7">
            <v>50.2</v>
          </cell>
          <cell r="D7">
            <v>47.5</v>
          </cell>
          <cell r="E7">
            <v>42.57</v>
          </cell>
          <cell r="F7">
            <v>40.86</v>
          </cell>
          <cell r="G7">
            <v>47.59</v>
          </cell>
          <cell r="H7">
            <v>61.6</v>
          </cell>
          <cell r="I7">
            <v>70.09</v>
          </cell>
          <cell r="J7">
            <v>72.66</v>
          </cell>
          <cell r="K7">
            <v>60</v>
          </cell>
          <cell r="L7">
            <v>53.27</v>
          </cell>
          <cell r="M7">
            <v>53.27</v>
          </cell>
          <cell r="N7">
            <v>56.1</v>
          </cell>
          <cell r="O7">
            <v>46.86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53.29</v>
          </cell>
          <cell r="C7">
            <v>50.2</v>
          </cell>
          <cell r="D7">
            <v>47.5</v>
          </cell>
          <cell r="E7">
            <v>42.57</v>
          </cell>
          <cell r="F7">
            <v>40.86</v>
          </cell>
          <cell r="G7">
            <v>47.59</v>
          </cell>
          <cell r="H7">
            <v>61.6</v>
          </cell>
          <cell r="I7">
            <v>70.09</v>
          </cell>
          <cell r="J7">
            <v>72.66</v>
          </cell>
          <cell r="K7">
            <v>60</v>
          </cell>
          <cell r="L7">
            <v>53.27</v>
          </cell>
          <cell r="M7">
            <v>53.27</v>
          </cell>
          <cell r="N7">
            <v>56.1</v>
          </cell>
          <cell r="O7">
            <v>46.86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283</v>
          </cell>
          <cell r="S13">
            <v>283</v>
          </cell>
          <cell r="T13">
            <v>283</v>
          </cell>
          <cell r="U13">
            <v>283</v>
          </cell>
          <cell r="V13">
            <v>283</v>
          </cell>
          <cell r="W13">
            <v>283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367.87799999999999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182</v>
          </cell>
          <cell r="P25">
            <v>182</v>
          </cell>
          <cell r="Q25">
            <v>182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370.03399999999999</v>
          </cell>
        </row>
        <row r="26">
          <cell r="T26">
            <v>101</v>
          </cell>
          <cell r="U26">
            <v>101</v>
          </cell>
          <cell r="V26">
            <v>101</v>
          </cell>
        </row>
        <row r="27">
          <cell r="B27">
            <v>378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258.959</v>
          </cell>
          <cell r="M27">
            <v>249.173</v>
          </cell>
          <cell r="N27">
            <v>378</v>
          </cell>
          <cell r="O27">
            <v>220</v>
          </cell>
          <cell r="P27">
            <v>220</v>
          </cell>
          <cell r="Q27">
            <v>220</v>
          </cell>
          <cell r="R27">
            <v>336.84300000000002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429</v>
          </cell>
          <cell r="I28">
            <v>429</v>
          </cell>
          <cell r="J28">
            <v>426</v>
          </cell>
          <cell r="K28">
            <v>427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427</v>
          </cell>
          <cell r="U28">
            <v>426</v>
          </cell>
          <cell r="V28">
            <v>432</v>
          </cell>
          <cell r="W28">
            <v>265</v>
          </cell>
          <cell r="X28">
            <v>265</v>
          </cell>
          <cell r="Y28">
            <v>225</v>
          </cell>
        </row>
        <row r="31"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B32">
            <v>5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185</v>
          </cell>
          <cell r="C34">
            <v>185</v>
          </cell>
          <cell r="D34">
            <v>185</v>
          </cell>
          <cell r="E34">
            <v>185</v>
          </cell>
          <cell r="F34">
            <v>185</v>
          </cell>
          <cell r="G34">
            <v>185</v>
          </cell>
          <cell r="H34">
            <v>199.39</v>
          </cell>
          <cell r="I34">
            <v>275.81700000000001</v>
          </cell>
          <cell r="J34">
            <v>298.89600000000002</v>
          </cell>
          <cell r="K34">
            <v>185</v>
          </cell>
          <cell r="L34">
            <v>185</v>
          </cell>
          <cell r="M34">
            <v>185</v>
          </cell>
          <cell r="N34">
            <v>185</v>
          </cell>
          <cell r="O34">
            <v>185</v>
          </cell>
          <cell r="P34">
            <v>185</v>
          </cell>
          <cell r="Q34">
            <v>185</v>
          </cell>
          <cell r="R34">
            <v>185</v>
          </cell>
          <cell r="S34">
            <v>185</v>
          </cell>
          <cell r="T34">
            <v>299</v>
          </cell>
          <cell r="U34">
            <v>362.98200000000003</v>
          </cell>
          <cell r="V34">
            <v>252.83199999999999</v>
          </cell>
          <cell r="W34">
            <v>250</v>
          </cell>
          <cell r="X34">
            <v>250</v>
          </cell>
          <cell r="Y34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200</v>
          </cell>
          <cell r="D37">
            <v>165</v>
          </cell>
          <cell r="E37">
            <v>165</v>
          </cell>
          <cell r="F37">
            <v>165</v>
          </cell>
          <cell r="G37">
            <v>220</v>
          </cell>
          <cell r="H37">
            <v>251.464</v>
          </cell>
          <cell r="I37">
            <v>253.92400000000001</v>
          </cell>
          <cell r="J37">
            <v>278.49200000000002</v>
          </cell>
          <cell r="K37">
            <v>250.83500000000001</v>
          </cell>
          <cell r="L37">
            <v>250.06</v>
          </cell>
          <cell r="M37">
            <v>250.06</v>
          </cell>
          <cell r="N37">
            <v>261.21199999999999</v>
          </cell>
          <cell r="O37">
            <v>250</v>
          </cell>
          <cell r="P37">
            <v>250</v>
          </cell>
          <cell r="Q37">
            <v>250</v>
          </cell>
          <cell r="R37">
            <v>300.11099999999999</v>
          </cell>
          <cell r="S37">
            <v>300.27699999999999</v>
          </cell>
          <cell r="T37">
            <v>312.34899999999999</v>
          </cell>
          <cell r="U37">
            <v>335.14499999999998</v>
          </cell>
          <cell r="V37">
            <v>302.416</v>
          </cell>
          <cell r="W37">
            <v>286.51</v>
          </cell>
          <cell r="X37">
            <v>285.887</v>
          </cell>
          <cell r="Y37">
            <v>280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</row>
        <row r="41">
          <cell r="F41">
            <v>80</v>
          </cell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R43">
            <v>50</v>
          </cell>
          <cell r="S43">
            <v>50</v>
          </cell>
          <cell r="T43">
            <v>50</v>
          </cell>
        </row>
        <row r="44">
          <cell r="S44">
            <v>90</v>
          </cell>
          <cell r="T44">
            <v>100</v>
          </cell>
          <cell r="U44">
            <v>90</v>
          </cell>
          <cell r="V44">
            <v>90</v>
          </cell>
          <cell r="W44">
            <v>90</v>
          </cell>
        </row>
        <row r="45">
          <cell r="P45">
            <v>90</v>
          </cell>
        </row>
        <row r="46">
          <cell r="S46">
            <v>35</v>
          </cell>
          <cell r="T46">
            <v>35</v>
          </cell>
        </row>
        <row r="49">
          <cell r="S49">
            <v>100</v>
          </cell>
          <cell r="T49">
            <v>100</v>
          </cell>
          <cell r="U49">
            <v>100</v>
          </cell>
        </row>
        <row r="50"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I51">
            <v>200</v>
          </cell>
          <cell r="J51">
            <v>200</v>
          </cell>
          <cell r="K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I52">
            <v>16</v>
          </cell>
          <cell r="J52">
            <v>30</v>
          </cell>
          <cell r="K52">
            <v>30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12</v>
          </cell>
          <cell r="O57">
            <v>12</v>
          </cell>
        </row>
        <row r="59">
          <cell r="B59">
            <v>1257.567</v>
          </cell>
          <cell r="C59">
            <v>1305.9460000000001</v>
          </cell>
          <cell r="D59">
            <v>1385.6000000000004</v>
          </cell>
          <cell r="E59">
            <v>1463.6430000000003</v>
          </cell>
          <cell r="F59">
            <v>1551.288</v>
          </cell>
          <cell r="G59">
            <v>1678.1150000000005</v>
          </cell>
          <cell r="H59">
            <v>1894.2800000000004</v>
          </cell>
          <cell r="I59">
            <v>2244.502</v>
          </cell>
          <cell r="J59">
            <v>2616.4150000000013</v>
          </cell>
          <cell r="K59">
            <v>2891.1329999999998</v>
          </cell>
          <cell r="L59">
            <v>3097.9309999999996</v>
          </cell>
          <cell r="M59">
            <v>3253.4079999999994</v>
          </cell>
          <cell r="N59">
            <v>3355.3210000000004</v>
          </cell>
          <cell r="O59">
            <v>3384.3339999999994</v>
          </cell>
          <cell r="P59">
            <v>3333.2879999999991</v>
          </cell>
          <cell r="Q59">
            <v>3159.7170000000001</v>
          </cell>
          <cell r="R59">
            <v>2906.4939999999997</v>
          </cell>
          <cell r="S59">
            <v>2732.1469999999999</v>
          </cell>
          <cell r="T59">
            <v>2687.2540000000004</v>
          </cell>
          <cell r="U59">
            <v>2665.4130000000005</v>
          </cell>
          <cell r="V59">
            <v>2585.5990000000006</v>
          </cell>
          <cell r="W59">
            <v>2483.3169999999996</v>
          </cell>
          <cell r="X59">
            <v>2385.8130000000006</v>
          </cell>
          <cell r="Y59">
            <v>2294.4139999999998</v>
          </cell>
        </row>
        <row r="72">
          <cell r="B72">
            <v>192.191</v>
          </cell>
          <cell r="C72">
            <v>192</v>
          </cell>
          <cell r="D72">
            <v>172</v>
          </cell>
          <cell r="E72">
            <v>177</v>
          </cell>
          <cell r="F72">
            <v>179</v>
          </cell>
          <cell r="G72">
            <v>209</v>
          </cell>
          <cell r="H72">
            <v>235</v>
          </cell>
          <cell r="I72">
            <v>370</v>
          </cell>
          <cell r="J72">
            <v>380</v>
          </cell>
          <cell r="K72">
            <v>374</v>
          </cell>
          <cell r="L72">
            <v>330</v>
          </cell>
          <cell r="M72">
            <v>327</v>
          </cell>
          <cell r="N72">
            <v>337</v>
          </cell>
          <cell r="O72">
            <v>337</v>
          </cell>
          <cell r="P72">
            <v>317</v>
          </cell>
          <cell r="Q72">
            <v>317</v>
          </cell>
          <cell r="R72">
            <v>327</v>
          </cell>
          <cell r="S72">
            <v>310</v>
          </cell>
          <cell r="T72">
            <v>266</v>
          </cell>
          <cell r="U72">
            <v>284</v>
          </cell>
          <cell r="V72">
            <v>295</v>
          </cell>
          <cell r="W72">
            <v>165</v>
          </cell>
          <cell r="X72">
            <v>123</v>
          </cell>
          <cell r="Y72">
            <v>126</v>
          </cell>
        </row>
        <row r="73">
          <cell r="B73">
            <v>344</v>
          </cell>
          <cell r="C73">
            <v>358</v>
          </cell>
          <cell r="D73">
            <v>306.77</v>
          </cell>
          <cell r="E73">
            <v>292</v>
          </cell>
          <cell r="F73">
            <v>292</v>
          </cell>
          <cell r="G73">
            <v>272.22899999999998</v>
          </cell>
          <cell r="H73">
            <v>324.90699999999998</v>
          </cell>
          <cell r="I73">
            <v>255</v>
          </cell>
          <cell r="J73">
            <v>282</v>
          </cell>
          <cell r="K73">
            <v>250</v>
          </cell>
          <cell r="L73">
            <v>258</v>
          </cell>
          <cell r="M73">
            <v>265</v>
          </cell>
          <cell r="N73">
            <v>283</v>
          </cell>
          <cell r="O73">
            <v>225.262</v>
          </cell>
          <cell r="P73">
            <v>176.60399999999998</v>
          </cell>
          <cell r="Q73">
            <v>267</v>
          </cell>
          <cell r="R73">
            <v>281</v>
          </cell>
          <cell r="S73">
            <v>197</v>
          </cell>
          <cell r="T73">
            <v>246</v>
          </cell>
          <cell r="U73">
            <v>309</v>
          </cell>
          <cell r="V73">
            <v>237</v>
          </cell>
          <cell r="W73">
            <v>235</v>
          </cell>
          <cell r="X73">
            <v>242.815</v>
          </cell>
          <cell r="Y73">
            <v>329</v>
          </cell>
        </row>
        <row r="74">
          <cell r="B74">
            <v>490</v>
          </cell>
          <cell r="C74">
            <v>496</v>
          </cell>
          <cell r="D74">
            <v>426.64600000000002</v>
          </cell>
          <cell r="E74">
            <v>370</v>
          </cell>
          <cell r="F74">
            <v>351.82799999999997</v>
          </cell>
          <cell r="G74">
            <v>420</v>
          </cell>
          <cell r="H74">
            <v>440</v>
          </cell>
          <cell r="I74">
            <v>460</v>
          </cell>
          <cell r="J74">
            <v>550</v>
          </cell>
          <cell r="K74">
            <v>460</v>
          </cell>
          <cell r="L74">
            <v>370</v>
          </cell>
          <cell r="M74">
            <v>325</v>
          </cell>
          <cell r="N74">
            <v>314.76600000000002</v>
          </cell>
          <cell r="O74">
            <v>304</v>
          </cell>
          <cell r="P74">
            <v>280</v>
          </cell>
          <cell r="Q74">
            <v>329.87799999999999</v>
          </cell>
          <cell r="R74">
            <v>358</v>
          </cell>
          <cell r="S74">
            <v>400.87599999999998</v>
          </cell>
          <cell r="T74">
            <v>338</v>
          </cell>
          <cell r="U74">
            <v>470.99200000000002</v>
          </cell>
          <cell r="V74">
            <v>405</v>
          </cell>
          <cell r="W74">
            <v>358</v>
          </cell>
          <cell r="X74">
            <v>350.34000000000003</v>
          </cell>
          <cell r="Y74">
            <v>410</v>
          </cell>
        </row>
        <row r="76"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</row>
      </sheetData>
      <sheetData sheetId="17">
        <row r="64">
          <cell r="B64">
            <v>999.61699999999996</v>
          </cell>
          <cell r="C64">
            <v>1012.591</v>
          </cell>
          <cell r="D64">
            <v>1022.5940000000001</v>
          </cell>
          <cell r="E64">
            <v>1022.598</v>
          </cell>
          <cell r="F64">
            <v>1023.5890000000001</v>
          </cell>
          <cell r="G64">
            <v>1020.59</v>
          </cell>
          <cell r="H64">
            <v>1005.308</v>
          </cell>
          <cell r="I64">
            <v>986.29899999999998</v>
          </cell>
          <cell r="J64">
            <v>958.46299999999997</v>
          </cell>
          <cell r="K64">
            <v>920.47199999999998</v>
          </cell>
          <cell r="L64">
            <v>822.298</v>
          </cell>
          <cell r="M64">
            <v>796.30399999999997</v>
          </cell>
          <cell r="N64">
            <v>1105.463</v>
          </cell>
          <cell r="O64">
            <v>779.46499999999992</v>
          </cell>
          <cell r="P64">
            <v>837.46799999999996</v>
          </cell>
          <cell r="Q64">
            <v>837.96900000000005</v>
          </cell>
          <cell r="R64">
            <v>853.97299999999996</v>
          </cell>
          <cell r="S64">
            <v>594.09899999999993</v>
          </cell>
          <cell r="T64">
            <v>849.101</v>
          </cell>
          <cell r="U64">
            <v>851.09899999999993</v>
          </cell>
          <cell r="V64">
            <v>853.1</v>
          </cell>
          <cell r="W64">
            <v>879.09799999999996</v>
          </cell>
          <cell r="X64">
            <v>809.59500000000003</v>
          </cell>
          <cell r="Y64">
            <v>974.59900000000005</v>
          </cell>
        </row>
        <row r="65">
          <cell r="B65">
            <v>905.09600000000012</v>
          </cell>
          <cell r="C65">
            <v>879.11199999999974</v>
          </cell>
          <cell r="D65">
            <v>867.69999999999993</v>
          </cell>
          <cell r="E65">
            <v>869.09499999999991</v>
          </cell>
          <cell r="F65">
            <v>903.0390000000001</v>
          </cell>
          <cell r="G65">
            <v>1011.8860000000001</v>
          </cell>
          <cell r="H65">
            <v>1183.1020000000001</v>
          </cell>
          <cell r="I65">
            <v>1340.0229999999997</v>
          </cell>
          <cell r="J65">
            <v>1447.4789999999996</v>
          </cell>
          <cell r="K65">
            <v>1481.6870000000001</v>
          </cell>
          <cell r="L65">
            <v>1480.894</v>
          </cell>
          <cell r="M65">
            <v>1486.8410000000001</v>
          </cell>
          <cell r="N65">
            <v>1476.4409999999998</v>
          </cell>
          <cell r="O65">
            <v>1436.856</v>
          </cell>
          <cell r="P65">
            <v>1381.4439999999997</v>
          </cell>
          <cell r="Q65">
            <v>1322.1339999999998</v>
          </cell>
          <cell r="R65">
            <v>1283.5730000000001</v>
          </cell>
          <cell r="S65">
            <v>1274.6599999999999</v>
          </cell>
          <cell r="T65">
            <v>1295.825</v>
          </cell>
          <cell r="U65">
            <v>1267.7629999999999</v>
          </cell>
          <cell r="V65">
            <v>1199.444</v>
          </cell>
          <cell r="W65">
            <v>1101.1980000000001</v>
          </cell>
          <cell r="X65">
            <v>1056.498</v>
          </cell>
          <cell r="Y65">
            <v>982.37099999999998</v>
          </cell>
        </row>
        <row r="66">
          <cell r="B66">
            <v>2414.9449999999993</v>
          </cell>
          <cell r="C66">
            <v>2351.0210000000002</v>
          </cell>
          <cell r="D66">
            <v>2236.6220000000003</v>
          </cell>
          <cell r="E66">
            <v>2188.0570000000002</v>
          </cell>
          <cell r="F66">
            <v>2284.8879999999999</v>
          </cell>
          <cell r="G66">
            <v>2543.768</v>
          </cell>
          <cell r="H66">
            <v>3041.0309999999999</v>
          </cell>
          <cell r="I66">
            <v>3601.8210000000008</v>
          </cell>
          <cell r="J66">
            <v>4088.2609999999995</v>
          </cell>
          <cell r="K66">
            <v>4370.4170000000004</v>
          </cell>
          <cell r="L66">
            <v>4538.1580000000013</v>
          </cell>
          <cell r="M66">
            <v>4646.8960000000006</v>
          </cell>
          <cell r="N66">
            <v>4613.7950000000001</v>
          </cell>
          <cell r="O66">
            <v>4412.6750000000011</v>
          </cell>
          <cell r="P66">
            <v>4353.3799999999992</v>
          </cell>
          <cell r="Q66">
            <v>4274.8919999999998</v>
          </cell>
          <cell r="R66">
            <v>4185.8020000000006</v>
          </cell>
          <cell r="S66">
            <v>4435.4410000000007</v>
          </cell>
          <cell r="T66">
            <v>4818.2550000000001</v>
          </cell>
          <cell r="U66">
            <v>4808.07</v>
          </cell>
          <cell r="V66">
            <v>4526.2029999999995</v>
          </cell>
          <cell r="W66">
            <v>4001.431</v>
          </cell>
          <cell r="X66">
            <v>3691.6620000000003</v>
          </cell>
          <cell r="Y66">
            <v>3073.3780000000006</v>
          </cell>
        </row>
        <row r="68">
          <cell r="B68">
            <v>90</v>
          </cell>
          <cell r="C68">
            <v>100</v>
          </cell>
          <cell r="D68">
            <v>108</v>
          </cell>
          <cell r="E68">
            <v>102.5</v>
          </cell>
          <cell r="F68">
            <v>99.5</v>
          </cell>
          <cell r="G68">
            <v>92</v>
          </cell>
          <cell r="H68">
            <v>97.5</v>
          </cell>
          <cell r="I68">
            <v>111</v>
          </cell>
          <cell r="J68">
            <v>127.5</v>
          </cell>
          <cell r="K68">
            <v>135</v>
          </cell>
          <cell r="L68">
            <v>139.5</v>
          </cell>
          <cell r="M68">
            <v>142.5</v>
          </cell>
          <cell r="N68">
            <v>144.5</v>
          </cell>
          <cell r="O68">
            <v>146.5</v>
          </cell>
          <cell r="P68">
            <v>143.5</v>
          </cell>
          <cell r="Q68">
            <v>139.5</v>
          </cell>
          <cell r="R68">
            <v>130</v>
          </cell>
          <cell r="S68">
            <v>134</v>
          </cell>
          <cell r="T68">
            <v>148.5</v>
          </cell>
          <cell r="U68">
            <v>157.5</v>
          </cell>
          <cell r="V68">
            <v>138</v>
          </cell>
          <cell r="W68">
            <v>128</v>
          </cell>
          <cell r="X68">
            <v>118</v>
          </cell>
          <cell r="Y68">
            <v>109</v>
          </cell>
        </row>
        <row r="72">
          <cell r="B72">
            <v>29</v>
          </cell>
          <cell r="C72">
            <v>49</v>
          </cell>
          <cell r="D72">
            <v>49</v>
          </cell>
          <cell r="E72">
            <v>49</v>
          </cell>
          <cell r="F72">
            <v>49</v>
          </cell>
          <cell r="G72">
            <v>41</v>
          </cell>
          <cell r="H72">
            <v>21</v>
          </cell>
          <cell r="W72">
            <v>21</v>
          </cell>
          <cell r="X72">
            <v>21</v>
          </cell>
          <cell r="Y72">
            <v>21</v>
          </cell>
        </row>
        <row r="73">
          <cell r="B73">
            <v>37</v>
          </cell>
          <cell r="C73">
            <v>25</v>
          </cell>
          <cell r="D73">
            <v>14</v>
          </cell>
          <cell r="E73">
            <v>66.293000000000006</v>
          </cell>
          <cell r="F73">
            <v>89</v>
          </cell>
          <cell r="G73">
            <v>12</v>
          </cell>
          <cell r="H73">
            <v>29</v>
          </cell>
          <cell r="I73">
            <v>98</v>
          </cell>
          <cell r="J73">
            <v>163</v>
          </cell>
          <cell r="K73">
            <v>220</v>
          </cell>
          <cell r="L73">
            <v>187</v>
          </cell>
          <cell r="M73">
            <v>230</v>
          </cell>
          <cell r="N73">
            <v>151</v>
          </cell>
          <cell r="O73">
            <v>230</v>
          </cell>
          <cell r="P73">
            <v>229</v>
          </cell>
          <cell r="Q73">
            <v>221</v>
          </cell>
          <cell r="R73">
            <v>138</v>
          </cell>
          <cell r="S73">
            <v>189</v>
          </cell>
          <cell r="T73">
            <v>159</v>
          </cell>
          <cell r="U73">
            <v>157</v>
          </cell>
          <cell r="V73">
            <v>107</v>
          </cell>
          <cell r="W73">
            <v>125</v>
          </cell>
          <cell r="X73">
            <v>101</v>
          </cell>
          <cell r="Y73">
            <v>67</v>
          </cell>
        </row>
        <row r="74">
          <cell r="D74">
            <v>5</v>
          </cell>
          <cell r="E74">
            <v>17</v>
          </cell>
          <cell r="F74">
            <v>17</v>
          </cell>
          <cell r="G74">
            <v>5</v>
          </cell>
          <cell r="K74">
            <v>25</v>
          </cell>
          <cell r="L74">
            <v>190</v>
          </cell>
          <cell r="M74">
            <v>160</v>
          </cell>
          <cell r="N74">
            <v>155</v>
          </cell>
          <cell r="O74">
            <v>197</v>
          </cell>
          <cell r="P74">
            <v>192</v>
          </cell>
          <cell r="Q74">
            <v>192</v>
          </cell>
          <cell r="R74">
            <v>7</v>
          </cell>
          <cell r="S74">
            <v>35</v>
          </cell>
          <cell r="Y74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138.30000000000001</v>
          </cell>
          <cell r="R76">
            <v>500</v>
          </cell>
          <cell r="S76">
            <v>500</v>
          </cell>
          <cell r="T76">
            <v>287.8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53.29</v>
          </cell>
          <cell r="C7">
            <v>50.2</v>
          </cell>
          <cell r="D7">
            <v>47.5</v>
          </cell>
          <cell r="E7">
            <v>42.57</v>
          </cell>
          <cell r="F7">
            <v>40.86</v>
          </cell>
          <cell r="G7">
            <v>47.59</v>
          </cell>
          <cell r="H7">
            <v>61.6</v>
          </cell>
          <cell r="I7">
            <v>70.09</v>
          </cell>
          <cell r="J7">
            <v>72.66</v>
          </cell>
          <cell r="K7">
            <v>60</v>
          </cell>
          <cell r="L7">
            <v>53.27</v>
          </cell>
          <cell r="M7">
            <v>53.27</v>
          </cell>
          <cell r="N7">
            <v>56.1</v>
          </cell>
          <cell r="O7">
            <v>46.86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4975.6580000000004</v>
      </c>
      <c r="C4" s="18">
        <v>4916.7239999999983</v>
      </c>
      <c r="D4" s="18">
        <v>4802.9160000000002</v>
      </c>
      <c r="E4" s="18">
        <v>4814.5429999999997</v>
      </c>
      <c r="F4" s="18">
        <v>4966.0160000000005</v>
      </c>
      <c r="G4" s="18">
        <v>5226.2440000000006</v>
      </c>
      <c r="H4" s="18">
        <v>5876.9409999999998</v>
      </c>
      <c r="I4" s="18">
        <v>6637.1429999999991</v>
      </c>
      <c r="J4" s="18">
        <v>7284.7030000000004</v>
      </c>
      <c r="K4" s="18">
        <v>7290.8680000000004</v>
      </c>
      <c r="L4" s="18">
        <v>7357.85</v>
      </c>
      <c r="M4" s="18">
        <v>7462.5410000000002</v>
      </c>
      <c r="N4" s="18">
        <v>7646.1989999999987</v>
      </c>
      <c r="O4" s="18">
        <v>7202.4960000000019</v>
      </c>
      <c r="P4" s="18">
        <v>7136.7920000000004</v>
      </c>
      <c r="Q4" s="18">
        <v>6987.4949999999999</v>
      </c>
      <c r="R4" s="18">
        <v>7098.347999999999</v>
      </c>
      <c r="S4" s="18">
        <v>7162.2</v>
      </c>
      <c r="T4" s="18">
        <v>7558.5029999999988</v>
      </c>
      <c r="U4" s="18">
        <v>7741.4319999999998</v>
      </c>
      <c r="V4" s="18">
        <v>7323.7469999999994</v>
      </c>
      <c r="W4" s="18">
        <v>6755.7269999999999</v>
      </c>
      <c r="X4" s="18">
        <v>6297.7549999999983</v>
      </c>
      <c r="Y4" s="18">
        <v>5732.348</v>
      </c>
      <c r="Z4" s="19"/>
      <c r="AA4" s="20">
        <f>SUM(B4:Z4)</f>
        <v>156255.18899999998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53.29</v>
      </c>
      <c r="C7" s="28">
        <v>50.2</v>
      </c>
      <c r="D7" s="28">
        <v>47.5</v>
      </c>
      <c r="E7" s="28">
        <v>42.57</v>
      </c>
      <c r="F7" s="28">
        <v>40.86</v>
      </c>
      <c r="G7" s="28">
        <v>47.59</v>
      </c>
      <c r="H7" s="28">
        <v>61.6</v>
      </c>
      <c r="I7" s="28">
        <v>70.09</v>
      </c>
      <c r="J7" s="28">
        <v>72.66</v>
      </c>
      <c r="K7" s="28">
        <v>60</v>
      </c>
      <c r="L7" s="28">
        <v>53.27</v>
      </c>
      <c r="M7" s="28">
        <v>53.27</v>
      </c>
      <c r="N7" s="28">
        <v>56.1</v>
      </c>
      <c r="O7" s="28">
        <v>46.86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82</v>
      </c>
      <c r="V7" s="28">
        <v>66.78</v>
      </c>
      <c r="W7" s="28">
        <v>54.92</v>
      </c>
      <c r="X7" s="28">
        <v>54.76</v>
      </c>
      <c r="Y7" s="28">
        <v>50.2</v>
      </c>
      <c r="Z7" s="29"/>
      <c r="AA7" s="30">
        <f>IF(SUM(GR_MAINLAND_MCP_SUM_SELL)&lt;&gt;0,AVERAGEIF(GR_MAINLAND_MCP_SUM_SELL,"&lt;&gt;"""),"")</f>
        <v>55.672500000000007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1092</v>
      </c>
      <c r="S10" s="42">
        <v>1092</v>
      </c>
      <c r="T10" s="42">
        <v>1092</v>
      </c>
      <c r="U10" s="42">
        <v>1092</v>
      </c>
      <c r="V10" s="42">
        <v>1092</v>
      </c>
      <c r="W10" s="42">
        <v>1092</v>
      </c>
      <c r="X10" s="42">
        <v>964</v>
      </c>
      <c r="Y10" s="42">
        <v>964</v>
      </c>
      <c r="Z10" s="43"/>
      <c r="AA10" s="44">
        <f>SUM(B10:Z10)</f>
        <v>23904</v>
      </c>
    </row>
    <row r="11" spans="1:27" ht="24.95" customHeight="1" x14ac:dyDescent="0.2">
      <c r="A11" s="45" t="s">
        <v>7</v>
      </c>
      <c r="B11" s="46">
        <v>1627.9</v>
      </c>
      <c r="C11" s="47">
        <v>1500.778</v>
      </c>
      <c r="D11" s="47">
        <v>1447.9</v>
      </c>
      <c r="E11" s="47">
        <v>1447.9</v>
      </c>
      <c r="F11" s="47">
        <v>1447.9</v>
      </c>
      <c r="G11" s="47">
        <v>1502.9</v>
      </c>
      <c r="H11" s="47">
        <v>1812.7539999999999</v>
      </c>
      <c r="I11" s="47">
        <v>1891.6410000000001</v>
      </c>
      <c r="J11" s="47">
        <v>1936.288</v>
      </c>
      <c r="K11" s="47">
        <v>1795.7350000000001</v>
      </c>
      <c r="L11" s="47">
        <v>1513.9190000000001</v>
      </c>
      <c r="M11" s="47">
        <v>1504.133</v>
      </c>
      <c r="N11" s="47">
        <v>1644.1120000000001</v>
      </c>
      <c r="O11" s="47">
        <v>1239.9000000000001</v>
      </c>
      <c r="P11" s="47">
        <v>1239.9000000000001</v>
      </c>
      <c r="Q11" s="47">
        <v>1239.9000000000001</v>
      </c>
      <c r="R11" s="47">
        <v>1641.854</v>
      </c>
      <c r="S11" s="47">
        <v>1683.1769999999999</v>
      </c>
      <c r="T11" s="47">
        <v>2072.2489999999998</v>
      </c>
      <c r="U11" s="47">
        <v>2158.027</v>
      </c>
      <c r="V11" s="47">
        <v>2021.1479999999999</v>
      </c>
      <c r="W11" s="47">
        <v>1734.4099999999999</v>
      </c>
      <c r="X11" s="47">
        <v>1733.787</v>
      </c>
      <c r="Y11" s="47">
        <v>1482.934</v>
      </c>
      <c r="Z11" s="48"/>
      <c r="AA11" s="49">
        <f>SUM(B11:Z11)</f>
        <v>39321.146000000001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180</v>
      </c>
      <c r="G12" s="47">
        <v>180</v>
      </c>
      <c r="H12" s="47">
        <v>206</v>
      </c>
      <c r="I12" s="47">
        <v>452</v>
      </c>
      <c r="J12" s="47">
        <v>556</v>
      </c>
      <c r="K12" s="47">
        <v>556</v>
      </c>
      <c r="L12" s="47">
        <v>324</v>
      </c>
      <c r="M12" s="47">
        <v>324</v>
      </c>
      <c r="N12" s="47">
        <v>248</v>
      </c>
      <c r="O12" s="47">
        <v>248</v>
      </c>
      <c r="P12" s="47">
        <v>326</v>
      </c>
      <c r="Q12" s="47">
        <v>210</v>
      </c>
      <c r="R12" s="47">
        <v>492</v>
      </c>
      <c r="S12" s="47">
        <v>747</v>
      </c>
      <c r="T12" s="47">
        <v>857</v>
      </c>
      <c r="U12" s="47">
        <v>762</v>
      </c>
      <c r="V12" s="47">
        <v>688</v>
      </c>
      <c r="W12" s="47">
        <v>688</v>
      </c>
      <c r="X12" s="47">
        <v>498</v>
      </c>
      <c r="Y12" s="47">
        <v>126</v>
      </c>
      <c r="Z12" s="48"/>
      <c r="AA12" s="49">
        <f>SUM(B12:Z12)</f>
        <v>9068</v>
      </c>
    </row>
    <row r="13" spans="1:27" ht="24.95" customHeight="1" x14ac:dyDescent="0.2">
      <c r="A13" s="50" t="s">
        <v>9</v>
      </c>
      <c r="B13" s="51">
        <v>1257.567</v>
      </c>
      <c r="C13" s="52">
        <v>1305.9460000000001</v>
      </c>
      <c r="D13" s="52">
        <v>1385.6000000000004</v>
      </c>
      <c r="E13" s="52">
        <v>1463.6430000000003</v>
      </c>
      <c r="F13" s="52">
        <v>1551.288</v>
      </c>
      <c r="G13" s="52">
        <v>1678.1150000000005</v>
      </c>
      <c r="H13" s="52">
        <v>1894.2800000000004</v>
      </c>
      <c r="I13" s="52">
        <v>2244.502</v>
      </c>
      <c r="J13" s="52">
        <v>2616.4150000000013</v>
      </c>
      <c r="K13" s="52">
        <v>2891.1329999999998</v>
      </c>
      <c r="L13" s="52">
        <v>3097.9309999999996</v>
      </c>
      <c r="M13" s="52">
        <v>3253.4079999999994</v>
      </c>
      <c r="N13" s="52">
        <v>3355.3210000000004</v>
      </c>
      <c r="O13" s="52">
        <v>3384.3339999999994</v>
      </c>
      <c r="P13" s="52">
        <v>3333.2879999999991</v>
      </c>
      <c r="Q13" s="52">
        <v>3159.7170000000001</v>
      </c>
      <c r="R13" s="52">
        <v>2906.4939999999997</v>
      </c>
      <c r="S13" s="52">
        <v>2732.1469999999999</v>
      </c>
      <c r="T13" s="52">
        <v>2687.2540000000004</v>
      </c>
      <c r="U13" s="52">
        <v>2665.4130000000005</v>
      </c>
      <c r="V13" s="52">
        <v>2585.5990000000006</v>
      </c>
      <c r="W13" s="52">
        <v>2483.3169999999996</v>
      </c>
      <c r="X13" s="52">
        <v>2385.8130000000006</v>
      </c>
      <c r="Y13" s="52">
        <v>2294.4139999999998</v>
      </c>
      <c r="Z13" s="53"/>
      <c r="AA13" s="54">
        <f>SUM(B13:Z13)</f>
        <v>58612.938999999998</v>
      </c>
    </row>
    <row r="14" spans="1:27" ht="30" customHeight="1" thickBot="1" x14ac:dyDescent="0.25">
      <c r="A14" s="55" t="s">
        <v>10</v>
      </c>
      <c r="B14" s="56">
        <f>IF(LEN(B$2)&gt;0,SUM(B10:B13),"")</f>
        <v>3949.4670000000001</v>
      </c>
      <c r="C14" s="57">
        <f t="shared" ref="C14:Z14" si="0">IF(LEN(C$2)&gt;0,SUM(C10:C13),"")</f>
        <v>3870.7240000000002</v>
      </c>
      <c r="D14" s="57">
        <f t="shared" si="0"/>
        <v>3897.5000000000005</v>
      </c>
      <c r="E14" s="57">
        <f t="shared" si="0"/>
        <v>3975.5430000000006</v>
      </c>
      <c r="F14" s="57">
        <f t="shared" si="0"/>
        <v>4143.1880000000001</v>
      </c>
      <c r="G14" s="57">
        <f t="shared" si="0"/>
        <v>4325.0150000000003</v>
      </c>
      <c r="H14" s="57">
        <f t="shared" si="0"/>
        <v>4877.0340000000006</v>
      </c>
      <c r="I14" s="57">
        <f t="shared" si="0"/>
        <v>5552.143</v>
      </c>
      <c r="J14" s="57">
        <f t="shared" si="0"/>
        <v>6072.7030000000013</v>
      </c>
      <c r="K14" s="57">
        <f t="shared" si="0"/>
        <v>6206.8680000000004</v>
      </c>
      <c r="L14" s="57">
        <f t="shared" si="0"/>
        <v>5899.8499999999995</v>
      </c>
      <c r="M14" s="57">
        <f t="shared" si="0"/>
        <v>6045.5409999999993</v>
      </c>
      <c r="N14" s="57">
        <f t="shared" si="0"/>
        <v>6211.4330000000009</v>
      </c>
      <c r="O14" s="57">
        <f t="shared" si="0"/>
        <v>5836.2339999999995</v>
      </c>
      <c r="P14" s="57">
        <f t="shared" si="0"/>
        <v>5863.1879999999992</v>
      </c>
      <c r="Q14" s="57">
        <f t="shared" si="0"/>
        <v>5573.6170000000002</v>
      </c>
      <c r="R14" s="57">
        <f t="shared" si="0"/>
        <v>6132.348</v>
      </c>
      <c r="S14" s="57">
        <f t="shared" si="0"/>
        <v>6254.3239999999996</v>
      </c>
      <c r="T14" s="57">
        <f t="shared" si="0"/>
        <v>6708.5030000000006</v>
      </c>
      <c r="U14" s="57">
        <f t="shared" si="0"/>
        <v>6677.4400000000005</v>
      </c>
      <c r="V14" s="57">
        <f t="shared" si="0"/>
        <v>6386.7470000000012</v>
      </c>
      <c r="W14" s="57">
        <f t="shared" si="0"/>
        <v>5997.726999999999</v>
      </c>
      <c r="X14" s="57">
        <f t="shared" si="0"/>
        <v>5581.6</v>
      </c>
      <c r="Y14" s="57">
        <f t="shared" si="0"/>
        <v>4867.348</v>
      </c>
      <c r="Z14" s="58" t="str">
        <f t="shared" si="0"/>
        <v/>
      </c>
      <c r="AA14" s="59">
        <f>SUM(AA9:AA13)</f>
        <v>130906.08500000001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1936.9</v>
      </c>
      <c r="C25" s="67">
        <v>1964.9</v>
      </c>
      <c r="D25" s="67">
        <v>2011.9</v>
      </c>
      <c r="E25" s="67">
        <v>2081.9</v>
      </c>
      <c r="F25" s="67">
        <v>2228.9</v>
      </c>
      <c r="G25" s="67">
        <v>2300.9</v>
      </c>
      <c r="H25" s="67">
        <v>2492.9</v>
      </c>
      <c r="I25" s="67">
        <v>3059.9</v>
      </c>
      <c r="J25" s="67">
        <v>3443.9</v>
      </c>
      <c r="K25" s="67">
        <v>3660.9</v>
      </c>
      <c r="L25" s="67">
        <v>3586.9</v>
      </c>
      <c r="M25" s="67">
        <v>3675.9</v>
      </c>
      <c r="N25" s="67">
        <v>3653.9</v>
      </c>
      <c r="O25" s="67">
        <v>3635.9</v>
      </c>
      <c r="P25" s="67">
        <v>3626.9</v>
      </c>
      <c r="Q25" s="67">
        <v>3347.9</v>
      </c>
      <c r="R25" s="67">
        <v>3450.9</v>
      </c>
      <c r="S25" s="67">
        <v>3585.9</v>
      </c>
      <c r="T25" s="67">
        <v>3644.9</v>
      </c>
      <c r="U25" s="67">
        <v>3536.9</v>
      </c>
      <c r="V25" s="67">
        <v>3415.9</v>
      </c>
      <c r="W25" s="67">
        <v>3289.9</v>
      </c>
      <c r="X25" s="67">
        <v>3006.9</v>
      </c>
      <c r="Y25" s="67">
        <v>2567.9</v>
      </c>
      <c r="Z25" s="68"/>
      <c r="AA25" s="69">
        <f>SUM(B25:Z25)</f>
        <v>73209.600000000006</v>
      </c>
    </row>
    <row r="26" spans="1:27" ht="24.95" customHeight="1" x14ac:dyDescent="0.2">
      <c r="A26" s="70" t="s">
        <v>20</v>
      </c>
      <c r="B26" s="71">
        <v>1219.758</v>
      </c>
      <c r="C26" s="72">
        <v>1132.8240000000001</v>
      </c>
      <c r="D26" s="72">
        <v>1007.016</v>
      </c>
      <c r="E26" s="72">
        <v>948.64300000000003</v>
      </c>
      <c r="F26" s="72">
        <v>953.11599999999999</v>
      </c>
      <c r="G26" s="72">
        <v>1086.3440000000001</v>
      </c>
      <c r="H26" s="72">
        <v>1510.0409999999999</v>
      </c>
      <c r="I26" s="72">
        <v>2001.2429999999999</v>
      </c>
      <c r="J26" s="72">
        <v>2264.8029999999999</v>
      </c>
      <c r="K26" s="72">
        <v>2053.9679999999998</v>
      </c>
      <c r="L26" s="72">
        <v>1694.95</v>
      </c>
      <c r="M26" s="72">
        <v>1710.6410000000001</v>
      </c>
      <c r="N26" s="72">
        <v>1916.299</v>
      </c>
      <c r="O26" s="72">
        <v>1490.596</v>
      </c>
      <c r="P26" s="72">
        <v>1433.8920000000001</v>
      </c>
      <c r="Q26" s="72">
        <v>1563.595</v>
      </c>
      <c r="R26" s="72">
        <v>1891.4480000000001</v>
      </c>
      <c r="S26" s="72">
        <v>1820.3</v>
      </c>
      <c r="T26" s="72">
        <v>2157.6030000000001</v>
      </c>
      <c r="U26" s="72">
        <v>2448.5320000000002</v>
      </c>
      <c r="V26" s="72">
        <v>2151.8470000000002</v>
      </c>
      <c r="W26" s="72">
        <v>1664.827</v>
      </c>
      <c r="X26" s="72">
        <v>1619.855</v>
      </c>
      <c r="Y26" s="72">
        <v>1533.4480000000001</v>
      </c>
      <c r="Z26" s="73"/>
      <c r="AA26" s="74">
        <f>SUM(B26:Z26)</f>
        <v>39275.589</v>
      </c>
    </row>
    <row r="27" spans="1:27" ht="24.95" customHeight="1" x14ac:dyDescent="0.2">
      <c r="A27" s="77" t="s">
        <v>21</v>
      </c>
      <c r="B27" s="75">
        <v>1819</v>
      </c>
      <c r="C27" s="76">
        <v>1819</v>
      </c>
      <c r="D27" s="76">
        <v>1784</v>
      </c>
      <c r="E27" s="76">
        <v>1784</v>
      </c>
      <c r="F27" s="76">
        <v>1784</v>
      </c>
      <c r="G27" s="76">
        <v>1839</v>
      </c>
      <c r="H27" s="76">
        <v>1874</v>
      </c>
      <c r="I27" s="76">
        <v>1576</v>
      </c>
      <c r="J27" s="76">
        <v>1576</v>
      </c>
      <c r="K27" s="76">
        <v>1576</v>
      </c>
      <c r="L27" s="76">
        <v>1576</v>
      </c>
      <c r="M27" s="76">
        <v>1576</v>
      </c>
      <c r="N27" s="76">
        <v>1576</v>
      </c>
      <c r="O27" s="76">
        <v>1576</v>
      </c>
      <c r="P27" s="76">
        <v>1576</v>
      </c>
      <c r="Q27" s="76">
        <v>1576</v>
      </c>
      <c r="R27" s="76">
        <v>1756</v>
      </c>
      <c r="S27" s="76">
        <v>1756</v>
      </c>
      <c r="T27" s="76">
        <v>1756</v>
      </c>
      <c r="U27" s="76">
        <v>1756</v>
      </c>
      <c r="V27" s="76">
        <v>1756</v>
      </c>
      <c r="W27" s="76">
        <v>1801</v>
      </c>
      <c r="X27" s="76">
        <v>1671</v>
      </c>
      <c r="Y27" s="76">
        <v>1631</v>
      </c>
      <c r="Z27" s="78"/>
      <c r="AA27" s="79">
        <f>SUM(B27:Z27)</f>
        <v>40770</v>
      </c>
    </row>
    <row r="28" spans="1:27" ht="30" customHeight="1" thickBot="1" x14ac:dyDescent="0.25">
      <c r="A28" s="55" t="s">
        <v>22</v>
      </c>
      <c r="B28" s="56">
        <f>IF(LEN(B$2)&gt;0,SUM(B25:B27),"")</f>
        <v>4975.6580000000004</v>
      </c>
      <c r="C28" s="57">
        <f t="shared" ref="C28:Z28" si="2">IF(LEN(C$2)&gt;0,SUM(C25:C27),"")</f>
        <v>4916.7240000000002</v>
      </c>
      <c r="D28" s="57">
        <f t="shared" si="2"/>
        <v>4802.9160000000002</v>
      </c>
      <c r="E28" s="57">
        <f t="shared" si="2"/>
        <v>4814.5429999999997</v>
      </c>
      <c r="F28" s="57">
        <f t="shared" si="2"/>
        <v>4966.0159999999996</v>
      </c>
      <c r="G28" s="57">
        <f t="shared" si="2"/>
        <v>5226.2440000000006</v>
      </c>
      <c r="H28" s="57">
        <f t="shared" si="2"/>
        <v>5876.9409999999998</v>
      </c>
      <c r="I28" s="57">
        <f t="shared" si="2"/>
        <v>6637.143</v>
      </c>
      <c r="J28" s="57">
        <f t="shared" si="2"/>
        <v>7284.7029999999995</v>
      </c>
      <c r="K28" s="57">
        <f t="shared" si="2"/>
        <v>7290.8680000000004</v>
      </c>
      <c r="L28" s="57">
        <f t="shared" si="2"/>
        <v>6857.85</v>
      </c>
      <c r="M28" s="57">
        <f t="shared" si="2"/>
        <v>6962.5410000000002</v>
      </c>
      <c r="N28" s="57">
        <f t="shared" si="2"/>
        <v>7146.1990000000005</v>
      </c>
      <c r="O28" s="57">
        <f t="shared" si="2"/>
        <v>6702.4960000000001</v>
      </c>
      <c r="P28" s="57">
        <f t="shared" si="2"/>
        <v>6636.7920000000004</v>
      </c>
      <c r="Q28" s="57">
        <f t="shared" si="2"/>
        <v>6487.4949999999999</v>
      </c>
      <c r="R28" s="57">
        <f t="shared" si="2"/>
        <v>7098.348</v>
      </c>
      <c r="S28" s="57">
        <f t="shared" si="2"/>
        <v>7162.2</v>
      </c>
      <c r="T28" s="57">
        <f t="shared" si="2"/>
        <v>7558.5030000000006</v>
      </c>
      <c r="U28" s="57">
        <f t="shared" si="2"/>
        <v>7741.4320000000007</v>
      </c>
      <c r="V28" s="57">
        <f t="shared" si="2"/>
        <v>7323.7470000000003</v>
      </c>
      <c r="W28" s="57">
        <f t="shared" si="2"/>
        <v>6755.7269999999999</v>
      </c>
      <c r="X28" s="57">
        <f t="shared" si="2"/>
        <v>6297.7550000000001</v>
      </c>
      <c r="Y28" s="57">
        <f t="shared" si="2"/>
        <v>5732.348</v>
      </c>
      <c r="Z28" s="58" t="str">
        <f t="shared" si="2"/>
        <v/>
      </c>
      <c r="AA28" s="59">
        <f>SUM(AA25:AA27)</f>
        <v>153255.18900000001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192.191</v>
      </c>
      <c r="C31" s="90">
        <v>192</v>
      </c>
      <c r="D31" s="90">
        <v>172</v>
      </c>
      <c r="E31" s="90">
        <v>177</v>
      </c>
      <c r="F31" s="90">
        <v>179</v>
      </c>
      <c r="G31" s="90">
        <v>209</v>
      </c>
      <c r="H31" s="90">
        <v>235</v>
      </c>
      <c r="I31" s="90">
        <v>370</v>
      </c>
      <c r="J31" s="90">
        <v>380</v>
      </c>
      <c r="K31" s="90">
        <v>374</v>
      </c>
      <c r="L31" s="90">
        <v>330</v>
      </c>
      <c r="M31" s="90">
        <v>327</v>
      </c>
      <c r="N31" s="90">
        <v>337</v>
      </c>
      <c r="O31" s="90">
        <v>337</v>
      </c>
      <c r="P31" s="90">
        <v>317</v>
      </c>
      <c r="Q31" s="90">
        <v>317</v>
      </c>
      <c r="R31" s="90">
        <v>327</v>
      </c>
      <c r="S31" s="90">
        <v>310</v>
      </c>
      <c r="T31" s="90">
        <v>266</v>
      </c>
      <c r="U31" s="90">
        <v>284</v>
      </c>
      <c r="V31" s="90">
        <v>295</v>
      </c>
      <c r="W31" s="90">
        <v>165</v>
      </c>
      <c r="X31" s="90">
        <v>123</v>
      </c>
      <c r="Y31" s="90">
        <v>126</v>
      </c>
      <c r="Z31" s="91"/>
      <c r="AA31" s="69">
        <f t="shared" ref="AA31:AA36" si="3">SUM(B31:Z31)</f>
        <v>6341.1909999999998</v>
      </c>
    </row>
    <row r="32" spans="1:27" ht="24.95" customHeight="1" x14ac:dyDescent="0.2">
      <c r="A32" s="92" t="s">
        <v>25</v>
      </c>
      <c r="B32" s="93">
        <v>344</v>
      </c>
      <c r="C32" s="94">
        <v>358</v>
      </c>
      <c r="D32" s="94">
        <v>306.77</v>
      </c>
      <c r="E32" s="94">
        <v>292</v>
      </c>
      <c r="F32" s="94">
        <v>292</v>
      </c>
      <c r="G32" s="94">
        <v>272.22899999999998</v>
      </c>
      <c r="H32" s="94">
        <v>324.90699999999998</v>
      </c>
      <c r="I32" s="94">
        <v>255</v>
      </c>
      <c r="J32" s="94">
        <v>282</v>
      </c>
      <c r="K32" s="94">
        <v>250</v>
      </c>
      <c r="L32" s="94">
        <v>258</v>
      </c>
      <c r="M32" s="94">
        <v>265</v>
      </c>
      <c r="N32" s="94">
        <v>283</v>
      </c>
      <c r="O32" s="94">
        <v>225.262</v>
      </c>
      <c r="P32" s="94">
        <v>176.60399999999998</v>
      </c>
      <c r="Q32" s="94">
        <v>267</v>
      </c>
      <c r="R32" s="94">
        <v>281</v>
      </c>
      <c r="S32" s="94">
        <v>197</v>
      </c>
      <c r="T32" s="94">
        <v>246</v>
      </c>
      <c r="U32" s="94">
        <v>309</v>
      </c>
      <c r="V32" s="94">
        <v>237</v>
      </c>
      <c r="W32" s="94">
        <v>235</v>
      </c>
      <c r="X32" s="94">
        <v>242.815</v>
      </c>
      <c r="Y32" s="94">
        <v>329</v>
      </c>
      <c r="Z32" s="95"/>
      <c r="AA32" s="74">
        <f t="shared" si="3"/>
        <v>6528.5869999999995</v>
      </c>
    </row>
    <row r="33" spans="1:27" ht="24.95" customHeight="1" x14ac:dyDescent="0.2">
      <c r="A33" s="92" t="s">
        <v>26</v>
      </c>
      <c r="B33" s="93">
        <v>490</v>
      </c>
      <c r="C33" s="94">
        <v>496</v>
      </c>
      <c r="D33" s="94">
        <v>426.64600000000002</v>
      </c>
      <c r="E33" s="94">
        <v>370</v>
      </c>
      <c r="F33" s="94">
        <v>351.82799999999997</v>
      </c>
      <c r="G33" s="94">
        <v>420</v>
      </c>
      <c r="H33" s="94">
        <v>440</v>
      </c>
      <c r="I33" s="94">
        <v>460</v>
      </c>
      <c r="J33" s="94">
        <v>550</v>
      </c>
      <c r="K33" s="94">
        <v>460</v>
      </c>
      <c r="L33" s="94">
        <v>370</v>
      </c>
      <c r="M33" s="94">
        <v>325</v>
      </c>
      <c r="N33" s="94">
        <v>314.76600000000002</v>
      </c>
      <c r="O33" s="94">
        <v>304</v>
      </c>
      <c r="P33" s="94">
        <v>280</v>
      </c>
      <c r="Q33" s="94">
        <v>329.87799999999999</v>
      </c>
      <c r="R33" s="94">
        <v>358</v>
      </c>
      <c r="S33" s="94">
        <v>400.87599999999998</v>
      </c>
      <c r="T33" s="94">
        <v>338</v>
      </c>
      <c r="U33" s="94">
        <v>470.99200000000002</v>
      </c>
      <c r="V33" s="94">
        <v>405</v>
      </c>
      <c r="W33" s="94">
        <v>358</v>
      </c>
      <c r="X33" s="94">
        <v>350.34000000000003</v>
      </c>
      <c r="Y33" s="94">
        <v>410</v>
      </c>
      <c r="Z33" s="95"/>
      <c r="AA33" s="74">
        <f t="shared" si="3"/>
        <v>9479.3260000000009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3000</v>
      </c>
    </row>
    <row r="36" spans="1:27" ht="30" customHeight="1" thickBot="1" x14ac:dyDescent="0.25">
      <c r="A36" s="81" t="s">
        <v>29</v>
      </c>
      <c r="B36" s="82">
        <f>IF(LEN(B$2)&gt;0,SUM(B31:B35),"")</f>
        <v>1026.191</v>
      </c>
      <c r="C36" s="83">
        <f t="shared" ref="C36:Z36" si="4">IF(LEN(C$2)&gt;0,SUM(C31:C35),"")</f>
        <v>1046</v>
      </c>
      <c r="D36" s="83">
        <f t="shared" si="4"/>
        <v>905.41599999999994</v>
      </c>
      <c r="E36" s="83">
        <f t="shared" si="4"/>
        <v>839</v>
      </c>
      <c r="F36" s="83">
        <f t="shared" si="4"/>
        <v>822.82799999999997</v>
      </c>
      <c r="G36" s="83">
        <f t="shared" si="4"/>
        <v>901.22900000000004</v>
      </c>
      <c r="H36" s="83">
        <f t="shared" si="4"/>
        <v>999.90699999999993</v>
      </c>
      <c r="I36" s="83">
        <f t="shared" si="4"/>
        <v>1085</v>
      </c>
      <c r="J36" s="83">
        <f t="shared" si="4"/>
        <v>1212</v>
      </c>
      <c r="K36" s="83">
        <f t="shared" si="4"/>
        <v>1084</v>
      </c>
      <c r="L36" s="83">
        <f t="shared" si="4"/>
        <v>1458</v>
      </c>
      <c r="M36" s="83">
        <f t="shared" si="4"/>
        <v>1417</v>
      </c>
      <c r="N36" s="83">
        <f t="shared" si="4"/>
        <v>1434.7660000000001</v>
      </c>
      <c r="O36" s="83">
        <f t="shared" si="4"/>
        <v>1366.2619999999999</v>
      </c>
      <c r="P36" s="83">
        <f t="shared" si="4"/>
        <v>1273.604</v>
      </c>
      <c r="Q36" s="83">
        <f t="shared" si="4"/>
        <v>1413.8779999999999</v>
      </c>
      <c r="R36" s="83">
        <f t="shared" si="4"/>
        <v>966</v>
      </c>
      <c r="S36" s="83">
        <f t="shared" si="4"/>
        <v>907.87599999999998</v>
      </c>
      <c r="T36" s="83">
        <f t="shared" si="4"/>
        <v>850</v>
      </c>
      <c r="U36" s="83">
        <f t="shared" si="4"/>
        <v>1063.992</v>
      </c>
      <c r="V36" s="83">
        <f t="shared" si="4"/>
        <v>937</v>
      </c>
      <c r="W36" s="83">
        <f t="shared" si="4"/>
        <v>758</v>
      </c>
      <c r="X36" s="83">
        <f t="shared" si="4"/>
        <v>716.15499999999997</v>
      </c>
      <c r="Y36" s="83">
        <f t="shared" si="4"/>
        <v>865</v>
      </c>
      <c r="Z36" s="84" t="str">
        <f t="shared" si="4"/>
        <v/>
      </c>
      <c r="AA36" s="85">
        <f t="shared" si="3"/>
        <v>25349.103999999999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3000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4975.6580000000004</v>
      </c>
      <c r="C47" s="83">
        <f t="shared" ref="C47:Z47" si="8">IF(LEN(C$2)&gt;0,C14+C22+C36,"")</f>
        <v>4916.7240000000002</v>
      </c>
      <c r="D47" s="83">
        <f t="shared" si="8"/>
        <v>4802.9160000000002</v>
      </c>
      <c r="E47" s="83">
        <f t="shared" si="8"/>
        <v>4814.5430000000006</v>
      </c>
      <c r="F47" s="83">
        <f t="shared" si="8"/>
        <v>4966.0159999999996</v>
      </c>
      <c r="G47" s="83">
        <f t="shared" si="8"/>
        <v>5226.2440000000006</v>
      </c>
      <c r="H47" s="83">
        <f t="shared" si="8"/>
        <v>5876.9410000000007</v>
      </c>
      <c r="I47" s="83">
        <f t="shared" si="8"/>
        <v>6637.143</v>
      </c>
      <c r="J47" s="83">
        <f t="shared" si="8"/>
        <v>7284.7030000000013</v>
      </c>
      <c r="K47" s="83">
        <f t="shared" si="8"/>
        <v>7290.8680000000004</v>
      </c>
      <c r="L47" s="83">
        <f t="shared" si="8"/>
        <v>7357.8499999999995</v>
      </c>
      <c r="M47" s="83">
        <f t="shared" si="8"/>
        <v>7462.5409999999993</v>
      </c>
      <c r="N47" s="83">
        <f t="shared" si="8"/>
        <v>7646.1990000000005</v>
      </c>
      <c r="O47" s="83">
        <f t="shared" si="8"/>
        <v>7202.4959999999992</v>
      </c>
      <c r="P47" s="83">
        <f t="shared" si="8"/>
        <v>7136.7919999999995</v>
      </c>
      <c r="Q47" s="83">
        <f t="shared" si="8"/>
        <v>6987.4949999999999</v>
      </c>
      <c r="R47" s="83">
        <f t="shared" si="8"/>
        <v>7098.348</v>
      </c>
      <c r="S47" s="83">
        <f t="shared" si="8"/>
        <v>7162.2</v>
      </c>
      <c r="T47" s="83">
        <f t="shared" si="8"/>
        <v>7558.5030000000006</v>
      </c>
      <c r="U47" s="83">
        <f t="shared" si="8"/>
        <v>7741.4320000000007</v>
      </c>
      <c r="V47" s="83">
        <f t="shared" si="8"/>
        <v>7323.7470000000012</v>
      </c>
      <c r="W47" s="83">
        <f t="shared" si="8"/>
        <v>6755.726999999999</v>
      </c>
      <c r="X47" s="83">
        <f t="shared" si="8"/>
        <v>6297.7550000000001</v>
      </c>
      <c r="Y47" s="83">
        <f t="shared" si="8"/>
        <v>5732.348</v>
      </c>
      <c r="Z47" s="84" t="str">
        <f t="shared" si="8"/>
        <v/>
      </c>
      <c r="AA47" s="100">
        <f>SUM(B47:Z47)</f>
        <v>156255.18899999995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4975.6580000000013</v>
      </c>
      <c r="C4" s="18">
        <v>4916.7240000000002</v>
      </c>
      <c r="D4" s="18">
        <v>4802.9159999999993</v>
      </c>
      <c r="E4" s="18">
        <v>4814.5430000000006</v>
      </c>
      <c r="F4" s="18">
        <v>4966.0160000000014</v>
      </c>
      <c r="G4" s="18">
        <v>5226.2440000000006</v>
      </c>
      <c r="H4" s="18">
        <v>5876.9409999999989</v>
      </c>
      <c r="I4" s="18">
        <v>6637.143</v>
      </c>
      <c r="J4" s="18">
        <v>7284.7029999999986</v>
      </c>
      <c r="K4" s="18">
        <v>7290.8760000000011</v>
      </c>
      <c r="L4" s="18">
        <v>7357.8500000000013</v>
      </c>
      <c r="M4" s="18">
        <v>7462.5410000000002</v>
      </c>
      <c r="N4" s="18">
        <v>7646.1989999999996</v>
      </c>
      <c r="O4" s="18">
        <v>7202.4960000000001</v>
      </c>
      <c r="P4" s="18">
        <v>7136.7920000000013</v>
      </c>
      <c r="Q4" s="18">
        <v>6987.494999999999</v>
      </c>
      <c r="R4" s="18">
        <v>7098.348</v>
      </c>
      <c r="S4" s="18">
        <v>7162.2000000000016</v>
      </c>
      <c r="T4" s="18">
        <v>7558.4810000000007</v>
      </c>
      <c r="U4" s="18">
        <v>7741.4320000000016</v>
      </c>
      <c r="V4" s="18">
        <v>7323.7469999999976</v>
      </c>
      <c r="W4" s="18">
        <v>6755.7270000000008</v>
      </c>
      <c r="X4" s="18">
        <v>6297.7549999999992</v>
      </c>
      <c r="Y4" s="18">
        <v>5732.348</v>
      </c>
      <c r="Z4" s="19"/>
      <c r="AA4" s="20">
        <f>SUM(B4:Z4)</f>
        <v>156255.17499999999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53.29</v>
      </c>
      <c r="C7" s="28">
        <v>50.2</v>
      </c>
      <c r="D7" s="28">
        <v>47.5</v>
      </c>
      <c r="E7" s="28">
        <v>42.57</v>
      </c>
      <c r="F7" s="28">
        <v>40.86</v>
      </c>
      <c r="G7" s="28">
        <v>47.59</v>
      </c>
      <c r="H7" s="28">
        <v>61.6</v>
      </c>
      <c r="I7" s="28">
        <v>70.09</v>
      </c>
      <c r="J7" s="28">
        <v>72.66</v>
      </c>
      <c r="K7" s="28">
        <v>60</v>
      </c>
      <c r="L7" s="28">
        <v>53.27</v>
      </c>
      <c r="M7" s="28">
        <v>53.27</v>
      </c>
      <c r="N7" s="28">
        <v>56.1</v>
      </c>
      <c r="O7" s="28">
        <v>46.86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82</v>
      </c>
      <c r="V7" s="28">
        <v>66.78</v>
      </c>
      <c r="W7" s="28">
        <v>54.92</v>
      </c>
      <c r="X7" s="28">
        <v>54.76</v>
      </c>
      <c r="Y7" s="28">
        <v>50.2</v>
      </c>
      <c r="Z7" s="29"/>
      <c r="AA7" s="30">
        <v>55.672500000000007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999.61699999999996</v>
      </c>
      <c r="C17" s="67">
        <v>1012.591</v>
      </c>
      <c r="D17" s="67">
        <v>1022.5940000000001</v>
      </c>
      <c r="E17" s="67">
        <v>1022.598</v>
      </c>
      <c r="F17" s="67">
        <v>1023.5890000000001</v>
      </c>
      <c r="G17" s="67">
        <v>1020.59</v>
      </c>
      <c r="H17" s="67">
        <v>1005.308</v>
      </c>
      <c r="I17" s="67">
        <v>986.29899999999998</v>
      </c>
      <c r="J17" s="67">
        <v>958.46299999999997</v>
      </c>
      <c r="K17" s="67">
        <v>920.47199999999998</v>
      </c>
      <c r="L17" s="67">
        <v>822.298</v>
      </c>
      <c r="M17" s="67">
        <v>796.30399999999997</v>
      </c>
      <c r="N17" s="67">
        <v>1105.463</v>
      </c>
      <c r="O17" s="67">
        <v>779.46499999999992</v>
      </c>
      <c r="P17" s="67">
        <v>837.46799999999996</v>
      </c>
      <c r="Q17" s="67">
        <v>837.96900000000005</v>
      </c>
      <c r="R17" s="67">
        <v>853.97299999999996</v>
      </c>
      <c r="S17" s="67">
        <v>594.09899999999993</v>
      </c>
      <c r="T17" s="67">
        <v>849.101</v>
      </c>
      <c r="U17" s="67">
        <v>851.09899999999993</v>
      </c>
      <c r="V17" s="67">
        <v>853.1</v>
      </c>
      <c r="W17" s="67">
        <v>879.09799999999996</v>
      </c>
      <c r="X17" s="67">
        <v>809.59500000000003</v>
      </c>
      <c r="Y17" s="67">
        <v>974.59900000000005</v>
      </c>
      <c r="Z17" s="68"/>
      <c r="AA17" s="69">
        <f>SUM(B17:Z17)</f>
        <v>21815.751999999997</v>
      </c>
    </row>
    <row r="18" spans="1:27" ht="24.95" customHeight="1" x14ac:dyDescent="0.2">
      <c r="A18" s="70" t="s">
        <v>13</v>
      </c>
      <c r="B18" s="71">
        <v>905.09600000000012</v>
      </c>
      <c r="C18" s="72">
        <v>879.11199999999974</v>
      </c>
      <c r="D18" s="72">
        <v>867.69999999999993</v>
      </c>
      <c r="E18" s="72">
        <v>869.09499999999991</v>
      </c>
      <c r="F18" s="72">
        <v>903.0390000000001</v>
      </c>
      <c r="G18" s="72">
        <v>1011.8860000000001</v>
      </c>
      <c r="H18" s="72">
        <v>1183.1020000000001</v>
      </c>
      <c r="I18" s="72">
        <v>1340.0229999999997</v>
      </c>
      <c r="J18" s="72">
        <v>1447.4789999999996</v>
      </c>
      <c r="K18" s="72">
        <v>1481.6870000000001</v>
      </c>
      <c r="L18" s="72">
        <v>1480.894</v>
      </c>
      <c r="M18" s="72">
        <v>1486.8410000000001</v>
      </c>
      <c r="N18" s="72">
        <v>1476.4409999999998</v>
      </c>
      <c r="O18" s="72">
        <v>1436.856</v>
      </c>
      <c r="P18" s="72">
        <v>1381.4439999999997</v>
      </c>
      <c r="Q18" s="72">
        <v>1322.1339999999998</v>
      </c>
      <c r="R18" s="72">
        <v>1283.5730000000001</v>
      </c>
      <c r="S18" s="72">
        <v>1274.6599999999999</v>
      </c>
      <c r="T18" s="72">
        <v>1295.825</v>
      </c>
      <c r="U18" s="72">
        <v>1267.7629999999999</v>
      </c>
      <c r="V18" s="72">
        <v>1199.444</v>
      </c>
      <c r="W18" s="72">
        <v>1101.1980000000001</v>
      </c>
      <c r="X18" s="72">
        <v>1056.498</v>
      </c>
      <c r="Y18" s="72">
        <v>982.37099999999998</v>
      </c>
      <c r="Z18" s="73"/>
      <c r="AA18" s="74">
        <f>SUM(B18:Z18)</f>
        <v>28934.160999999996</v>
      </c>
    </row>
    <row r="19" spans="1:27" ht="24.95" customHeight="1" x14ac:dyDescent="0.2">
      <c r="A19" s="70" t="s">
        <v>14</v>
      </c>
      <c r="B19" s="75">
        <v>2414.9449999999993</v>
      </c>
      <c r="C19" s="76">
        <v>2351.0210000000002</v>
      </c>
      <c r="D19" s="76">
        <v>2236.6220000000003</v>
      </c>
      <c r="E19" s="76">
        <v>2188.0570000000002</v>
      </c>
      <c r="F19" s="76">
        <v>2284.8879999999999</v>
      </c>
      <c r="G19" s="76">
        <v>2543.768</v>
      </c>
      <c r="H19" s="76">
        <v>3041.0309999999999</v>
      </c>
      <c r="I19" s="76">
        <v>3601.8210000000008</v>
      </c>
      <c r="J19" s="76">
        <v>4088.2609999999995</v>
      </c>
      <c r="K19" s="76">
        <v>4370.4170000000004</v>
      </c>
      <c r="L19" s="76">
        <v>4538.1580000000013</v>
      </c>
      <c r="M19" s="76">
        <v>4646.8960000000006</v>
      </c>
      <c r="N19" s="76">
        <v>4613.7950000000001</v>
      </c>
      <c r="O19" s="76">
        <v>4412.6750000000011</v>
      </c>
      <c r="P19" s="76">
        <v>4353.3799999999992</v>
      </c>
      <c r="Q19" s="76">
        <v>4274.8919999999998</v>
      </c>
      <c r="R19" s="76">
        <v>4185.8020000000006</v>
      </c>
      <c r="S19" s="76">
        <v>4435.4410000000007</v>
      </c>
      <c r="T19" s="76">
        <v>4818.2550000000001</v>
      </c>
      <c r="U19" s="76">
        <v>4808.07</v>
      </c>
      <c r="V19" s="76">
        <v>4526.2029999999995</v>
      </c>
      <c r="W19" s="76">
        <v>4001.431</v>
      </c>
      <c r="X19" s="76">
        <v>3691.6620000000003</v>
      </c>
      <c r="Y19" s="76">
        <v>3073.3780000000006</v>
      </c>
      <c r="Z19" s="73"/>
      <c r="AA19" s="74">
        <f>SUM(B19:Z19)</f>
        <v>89500.868999999992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90</v>
      </c>
      <c r="C21" s="72">
        <v>100</v>
      </c>
      <c r="D21" s="72">
        <v>108</v>
      </c>
      <c r="E21" s="72">
        <v>102.5</v>
      </c>
      <c r="F21" s="72">
        <v>99.5</v>
      </c>
      <c r="G21" s="72">
        <v>92</v>
      </c>
      <c r="H21" s="72">
        <v>97.5</v>
      </c>
      <c r="I21" s="72">
        <v>111</v>
      </c>
      <c r="J21" s="72">
        <v>127.5</v>
      </c>
      <c r="K21" s="72">
        <v>135</v>
      </c>
      <c r="L21" s="72">
        <v>139.5</v>
      </c>
      <c r="M21" s="72">
        <v>142.5</v>
      </c>
      <c r="N21" s="72">
        <v>144.5</v>
      </c>
      <c r="O21" s="72">
        <v>146.5</v>
      </c>
      <c r="P21" s="72">
        <v>143.5</v>
      </c>
      <c r="Q21" s="72">
        <v>139.5</v>
      </c>
      <c r="R21" s="72">
        <v>130</v>
      </c>
      <c r="S21" s="72">
        <v>134</v>
      </c>
      <c r="T21" s="72">
        <v>148.5</v>
      </c>
      <c r="U21" s="72">
        <v>157.5</v>
      </c>
      <c r="V21" s="72">
        <v>138</v>
      </c>
      <c r="W21" s="72">
        <v>128</v>
      </c>
      <c r="X21" s="72">
        <v>118</v>
      </c>
      <c r="Y21" s="72">
        <v>109</v>
      </c>
      <c r="Z21" s="72"/>
      <c r="AA21" s="74">
        <f>SUM(B21:Z21)</f>
        <v>2982</v>
      </c>
    </row>
    <row r="22" spans="1:27" ht="30" customHeight="1" thickBot="1" x14ac:dyDescent="0.25">
      <c r="A22" s="81" t="s">
        <v>17</v>
      </c>
      <c r="B22" s="82">
        <f t="shared" ref="B22:AA22" si="1">SUM(B17:B21)</f>
        <v>4409.6579999999994</v>
      </c>
      <c r="C22" s="83">
        <f t="shared" si="1"/>
        <v>4342.7240000000002</v>
      </c>
      <c r="D22" s="83">
        <f t="shared" si="1"/>
        <v>4234.9160000000002</v>
      </c>
      <c r="E22" s="83">
        <f t="shared" si="1"/>
        <v>4182.25</v>
      </c>
      <c r="F22" s="83">
        <f t="shared" si="1"/>
        <v>4311.0159999999996</v>
      </c>
      <c r="G22" s="83">
        <f t="shared" si="1"/>
        <v>4668.2440000000006</v>
      </c>
      <c r="H22" s="83">
        <f t="shared" si="1"/>
        <v>5326.9409999999998</v>
      </c>
      <c r="I22" s="83">
        <f t="shared" si="1"/>
        <v>6039.143</v>
      </c>
      <c r="J22" s="83">
        <f t="shared" si="1"/>
        <v>6621.7029999999995</v>
      </c>
      <c r="K22" s="83">
        <f t="shared" si="1"/>
        <v>6907.5760000000009</v>
      </c>
      <c r="L22" s="83">
        <f t="shared" si="1"/>
        <v>6980.8500000000013</v>
      </c>
      <c r="M22" s="83">
        <f t="shared" si="1"/>
        <v>7072.5410000000011</v>
      </c>
      <c r="N22" s="83">
        <f t="shared" si="1"/>
        <v>7340.1989999999996</v>
      </c>
      <c r="O22" s="83">
        <f t="shared" si="1"/>
        <v>6775.496000000001</v>
      </c>
      <c r="P22" s="83">
        <f t="shared" si="1"/>
        <v>6715.7919999999995</v>
      </c>
      <c r="Q22" s="83">
        <f t="shared" si="1"/>
        <v>6574.4949999999999</v>
      </c>
      <c r="R22" s="83">
        <f t="shared" si="1"/>
        <v>6453.3480000000009</v>
      </c>
      <c r="S22" s="83">
        <f t="shared" si="1"/>
        <v>6438.2000000000007</v>
      </c>
      <c r="T22" s="83">
        <f t="shared" si="1"/>
        <v>7111.6810000000005</v>
      </c>
      <c r="U22" s="83">
        <f t="shared" si="1"/>
        <v>7084.4319999999998</v>
      </c>
      <c r="V22" s="83">
        <f t="shared" si="1"/>
        <v>6716.7469999999994</v>
      </c>
      <c r="W22" s="83">
        <f t="shared" si="1"/>
        <v>6109.7269999999999</v>
      </c>
      <c r="X22" s="83">
        <f t="shared" si="1"/>
        <v>5675.7550000000001</v>
      </c>
      <c r="Y22" s="83">
        <f t="shared" si="1"/>
        <v>5139.3480000000009</v>
      </c>
      <c r="Z22" s="84">
        <f t="shared" si="1"/>
        <v>0</v>
      </c>
      <c r="AA22" s="85">
        <f t="shared" si="1"/>
        <v>143232.78199999998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590</v>
      </c>
      <c r="C25" s="67">
        <v>600</v>
      </c>
      <c r="D25" s="67">
        <v>608</v>
      </c>
      <c r="E25" s="67">
        <v>602.5</v>
      </c>
      <c r="F25" s="67">
        <v>599.5</v>
      </c>
      <c r="G25" s="67">
        <v>592</v>
      </c>
      <c r="H25" s="67">
        <v>597.5</v>
      </c>
      <c r="I25" s="67">
        <v>611</v>
      </c>
      <c r="J25" s="67">
        <v>627.5</v>
      </c>
      <c r="K25" s="67">
        <v>648</v>
      </c>
      <c r="L25" s="67">
        <v>652.5</v>
      </c>
      <c r="M25" s="67">
        <v>655.5</v>
      </c>
      <c r="N25" s="67">
        <v>657.5</v>
      </c>
      <c r="O25" s="67">
        <v>659.5</v>
      </c>
      <c r="P25" s="67">
        <v>656.5</v>
      </c>
      <c r="Q25" s="67">
        <v>649.5</v>
      </c>
      <c r="R25" s="67">
        <v>630</v>
      </c>
      <c r="S25" s="67">
        <v>634</v>
      </c>
      <c r="T25" s="67">
        <v>648.5</v>
      </c>
      <c r="U25" s="67">
        <v>657.5</v>
      </c>
      <c r="V25" s="67">
        <v>638</v>
      </c>
      <c r="W25" s="67">
        <v>628</v>
      </c>
      <c r="X25" s="67">
        <v>618</v>
      </c>
      <c r="Y25" s="67">
        <v>609</v>
      </c>
      <c r="Z25" s="68"/>
      <c r="AA25" s="69">
        <f>SUM(B25:Z25)</f>
        <v>15070</v>
      </c>
    </row>
    <row r="26" spans="1:27" ht="24.95" customHeight="1" x14ac:dyDescent="0.2">
      <c r="A26" s="70" t="s">
        <v>20</v>
      </c>
      <c r="B26" s="71">
        <v>3885.6579999999999</v>
      </c>
      <c r="C26" s="72">
        <v>3816.7240000000002</v>
      </c>
      <c r="D26" s="72">
        <v>3694.9160000000002</v>
      </c>
      <c r="E26" s="72">
        <v>3712.0430000000001</v>
      </c>
      <c r="F26" s="72">
        <v>3866.5160000000001</v>
      </c>
      <c r="G26" s="72">
        <v>4134.2439999999997</v>
      </c>
      <c r="H26" s="72">
        <v>4779.4409999999998</v>
      </c>
      <c r="I26" s="72">
        <v>5526.143</v>
      </c>
      <c r="J26" s="72">
        <v>6157.2030000000004</v>
      </c>
      <c r="K26" s="72">
        <v>6504.576</v>
      </c>
      <c r="L26" s="72">
        <v>6705.35</v>
      </c>
      <c r="M26" s="72">
        <v>6807.0410000000002</v>
      </c>
      <c r="N26" s="72">
        <v>6988.6989999999996</v>
      </c>
      <c r="O26" s="72">
        <v>6542.9960000000001</v>
      </c>
      <c r="P26" s="72">
        <v>6480.2920000000004</v>
      </c>
      <c r="Q26" s="72">
        <v>6337.9949999999999</v>
      </c>
      <c r="R26" s="72">
        <v>5968.348</v>
      </c>
      <c r="S26" s="72">
        <v>6028.2</v>
      </c>
      <c r="T26" s="72">
        <v>6622.1809999999996</v>
      </c>
      <c r="U26" s="72">
        <v>6583.9319999999998</v>
      </c>
      <c r="V26" s="72">
        <v>6185.7470000000003</v>
      </c>
      <c r="W26" s="72">
        <v>5627.7269999999999</v>
      </c>
      <c r="X26" s="72">
        <v>5179.7550000000001</v>
      </c>
      <c r="Y26" s="72">
        <v>4623.348</v>
      </c>
      <c r="Z26" s="73"/>
      <c r="AA26" s="74">
        <f>SUM(B26:Z26)</f>
        <v>132759.07499999998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4475.6579999999994</v>
      </c>
      <c r="C28" s="57">
        <f t="shared" si="2"/>
        <v>4416.7240000000002</v>
      </c>
      <c r="D28" s="57">
        <f t="shared" si="2"/>
        <v>4302.9160000000002</v>
      </c>
      <c r="E28" s="57">
        <f t="shared" si="2"/>
        <v>4314.5429999999997</v>
      </c>
      <c r="F28" s="57">
        <f t="shared" si="2"/>
        <v>4466.0159999999996</v>
      </c>
      <c r="G28" s="57">
        <f t="shared" si="2"/>
        <v>4726.2439999999997</v>
      </c>
      <c r="H28" s="57">
        <f t="shared" si="2"/>
        <v>5376.9409999999998</v>
      </c>
      <c r="I28" s="57">
        <f t="shared" si="2"/>
        <v>6137.143</v>
      </c>
      <c r="J28" s="57">
        <f t="shared" si="2"/>
        <v>6784.7030000000004</v>
      </c>
      <c r="K28" s="57">
        <f t="shared" si="2"/>
        <v>7152.576</v>
      </c>
      <c r="L28" s="57">
        <f t="shared" si="2"/>
        <v>7357.85</v>
      </c>
      <c r="M28" s="57">
        <f t="shared" si="2"/>
        <v>7462.5410000000002</v>
      </c>
      <c r="N28" s="57">
        <f t="shared" si="2"/>
        <v>7646.1989999999996</v>
      </c>
      <c r="O28" s="57">
        <f t="shared" si="2"/>
        <v>7202.4960000000001</v>
      </c>
      <c r="P28" s="57">
        <f t="shared" si="2"/>
        <v>7136.7920000000004</v>
      </c>
      <c r="Q28" s="57">
        <f t="shared" si="2"/>
        <v>6987.4949999999999</v>
      </c>
      <c r="R28" s="57">
        <f t="shared" si="2"/>
        <v>6598.348</v>
      </c>
      <c r="S28" s="57">
        <f t="shared" si="2"/>
        <v>6662.2</v>
      </c>
      <c r="T28" s="57">
        <f t="shared" si="2"/>
        <v>7270.6809999999996</v>
      </c>
      <c r="U28" s="57">
        <f t="shared" si="2"/>
        <v>7241.4319999999998</v>
      </c>
      <c r="V28" s="57">
        <f t="shared" si="2"/>
        <v>6823.7470000000003</v>
      </c>
      <c r="W28" s="57">
        <f t="shared" si="2"/>
        <v>6255.7269999999999</v>
      </c>
      <c r="X28" s="57">
        <f t="shared" si="2"/>
        <v>5797.7550000000001</v>
      </c>
      <c r="Y28" s="57">
        <f t="shared" si="2"/>
        <v>5232.348</v>
      </c>
      <c r="Z28" s="58">
        <f t="shared" si="2"/>
        <v>0</v>
      </c>
      <c r="AA28" s="59">
        <f t="shared" si="2"/>
        <v>147829.07499999998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</v>
      </c>
      <c r="C31" s="90">
        <v>49</v>
      </c>
      <c r="D31" s="90">
        <v>49</v>
      </c>
      <c r="E31" s="90">
        <v>49</v>
      </c>
      <c r="F31" s="90">
        <v>49</v>
      </c>
      <c r="G31" s="90">
        <v>41</v>
      </c>
      <c r="H31" s="90">
        <v>21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>
        <v>21</v>
      </c>
      <c r="X31" s="90">
        <v>21</v>
      </c>
      <c r="Y31" s="90">
        <v>21</v>
      </c>
      <c r="Z31" s="91"/>
      <c r="AA31" s="69">
        <f t="shared" ref="AA31:AA36" si="3">SUM(B31:Z31)</f>
        <v>350</v>
      </c>
    </row>
    <row r="32" spans="1:27" ht="24.95" customHeight="1" x14ac:dyDescent="0.2">
      <c r="A32" s="92" t="s">
        <v>37</v>
      </c>
      <c r="B32" s="93">
        <v>37</v>
      </c>
      <c r="C32" s="94">
        <v>25</v>
      </c>
      <c r="D32" s="94">
        <v>14</v>
      </c>
      <c r="E32" s="94">
        <v>66.293000000000006</v>
      </c>
      <c r="F32" s="94">
        <v>89</v>
      </c>
      <c r="G32" s="94">
        <v>12</v>
      </c>
      <c r="H32" s="94">
        <v>29</v>
      </c>
      <c r="I32" s="94">
        <v>98</v>
      </c>
      <c r="J32" s="94">
        <v>163</v>
      </c>
      <c r="K32" s="94">
        <v>220</v>
      </c>
      <c r="L32" s="94">
        <v>187</v>
      </c>
      <c r="M32" s="94">
        <v>230</v>
      </c>
      <c r="N32" s="94">
        <v>151</v>
      </c>
      <c r="O32" s="94">
        <v>230</v>
      </c>
      <c r="P32" s="94">
        <v>229</v>
      </c>
      <c r="Q32" s="94">
        <v>221</v>
      </c>
      <c r="R32" s="94">
        <v>138</v>
      </c>
      <c r="S32" s="94">
        <v>189</v>
      </c>
      <c r="T32" s="94">
        <v>159</v>
      </c>
      <c r="U32" s="94">
        <v>157</v>
      </c>
      <c r="V32" s="94">
        <v>107</v>
      </c>
      <c r="W32" s="94">
        <v>125</v>
      </c>
      <c r="X32" s="94">
        <v>101</v>
      </c>
      <c r="Y32" s="94">
        <v>67</v>
      </c>
      <c r="Z32" s="95"/>
      <c r="AA32" s="74">
        <f t="shared" si="3"/>
        <v>3044.2930000000001</v>
      </c>
    </row>
    <row r="33" spans="1:27" ht="24.95" customHeight="1" x14ac:dyDescent="0.2">
      <c r="A33" s="92" t="s">
        <v>38</v>
      </c>
      <c r="B33" s="93"/>
      <c r="C33" s="94"/>
      <c r="D33" s="94">
        <v>5</v>
      </c>
      <c r="E33" s="94">
        <v>17</v>
      </c>
      <c r="F33" s="94">
        <v>17</v>
      </c>
      <c r="G33" s="94">
        <v>5</v>
      </c>
      <c r="H33" s="94"/>
      <c r="I33" s="94"/>
      <c r="J33" s="94"/>
      <c r="K33" s="94">
        <v>25</v>
      </c>
      <c r="L33" s="94">
        <v>190</v>
      </c>
      <c r="M33" s="94">
        <v>160</v>
      </c>
      <c r="N33" s="94">
        <v>155</v>
      </c>
      <c r="O33" s="94">
        <v>197</v>
      </c>
      <c r="P33" s="94">
        <v>192</v>
      </c>
      <c r="Q33" s="94">
        <v>192</v>
      </c>
      <c r="R33" s="94">
        <v>7</v>
      </c>
      <c r="S33" s="94">
        <v>35</v>
      </c>
      <c r="T33" s="94"/>
      <c r="U33" s="94"/>
      <c r="V33" s="94"/>
      <c r="W33" s="94"/>
      <c r="X33" s="94"/>
      <c r="Y33" s="94">
        <v>5</v>
      </c>
      <c r="Z33" s="95"/>
      <c r="AA33" s="74">
        <f t="shared" si="3"/>
        <v>1202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138.30000000000001</v>
      </c>
      <c r="L35" s="94"/>
      <c r="M35" s="94"/>
      <c r="N35" s="94"/>
      <c r="O35" s="94"/>
      <c r="P35" s="94"/>
      <c r="Q35" s="94"/>
      <c r="R35" s="94">
        <v>500</v>
      </c>
      <c r="S35" s="94">
        <v>500</v>
      </c>
      <c r="T35" s="94">
        <v>287.8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8426.1</v>
      </c>
    </row>
    <row r="36" spans="1:27" ht="30" customHeight="1" thickBot="1" x14ac:dyDescent="0.25">
      <c r="A36" s="81" t="s">
        <v>41</v>
      </c>
      <c r="B36" s="82">
        <f>SUM(B31:B35)</f>
        <v>566</v>
      </c>
      <c r="C36" s="83">
        <f t="shared" ref="C36:Z36" si="4">SUM(C31:C35)</f>
        <v>574</v>
      </c>
      <c r="D36" s="83">
        <f t="shared" si="4"/>
        <v>568</v>
      </c>
      <c r="E36" s="83">
        <f t="shared" si="4"/>
        <v>632.29300000000001</v>
      </c>
      <c r="F36" s="83">
        <f t="shared" si="4"/>
        <v>655</v>
      </c>
      <c r="G36" s="83">
        <f t="shared" si="4"/>
        <v>558</v>
      </c>
      <c r="H36" s="83">
        <f t="shared" si="4"/>
        <v>550</v>
      </c>
      <c r="I36" s="83">
        <f t="shared" si="4"/>
        <v>598</v>
      </c>
      <c r="J36" s="83">
        <f t="shared" si="4"/>
        <v>663</v>
      </c>
      <c r="K36" s="83">
        <f t="shared" si="4"/>
        <v>383.3</v>
      </c>
      <c r="L36" s="83">
        <f t="shared" si="4"/>
        <v>377</v>
      </c>
      <c r="M36" s="83">
        <f t="shared" si="4"/>
        <v>390</v>
      </c>
      <c r="N36" s="83">
        <f t="shared" si="4"/>
        <v>306</v>
      </c>
      <c r="O36" s="83">
        <f t="shared" si="4"/>
        <v>427</v>
      </c>
      <c r="P36" s="83">
        <f t="shared" si="4"/>
        <v>421</v>
      </c>
      <c r="Q36" s="83">
        <f t="shared" si="4"/>
        <v>413</v>
      </c>
      <c r="R36" s="83">
        <f t="shared" si="4"/>
        <v>645</v>
      </c>
      <c r="S36" s="83">
        <f t="shared" si="4"/>
        <v>724</v>
      </c>
      <c r="T36" s="83">
        <f t="shared" si="4"/>
        <v>446.8</v>
      </c>
      <c r="U36" s="83">
        <f t="shared" si="4"/>
        <v>657</v>
      </c>
      <c r="V36" s="83">
        <f t="shared" si="4"/>
        <v>607</v>
      </c>
      <c r="W36" s="83">
        <f t="shared" si="4"/>
        <v>646</v>
      </c>
      <c r="X36" s="83">
        <f t="shared" si="4"/>
        <v>622</v>
      </c>
      <c r="Y36" s="83">
        <f t="shared" si="4"/>
        <v>593</v>
      </c>
      <c r="Z36" s="84">
        <f t="shared" si="4"/>
        <v>0</v>
      </c>
      <c r="AA36" s="85">
        <f t="shared" si="3"/>
        <v>13022.393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138.30000000000001</v>
      </c>
      <c r="L43" s="94"/>
      <c r="M43" s="94"/>
      <c r="N43" s="94"/>
      <c r="O43" s="94"/>
      <c r="P43" s="94"/>
      <c r="Q43" s="94"/>
      <c r="R43" s="94">
        <v>500</v>
      </c>
      <c r="S43" s="94">
        <v>500</v>
      </c>
      <c r="T43" s="94">
        <v>287.8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8426.1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138.30000000000001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500</v>
      </c>
      <c r="S44" s="83">
        <f t="shared" si="6"/>
        <v>500</v>
      </c>
      <c r="T44" s="83">
        <f t="shared" si="6"/>
        <v>287.8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8426.1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4975.6579999999994</v>
      </c>
      <c r="C47" s="83">
        <f t="shared" ref="C47:Z47" si="8">SUM(C10:C13)+C22+C36</f>
        <v>4916.7240000000002</v>
      </c>
      <c r="D47" s="83">
        <f t="shared" si="8"/>
        <v>4802.9160000000002</v>
      </c>
      <c r="E47" s="83">
        <f t="shared" si="8"/>
        <v>4814.5429999999997</v>
      </c>
      <c r="F47" s="83">
        <f t="shared" si="8"/>
        <v>4966.0159999999996</v>
      </c>
      <c r="G47" s="83">
        <f t="shared" si="8"/>
        <v>5226.2440000000006</v>
      </c>
      <c r="H47" s="83">
        <f t="shared" si="8"/>
        <v>5876.9409999999998</v>
      </c>
      <c r="I47" s="83">
        <f t="shared" si="8"/>
        <v>6637.143</v>
      </c>
      <c r="J47" s="83">
        <f t="shared" si="8"/>
        <v>7284.7029999999995</v>
      </c>
      <c r="K47" s="83">
        <f t="shared" si="8"/>
        <v>7290.8760000000011</v>
      </c>
      <c r="L47" s="83">
        <f t="shared" si="8"/>
        <v>7357.8500000000013</v>
      </c>
      <c r="M47" s="83">
        <f t="shared" si="8"/>
        <v>7462.5410000000011</v>
      </c>
      <c r="N47" s="83">
        <f t="shared" si="8"/>
        <v>7646.1989999999996</v>
      </c>
      <c r="O47" s="83">
        <f t="shared" si="8"/>
        <v>7202.496000000001</v>
      </c>
      <c r="P47" s="83">
        <f t="shared" si="8"/>
        <v>7136.7919999999995</v>
      </c>
      <c r="Q47" s="83">
        <f t="shared" si="8"/>
        <v>6987.4949999999999</v>
      </c>
      <c r="R47" s="83">
        <f t="shared" si="8"/>
        <v>7098.3480000000009</v>
      </c>
      <c r="S47" s="83">
        <f t="shared" si="8"/>
        <v>7162.2000000000007</v>
      </c>
      <c r="T47" s="83">
        <f t="shared" si="8"/>
        <v>7558.4810000000007</v>
      </c>
      <c r="U47" s="83">
        <f t="shared" si="8"/>
        <v>7741.4319999999998</v>
      </c>
      <c r="V47" s="83">
        <f t="shared" si="8"/>
        <v>7323.7469999999994</v>
      </c>
      <c r="W47" s="83">
        <f t="shared" si="8"/>
        <v>6755.7269999999999</v>
      </c>
      <c r="X47" s="83">
        <f t="shared" si="8"/>
        <v>6297.7550000000001</v>
      </c>
      <c r="Y47" s="83">
        <f t="shared" si="8"/>
        <v>5732.3480000000009</v>
      </c>
      <c r="Z47" s="84">
        <f t="shared" si="8"/>
        <v>0</v>
      </c>
      <c r="AA47" s="100">
        <f>SUM(B47:Z47)</f>
        <v>156255.17499999999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138.30000000000001</v>
      </c>
      <c r="L4" s="18">
        <v>-500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500</v>
      </c>
      <c r="S4" s="18">
        <v>500</v>
      </c>
      <c r="T4" s="18">
        <v>287.8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6">
        <f>SUM(B4:Z4)</f>
        <v>5426.1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53.29</v>
      </c>
      <c r="C7" s="112">
        <v>50.2</v>
      </c>
      <c r="D7" s="112">
        <v>47.5</v>
      </c>
      <c r="E7" s="112">
        <v>42.57</v>
      </c>
      <c r="F7" s="112">
        <v>40.86</v>
      </c>
      <c r="G7" s="112">
        <v>47.59</v>
      </c>
      <c r="H7" s="112">
        <v>61.6</v>
      </c>
      <c r="I7" s="112">
        <v>70.09</v>
      </c>
      <c r="J7" s="112">
        <v>72.66</v>
      </c>
      <c r="K7" s="112">
        <v>60</v>
      </c>
      <c r="L7" s="112">
        <v>53.27</v>
      </c>
      <c r="M7" s="112">
        <v>53.27</v>
      </c>
      <c r="N7" s="112">
        <v>56.1</v>
      </c>
      <c r="O7" s="112">
        <v>46.86</v>
      </c>
      <c r="P7" s="112">
        <v>45.7</v>
      </c>
      <c r="Q7" s="112">
        <v>46.45</v>
      </c>
      <c r="R7" s="112">
        <v>53.27</v>
      </c>
      <c r="S7" s="112">
        <v>54.8</v>
      </c>
      <c r="T7" s="112">
        <v>71.400000000000006</v>
      </c>
      <c r="U7" s="112">
        <v>82</v>
      </c>
      <c r="V7" s="112">
        <v>66.78</v>
      </c>
      <c r="W7" s="112">
        <v>54.92</v>
      </c>
      <c r="X7" s="112">
        <v>54.76</v>
      </c>
      <c r="Y7" s="112">
        <v>50.2</v>
      </c>
      <c r="Z7" s="113"/>
      <c r="AA7" s="114">
        <v>55.672500000000007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>
        <v>500</v>
      </c>
      <c r="M15" s="128">
        <v>500</v>
      </c>
      <c r="N15" s="128">
        <v>500</v>
      </c>
      <c r="O15" s="128">
        <v>500</v>
      </c>
      <c r="P15" s="128">
        <v>500</v>
      </c>
      <c r="Q15" s="128">
        <v>500</v>
      </c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3000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500</v>
      </c>
      <c r="M16" s="130">
        <f t="shared" si="1"/>
        <v>500</v>
      </c>
      <c r="N16" s="130">
        <f t="shared" si="1"/>
        <v>500</v>
      </c>
      <c r="O16" s="130">
        <f t="shared" si="1"/>
        <v>500</v>
      </c>
      <c r="P16" s="130">
        <f t="shared" si="1"/>
        <v>500</v>
      </c>
      <c r="Q16" s="130">
        <f t="shared" si="1"/>
        <v>500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3000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500</v>
      </c>
      <c r="C23" s="128">
        <v>500</v>
      </c>
      <c r="D23" s="128">
        <v>500</v>
      </c>
      <c r="E23" s="128">
        <v>500</v>
      </c>
      <c r="F23" s="128">
        <v>500</v>
      </c>
      <c r="G23" s="128">
        <v>500</v>
      </c>
      <c r="H23" s="128">
        <v>500</v>
      </c>
      <c r="I23" s="128">
        <v>500</v>
      </c>
      <c r="J23" s="128">
        <v>500</v>
      </c>
      <c r="K23" s="128">
        <v>138.30000000000001</v>
      </c>
      <c r="L23" s="128"/>
      <c r="M23" s="128"/>
      <c r="N23" s="128"/>
      <c r="O23" s="128"/>
      <c r="P23" s="128"/>
      <c r="Q23" s="128"/>
      <c r="R23" s="128">
        <v>500</v>
      </c>
      <c r="S23" s="128">
        <v>500</v>
      </c>
      <c r="T23" s="128">
        <v>287.8</v>
      </c>
      <c r="U23" s="128">
        <v>500</v>
      </c>
      <c r="V23" s="124">
        <v>500</v>
      </c>
      <c r="W23" s="128">
        <v>500</v>
      </c>
      <c r="X23" s="128">
        <v>500</v>
      </c>
      <c r="Y23" s="128">
        <v>500</v>
      </c>
      <c r="Z23" s="126"/>
      <c r="AA23" s="127">
        <f t="shared" si="2"/>
        <v>8426.1</v>
      </c>
    </row>
    <row r="24" spans="1:27" ht="30" customHeight="1" thickBot="1" x14ac:dyDescent="0.25">
      <c r="A24" s="81" t="s">
        <v>43</v>
      </c>
      <c r="B24" s="129">
        <f>IF(LEN(B$2)&gt;0,SUM(B19:B23),"")</f>
        <v>500</v>
      </c>
      <c r="C24" s="130">
        <f t="shared" ref="C24:Z24" si="3">IF(LEN(C$2)&gt;0,SUM(C19:C23),"")</f>
        <v>500</v>
      </c>
      <c r="D24" s="130">
        <f t="shared" si="3"/>
        <v>500</v>
      </c>
      <c r="E24" s="130">
        <f t="shared" si="3"/>
        <v>500</v>
      </c>
      <c r="F24" s="130">
        <f t="shared" si="3"/>
        <v>500</v>
      </c>
      <c r="G24" s="130">
        <f t="shared" si="3"/>
        <v>500</v>
      </c>
      <c r="H24" s="130">
        <f t="shared" si="3"/>
        <v>500</v>
      </c>
      <c r="I24" s="130">
        <f t="shared" si="3"/>
        <v>500</v>
      </c>
      <c r="J24" s="130">
        <f t="shared" si="3"/>
        <v>500</v>
      </c>
      <c r="K24" s="130">
        <f t="shared" si="3"/>
        <v>138.30000000000001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500</v>
      </c>
      <c r="S24" s="130">
        <f t="shared" si="3"/>
        <v>500</v>
      </c>
      <c r="T24" s="130">
        <f t="shared" si="3"/>
        <v>287.8</v>
      </c>
      <c r="U24" s="130">
        <f t="shared" si="3"/>
        <v>500</v>
      </c>
      <c r="V24" s="130">
        <f t="shared" si="3"/>
        <v>500</v>
      </c>
      <c r="W24" s="130">
        <f t="shared" si="3"/>
        <v>500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8426.1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2021-03-22T12:19:00Z</dcterms:created>
  <dcterms:modified xsi:type="dcterms:W3CDTF">2021-03-22T12:19:00Z</dcterms:modified>
</cp:coreProperties>
</file>