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[1]SPOT_Orders_OverView_01!$A$48:$A$82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<sst xmlns="http://schemas.openxmlformats.org/spreadsheetml/2006/main" count="109" uniqueCount="49">
  <si>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21/03/2021 14:15:44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</si>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</sst>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964</c:v>
                </c:pt>
                <c:pt idx="1">
                  <c:v>964</c:v>
                </c:pt>
                <c:pt idx="2">
                  <c:v>964</c:v>
                </c:pt>
                <c:pt idx="3">
                  <c:v>964</c:v>
                </c:pt>
                <c:pt idx="4">
                  <c:v>964</c:v>
                </c:pt>
                <c:pt idx="5">
                  <c:v>964</c:v>
                </c:pt>
                <c:pt idx="6">
                  <c:v>964</c:v>
                </c:pt>
                <c:pt idx="7">
                  <c:v>964</c:v>
                </c:pt>
                <c:pt idx="8">
                  <c:v>964</c:v>
                </c:pt>
                <c:pt idx="9">
                  <c:v>964</c:v>
                </c:pt>
                <c:pt idx="10">
                  <c:v>964</c:v>
                </c:pt>
                <c:pt idx="11">
                  <c:v>964</c:v>
                </c:pt>
                <c:pt idx="12">
                  <c:v>964</c:v>
                </c:pt>
                <c:pt idx="13">
                  <c:v>964</c:v>
                </c:pt>
                <c:pt idx="14">
                  <c:v>964</c:v>
                </c:pt>
                <c:pt idx="15">
                  <c:v>964</c:v>
                </c:pt>
                <c:pt idx="16">
                  <c:v>964</c:v>
                </c:pt>
                <c:pt idx="17">
                  <c:v>964</c:v>
                </c:pt>
                <c:pt idx="18">
                  <c:v>964</c:v>
                </c:pt>
                <c:pt idx="19">
                  <c:v>1119</c:v>
                </c:pt>
                <c:pt idx="20">
                  <c:v>964</c:v>
                </c:pt>
                <c:pt idx="21">
                  <c:v>964</c:v>
                </c:pt>
                <c:pt idx="22">
                  <c:v>964</c:v>
                </c:pt>
                <c:pt idx="23">
                  <c:v>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1872.9</c:v>
                </c:pt>
                <c:pt idx="1">
                  <c:v>1687.9</c:v>
                </c:pt>
                <c:pt idx="2">
                  <c:v>1687.9</c:v>
                </c:pt>
                <c:pt idx="3">
                  <c:v>1462.9</c:v>
                </c:pt>
                <c:pt idx="4">
                  <c:v>1462.9</c:v>
                </c:pt>
                <c:pt idx="5">
                  <c:v>1506.9</c:v>
                </c:pt>
                <c:pt idx="6">
                  <c:v>1920.9569999999999</c:v>
                </c:pt>
                <c:pt idx="7">
                  <c:v>2122.9470000000001</c:v>
                </c:pt>
                <c:pt idx="8">
                  <c:v>2232.37</c:v>
                </c:pt>
                <c:pt idx="9">
                  <c:v>2142.3420000000001</c:v>
                </c:pt>
                <c:pt idx="10">
                  <c:v>2010.5070000000001</c:v>
                </c:pt>
                <c:pt idx="11">
                  <c:v>1978.9369999999999</c:v>
                </c:pt>
                <c:pt idx="12">
                  <c:v>2059.922</c:v>
                </c:pt>
                <c:pt idx="13">
                  <c:v>1994.896</c:v>
                </c:pt>
                <c:pt idx="14">
                  <c:v>2045.24</c:v>
                </c:pt>
                <c:pt idx="15">
                  <c:v>2246.5</c:v>
                </c:pt>
                <c:pt idx="16">
                  <c:v>2305.04</c:v>
                </c:pt>
                <c:pt idx="17">
                  <c:v>2468.152</c:v>
                </c:pt>
                <c:pt idx="18">
                  <c:v>2597.2330000000002</c:v>
                </c:pt>
                <c:pt idx="19">
                  <c:v>2794.4580000000001</c:v>
                </c:pt>
                <c:pt idx="20">
                  <c:v>2778.2339999999999</c:v>
                </c:pt>
                <c:pt idx="21">
                  <c:v>2515.864</c:v>
                </c:pt>
                <c:pt idx="22">
                  <c:v>2368.3739999999998</c:v>
                </c:pt>
                <c:pt idx="23">
                  <c:v>2142.9090000000001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572</c:v>
                </c:pt>
                <c:pt idx="1">
                  <c:v>544</c:v>
                </c:pt>
                <c:pt idx="2">
                  <c:v>610</c:v>
                </c:pt>
                <c:pt idx="3">
                  <c:v>612</c:v>
                </c:pt>
                <c:pt idx="4">
                  <c:v>581</c:v>
                </c:pt>
                <c:pt idx="5">
                  <c:v>864.7</c:v>
                </c:pt>
                <c:pt idx="6">
                  <c:v>1064</c:v>
                </c:pt>
                <c:pt idx="7">
                  <c:v>1134</c:v>
                </c:pt>
                <c:pt idx="8">
                  <c:v>1065</c:v>
                </c:pt>
                <c:pt idx="9">
                  <c:v>977</c:v>
                </c:pt>
                <c:pt idx="10">
                  <c:v>921.5</c:v>
                </c:pt>
                <c:pt idx="11">
                  <c:v>763.1</c:v>
                </c:pt>
                <c:pt idx="12">
                  <c:v>940</c:v>
                </c:pt>
                <c:pt idx="13">
                  <c:v>929</c:v>
                </c:pt>
                <c:pt idx="14">
                  <c:v>950.21299999999997</c:v>
                </c:pt>
                <c:pt idx="15">
                  <c:v>826.2</c:v>
                </c:pt>
                <c:pt idx="16">
                  <c:v>1029.5</c:v>
                </c:pt>
                <c:pt idx="17">
                  <c:v>1050.7</c:v>
                </c:pt>
                <c:pt idx="18">
                  <c:v>1289.4000000000001</c:v>
                </c:pt>
                <c:pt idx="19">
                  <c:v>938</c:v>
                </c:pt>
                <c:pt idx="20">
                  <c:v>1423.2</c:v>
                </c:pt>
                <c:pt idx="21">
                  <c:v>1268</c:v>
                </c:pt>
                <c:pt idx="22">
                  <c:v>1100.5</c:v>
                </c:pt>
                <c:pt idx="23">
                  <c:v>895.6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1316.7519999999997</c:v>
                </c:pt>
                <c:pt idx="1">
                  <c:v>1382.845</c:v>
                </c:pt>
                <c:pt idx="2">
                  <c:v>1453.3659999999998</c:v>
                </c:pt>
                <c:pt idx="3">
                  <c:v>1527.556</c:v>
                </c:pt>
                <c:pt idx="4">
                  <c:v>1586.681</c:v>
                </c:pt>
                <c:pt idx="5">
                  <c:v>1613.7090000000003</c:v>
                </c:pt>
                <c:pt idx="6">
                  <c:v>1769.1889999999999</c:v>
                </c:pt>
                <c:pt idx="7">
                  <c:v>2088.7009999999996</c:v>
                </c:pt>
                <c:pt idx="8">
                  <c:v>2525.797</c:v>
                </c:pt>
                <c:pt idx="9">
                  <c:v>2961.6309999999985</c:v>
                </c:pt>
                <c:pt idx="10">
                  <c:v>3268.7629999999995</c:v>
                </c:pt>
                <c:pt idx="11">
                  <c:v>3423.6860000000001</c:v>
                </c:pt>
                <c:pt idx="12">
                  <c:v>3420.6239999999993</c:v>
                </c:pt>
                <c:pt idx="13">
                  <c:v>3306.9480000000012</c:v>
                </c:pt>
                <c:pt idx="14">
                  <c:v>3089.8559999999998</c:v>
                </c:pt>
                <c:pt idx="15">
                  <c:v>2730.6330000000003</c:v>
                </c:pt>
                <c:pt idx="16">
                  <c:v>2317.8560000000002</c:v>
                </c:pt>
                <c:pt idx="17">
                  <c:v>2043.9200000000003</c:v>
                </c:pt>
                <c:pt idx="18">
                  <c:v>1959.9079999999997</c:v>
                </c:pt>
                <c:pt idx="19">
                  <c:v>1869.7510000000002</c:v>
                </c:pt>
                <c:pt idx="20">
                  <c:v>1721.7870000000003</c:v>
                </c:pt>
                <c:pt idx="21">
                  <c:v>1586.0890000000002</c:v>
                </c:pt>
                <c:pt idx="22">
                  <c:v>1475.1989999999996</c:v>
                </c:pt>
                <c:pt idx="23">
                  <c:v>1434.6310000000001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46</c:v>
                </c:pt>
                <c:pt idx="6">
                  <c:v>64</c:v>
                </c:pt>
                <c:pt idx="7">
                  <c:v>226</c:v>
                </c:pt>
                <c:pt idx="8">
                  <c:v>286</c:v>
                </c:pt>
                <c:pt idx="9">
                  <c:v>264</c:v>
                </c:pt>
                <c:pt idx="10">
                  <c:v>134</c:v>
                </c:pt>
                <c:pt idx="11">
                  <c:v>158</c:v>
                </c:pt>
                <c:pt idx="12">
                  <c:v>158</c:v>
                </c:pt>
                <c:pt idx="13">
                  <c:v>46</c:v>
                </c:pt>
                <c:pt idx="14">
                  <c:v>20</c:v>
                </c:pt>
                <c:pt idx="15">
                  <c:v>20</c:v>
                </c:pt>
                <c:pt idx="16">
                  <c:v>55</c:v>
                </c:pt>
                <c:pt idx="17">
                  <c:v>305</c:v>
                </c:pt>
                <c:pt idx="18">
                  <c:v>602</c:v>
                </c:pt>
                <c:pt idx="19">
                  <c:v>713</c:v>
                </c:pt>
                <c:pt idx="20">
                  <c:v>236</c:v>
                </c:pt>
                <c:pt idx="21">
                  <c:v>106</c:v>
                </c:pt>
                <c:pt idx="22">
                  <c:v>106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1498272"/>
        <c:axId val="2815006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4745.6810000000005</c:v>
                </c:pt>
                <c:pt idx="1">
                  <c:v>4598.7489999999998</c:v>
                </c:pt>
                <c:pt idx="2">
                  <c:v>4735.2659999999996</c:v>
                </c:pt>
                <c:pt idx="3">
                  <c:v>4586.4240000000009</c:v>
                </c:pt>
                <c:pt idx="4">
                  <c:v>4614.6200000000008</c:v>
                </c:pt>
                <c:pt idx="5">
                  <c:v>4995.3000000000011</c:v>
                </c:pt>
                <c:pt idx="6">
                  <c:v>5782.1460000000006</c:v>
                </c:pt>
                <c:pt idx="7">
                  <c:v>6535.6480000000001</c:v>
                </c:pt>
                <c:pt idx="8">
                  <c:v>7073.1669999999995</c:v>
                </c:pt>
                <c:pt idx="9">
                  <c:v>7308.972999999999</c:v>
                </c:pt>
                <c:pt idx="10">
                  <c:v>7298.799</c:v>
                </c:pt>
                <c:pt idx="11">
                  <c:v>7287.6760000000013</c:v>
                </c:pt>
                <c:pt idx="12">
                  <c:v>7542.5460000000003</c:v>
                </c:pt>
                <c:pt idx="13">
                  <c:v>7240.8440000000019</c:v>
                </c:pt>
                <c:pt idx="14">
                  <c:v>7069.3089999999984</c:v>
                </c:pt>
                <c:pt idx="15">
                  <c:v>6787.366</c:v>
                </c:pt>
                <c:pt idx="16">
                  <c:v>6671.4239999999991</c:v>
                </c:pt>
                <c:pt idx="17">
                  <c:v>6831.7900000000009</c:v>
                </c:pt>
                <c:pt idx="18">
                  <c:v>7412.4949999999999</c:v>
                </c:pt>
                <c:pt idx="19">
                  <c:v>7434.1770000000006</c:v>
                </c:pt>
                <c:pt idx="20">
                  <c:v>7123.224000000002</c:v>
                </c:pt>
                <c:pt idx="21">
                  <c:v>6439.9260000000004</c:v>
                </c:pt>
                <c:pt idx="22">
                  <c:v>6014.0459999999994</c:v>
                </c:pt>
                <c:pt idx="23">
                  <c:v>5457.1590000000006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498272"/>
        <c:axId val="2815006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49.55</c:v>
                </c:pt>
                <c:pt idx="1">
                  <c:v>48.74</c:v>
                </c:pt>
                <c:pt idx="2">
                  <c:v>47.76</c:v>
                </c:pt>
                <c:pt idx="3">
                  <c:v>47.01</c:v>
                </c:pt>
                <c:pt idx="4">
                  <c:v>47.4</c:v>
                </c:pt>
                <c:pt idx="5">
                  <c:v>50.56</c:v>
                </c:pt>
                <c:pt idx="6">
                  <c:v>67.680000000000007</c:v>
                </c:pt>
                <c:pt idx="7">
                  <c:v>76.39</c:v>
                </c:pt>
                <c:pt idx="8">
                  <c:v>77.45</c:v>
                </c:pt>
                <c:pt idx="9">
                  <c:v>73.03</c:v>
                </c:pt>
                <c:pt idx="10">
                  <c:v>65.459999999999994</c:v>
                </c:pt>
                <c:pt idx="11">
                  <c:v>62.87</c:v>
                </c:pt>
                <c:pt idx="12">
                  <c:v>63.76</c:v>
                </c:pt>
                <c:pt idx="13">
                  <c:v>61.67</c:v>
                </c:pt>
                <c:pt idx="14">
                  <c:v>62.59</c:v>
                </c:pt>
                <c:pt idx="15">
                  <c:v>62.4</c:v>
                </c:pt>
                <c:pt idx="16">
                  <c:v>64.459999999999994</c:v>
                </c:pt>
                <c:pt idx="17">
                  <c:v>68</c:v>
                </c:pt>
                <c:pt idx="18">
                  <c:v>75.5</c:v>
                </c:pt>
                <c:pt idx="19">
                  <c:v>90.47</c:v>
                </c:pt>
                <c:pt idx="20">
                  <c:v>75</c:v>
                </c:pt>
                <c:pt idx="21">
                  <c:v>65.430000000000007</c:v>
                </c:pt>
                <c:pt idx="22">
                  <c:v>60.8</c:v>
                </c:pt>
                <c:pt idx="23">
                  <c:v>56.31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1502192"/>
        <c:axId val="281503760"/>
      </c:lineChart>
      <c:catAx>
        <c:axId val="281498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1500624"/>
        <c:crosses val="autoZero"/>
        <c:auto val="1"/>
        <c:lblAlgn val="ctr"/>
        <c:lblOffset val="100"/>
        <c:noMultiLvlLbl val="0"/>
      </c:catAx>
      <c:valAx>
        <c:axId val="2815006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1498272"/>
        <c:crosses val="autoZero"/>
        <c:crossBetween val="between"/>
      </c:valAx>
      <c:valAx>
        <c:axId val="2815037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1502192"/>
        <c:crosses val="max"/>
        <c:crossBetween val="between"/>
      </c:valAx>
      <c:catAx>
        <c:axId val="2815021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15037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44277</v>
          </cell>
        </row>
        <row r="5">
          <cell r="C5" t="str">
            <v>DAM</v>
          </cell>
        </row>
        <row r="26">
          <cell r="C26">
            <v>23291</v>
          </cell>
        </row>
        <row r="27">
          <cell r="C27">
            <v>50406.282000000014</v>
          </cell>
        </row>
        <row r="28">
          <cell r="C28">
            <v>3665</v>
          </cell>
        </row>
        <row r="29">
          <cell r="C29">
            <v>22348.613000000001</v>
          </cell>
        </row>
        <row r="30">
          <cell r="C30">
            <v>51875.878000000004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23615.246000000003</v>
          </cell>
        </row>
        <row r="39">
          <cell r="C39">
            <v>28118.822</v>
          </cell>
        </row>
        <row r="40">
          <cell r="C40">
            <v>90576.386999999988</v>
          </cell>
        </row>
        <row r="41">
          <cell r="C41">
            <v>0</v>
          </cell>
        </row>
        <row r="42">
          <cell r="C42">
            <v>6403.2999999999993</v>
          </cell>
        </row>
        <row r="43">
          <cell r="C43">
            <v>2873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49.55</v>
          </cell>
          <cell r="C7">
            <v>48.74</v>
          </cell>
          <cell r="D7">
            <v>47.76</v>
          </cell>
          <cell r="E7">
            <v>47.01</v>
          </cell>
          <cell r="F7">
            <v>47.4</v>
          </cell>
          <cell r="G7">
            <v>50.56</v>
          </cell>
          <cell r="H7">
            <v>67.680000000000007</v>
          </cell>
          <cell r="I7">
            <v>76.39</v>
          </cell>
          <cell r="J7">
            <v>77.45</v>
          </cell>
          <cell r="K7">
            <v>73.03</v>
          </cell>
          <cell r="L7">
            <v>65.459999999999994</v>
          </cell>
          <cell r="M7">
            <v>62.87</v>
          </cell>
          <cell r="N7">
            <v>63.76</v>
          </cell>
          <cell r="O7">
            <v>61.67</v>
          </cell>
          <cell r="P7">
            <v>62.59</v>
          </cell>
          <cell r="Q7">
            <v>62.4</v>
          </cell>
          <cell r="R7">
            <v>64.459999999999994</v>
          </cell>
          <cell r="S7">
            <v>68</v>
          </cell>
          <cell r="T7">
            <v>75.5</v>
          </cell>
          <cell r="U7">
            <v>90.47</v>
          </cell>
          <cell r="V7">
            <v>75</v>
          </cell>
          <cell r="W7">
            <v>65.430000000000007</v>
          </cell>
          <cell r="X7">
            <v>60.8</v>
          </cell>
          <cell r="Y7">
            <v>56.31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49.55</v>
          </cell>
          <cell r="C7">
            <v>48.74</v>
          </cell>
          <cell r="D7">
            <v>47.76</v>
          </cell>
          <cell r="E7">
            <v>47.01</v>
          </cell>
          <cell r="F7">
            <v>47.4</v>
          </cell>
          <cell r="G7">
            <v>50.56</v>
          </cell>
          <cell r="H7">
            <v>67.680000000000007</v>
          </cell>
          <cell r="I7">
            <v>76.39</v>
          </cell>
          <cell r="J7">
            <v>77.45</v>
          </cell>
          <cell r="K7">
            <v>73.03</v>
          </cell>
          <cell r="L7">
            <v>65.459999999999994</v>
          </cell>
          <cell r="M7">
            <v>62.87</v>
          </cell>
          <cell r="N7">
            <v>63.76</v>
          </cell>
          <cell r="O7">
            <v>61.67</v>
          </cell>
          <cell r="P7">
            <v>62.59</v>
          </cell>
          <cell r="Q7">
            <v>62.4</v>
          </cell>
          <cell r="R7">
            <v>64.459999999999994</v>
          </cell>
          <cell r="S7">
            <v>68</v>
          </cell>
          <cell r="T7">
            <v>75.5</v>
          </cell>
          <cell r="U7">
            <v>90.47</v>
          </cell>
          <cell r="V7">
            <v>75</v>
          </cell>
          <cell r="W7">
            <v>65.430000000000007</v>
          </cell>
          <cell r="X7">
            <v>60.8</v>
          </cell>
          <cell r="Y7">
            <v>56.31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240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261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350</v>
          </cell>
          <cell r="C25">
            <v>350</v>
          </cell>
          <cell r="D25">
            <v>350</v>
          </cell>
          <cell r="E25">
            <v>370</v>
          </cell>
          <cell r="F25">
            <v>370</v>
          </cell>
          <cell r="G25">
            <v>414</v>
          </cell>
          <cell r="H25">
            <v>414</v>
          </cell>
          <cell r="I25">
            <v>414</v>
          </cell>
          <cell r="J25">
            <v>410</v>
          </cell>
          <cell r="K25">
            <v>410</v>
          </cell>
          <cell r="L25">
            <v>410</v>
          </cell>
          <cell r="M25">
            <v>405</v>
          </cell>
          <cell r="N25">
            <v>405</v>
          </cell>
          <cell r="O25">
            <v>405</v>
          </cell>
          <cell r="P25">
            <v>405</v>
          </cell>
          <cell r="Q25">
            <v>405</v>
          </cell>
          <cell r="R25">
            <v>405</v>
          </cell>
          <cell r="S25">
            <v>410</v>
          </cell>
          <cell r="T25">
            <v>410</v>
          </cell>
          <cell r="U25">
            <v>414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100</v>
          </cell>
          <cell r="C26">
            <v>100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283.93700000000001</v>
          </cell>
          <cell r="I26">
            <v>360.435</v>
          </cell>
          <cell r="J26">
            <v>241.84100000000001</v>
          </cell>
          <cell r="K26">
            <v>203.54499999999999</v>
          </cell>
          <cell r="L26">
            <v>163</v>
          </cell>
          <cell r="M26">
            <v>163</v>
          </cell>
          <cell r="N26">
            <v>167.18199999999999</v>
          </cell>
          <cell r="O26">
            <v>120.96599999999999</v>
          </cell>
          <cell r="P26">
            <v>163</v>
          </cell>
          <cell r="Q26">
            <v>346</v>
          </cell>
          <cell r="R26">
            <v>346</v>
          </cell>
          <cell r="S26">
            <v>346</v>
          </cell>
          <cell r="T26">
            <v>346</v>
          </cell>
          <cell r="U26">
            <v>520</v>
          </cell>
          <cell r="V26">
            <v>520</v>
          </cell>
          <cell r="W26">
            <v>346</v>
          </cell>
          <cell r="X26">
            <v>245</v>
          </cell>
          <cell r="Y26">
            <v>163</v>
          </cell>
        </row>
        <row r="27">
          <cell r="B27">
            <v>280</v>
          </cell>
          <cell r="C27">
            <v>280</v>
          </cell>
          <cell r="D27">
            <v>280</v>
          </cell>
          <cell r="E27">
            <v>350</v>
          </cell>
          <cell r="F27">
            <v>350</v>
          </cell>
          <cell r="G27">
            <v>350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378</v>
          </cell>
          <cell r="N27">
            <v>378</v>
          </cell>
          <cell r="O27">
            <v>378</v>
          </cell>
          <cell r="P27">
            <v>378</v>
          </cell>
          <cell r="Q27">
            <v>378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378</v>
          </cell>
        </row>
        <row r="28">
          <cell r="B28">
            <v>265</v>
          </cell>
          <cell r="C28">
            <v>265</v>
          </cell>
          <cell r="D28">
            <v>265</v>
          </cell>
          <cell r="E28">
            <v>300</v>
          </cell>
          <cell r="F28">
            <v>300</v>
          </cell>
          <cell r="G28">
            <v>300</v>
          </cell>
          <cell r="H28">
            <v>428</v>
          </cell>
          <cell r="I28">
            <v>428</v>
          </cell>
          <cell r="J28">
            <v>428</v>
          </cell>
          <cell r="K28">
            <v>428</v>
          </cell>
          <cell r="L28">
            <v>428</v>
          </cell>
          <cell r="M28">
            <v>428</v>
          </cell>
          <cell r="N28">
            <v>428</v>
          </cell>
          <cell r="O28">
            <v>428</v>
          </cell>
          <cell r="P28">
            <v>428</v>
          </cell>
          <cell r="Q28">
            <v>428</v>
          </cell>
          <cell r="R28">
            <v>428</v>
          </cell>
          <cell r="S28">
            <v>428</v>
          </cell>
          <cell r="T28">
            <v>428</v>
          </cell>
          <cell r="U28">
            <v>428</v>
          </cell>
          <cell r="V28">
            <v>428</v>
          </cell>
          <cell r="W28">
            <v>428</v>
          </cell>
          <cell r="X28">
            <v>428</v>
          </cell>
          <cell r="Y28">
            <v>265</v>
          </cell>
        </row>
        <row r="29">
          <cell r="B29">
            <v>350</v>
          </cell>
          <cell r="C29">
            <v>350</v>
          </cell>
          <cell r="D29">
            <v>350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4">
          <cell r="B34">
            <v>185</v>
          </cell>
          <cell r="R34">
            <v>40</v>
          </cell>
          <cell r="S34">
            <v>150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250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279.12</v>
          </cell>
          <cell r="I35">
            <v>334.61200000000002</v>
          </cell>
          <cell r="J35">
            <v>336.62900000000002</v>
          </cell>
          <cell r="K35">
            <v>314.89699999999999</v>
          </cell>
          <cell r="L35">
            <v>259.14</v>
          </cell>
          <cell r="M35">
            <v>235.80099999999999</v>
          </cell>
          <cell r="N35">
            <v>243.84</v>
          </cell>
          <cell r="O35">
            <v>225.03</v>
          </cell>
          <cell r="P35">
            <v>233.34</v>
          </cell>
          <cell r="Q35">
            <v>231.6</v>
          </cell>
          <cell r="R35">
            <v>250.14</v>
          </cell>
          <cell r="S35">
            <v>322</v>
          </cell>
          <cell r="T35">
            <v>347.33300000000003</v>
          </cell>
          <cell r="U35">
            <v>366.55799999999999</v>
          </cell>
          <cell r="V35">
            <v>347.334</v>
          </cell>
          <cell r="W35">
            <v>298.85599999999999</v>
          </cell>
          <cell r="X35">
            <v>257.2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I37">
            <v>70</v>
          </cell>
          <cell r="J37">
            <v>300</v>
          </cell>
          <cell r="K37">
            <v>270</v>
          </cell>
          <cell r="L37">
            <v>234.46700000000001</v>
          </cell>
          <cell r="M37">
            <v>231.23599999999999</v>
          </cell>
          <cell r="N37">
            <v>300</v>
          </cell>
          <cell r="O37">
            <v>300</v>
          </cell>
          <cell r="P37">
            <v>300</v>
          </cell>
          <cell r="Q37">
            <v>320</v>
          </cell>
          <cell r="R37">
            <v>320</v>
          </cell>
          <cell r="S37">
            <v>296.25200000000001</v>
          </cell>
          <cell r="T37">
            <v>300</v>
          </cell>
          <cell r="U37">
            <v>300</v>
          </cell>
          <cell r="V37">
            <v>300</v>
          </cell>
          <cell r="W37">
            <v>260.108</v>
          </cell>
          <cell r="X37">
            <v>255.274</v>
          </cell>
          <cell r="Y37">
            <v>282.00900000000001</v>
          </cell>
        </row>
        <row r="40">
          <cell r="B40">
            <v>20</v>
          </cell>
          <cell r="C40">
            <v>20</v>
          </cell>
          <cell r="D40">
            <v>20</v>
          </cell>
          <cell r="E40">
            <v>20</v>
          </cell>
          <cell r="F40">
            <v>20</v>
          </cell>
          <cell r="G40">
            <v>20</v>
          </cell>
          <cell r="H40">
            <v>20</v>
          </cell>
          <cell r="I40">
            <v>100</v>
          </cell>
          <cell r="J40">
            <v>100</v>
          </cell>
          <cell r="K40">
            <v>110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20</v>
          </cell>
          <cell r="T40">
            <v>100</v>
          </cell>
          <cell r="U40">
            <v>100</v>
          </cell>
          <cell r="V40">
            <v>100</v>
          </cell>
          <cell r="W40">
            <v>20</v>
          </cell>
          <cell r="X40">
            <v>20</v>
          </cell>
          <cell r="Y40">
            <v>20</v>
          </cell>
        </row>
        <row r="41">
          <cell r="I41">
            <v>70</v>
          </cell>
          <cell r="J41">
            <v>70</v>
          </cell>
          <cell r="K41">
            <v>40</v>
          </cell>
          <cell r="S41">
            <v>40</v>
          </cell>
          <cell r="T41">
            <v>70</v>
          </cell>
          <cell r="U41">
            <v>80</v>
          </cell>
        </row>
        <row r="42">
          <cell r="S42">
            <v>50</v>
          </cell>
          <cell r="T42">
            <v>65</v>
          </cell>
          <cell r="U42">
            <v>50</v>
          </cell>
        </row>
        <row r="43">
          <cell r="T43">
            <v>50</v>
          </cell>
          <cell r="U43">
            <v>50</v>
          </cell>
          <cell r="V43">
            <v>50</v>
          </cell>
        </row>
        <row r="44">
          <cell r="T44">
            <v>97</v>
          </cell>
          <cell r="U44">
            <v>97</v>
          </cell>
        </row>
        <row r="45">
          <cell r="U45">
            <v>90</v>
          </cell>
        </row>
        <row r="46">
          <cell r="R46">
            <v>35</v>
          </cell>
          <cell r="S46">
            <v>35</v>
          </cell>
        </row>
        <row r="49">
          <cell r="S49">
            <v>100</v>
          </cell>
          <cell r="T49">
            <v>100</v>
          </cell>
          <cell r="U49">
            <v>100</v>
          </cell>
        </row>
        <row r="50">
          <cell r="G50">
            <v>26</v>
          </cell>
          <cell r="H50">
            <v>26</v>
          </cell>
          <cell r="M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T51">
            <v>60</v>
          </cell>
          <cell r="U51">
            <v>60</v>
          </cell>
        </row>
        <row r="54">
          <cell r="J54">
            <v>60</v>
          </cell>
          <cell r="K54">
            <v>60</v>
          </cell>
          <cell r="L54">
            <v>60</v>
          </cell>
          <cell r="M54">
            <v>60</v>
          </cell>
          <cell r="N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</row>
        <row r="55">
          <cell r="I55">
            <v>38</v>
          </cell>
          <cell r="J55">
            <v>38</v>
          </cell>
          <cell r="K55">
            <v>38</v>
          </cell>
          <cell r="L55">
            <v>38</v>
          </cell>
          <cell r="M55">
            <v>38</v>
          </cell>
          <cell r="N55">
            <v>38</v>
          </cell>
        </row>
        <row r="57">
          <cell r="H57">
            <v>18</v>
          </cell>
          <cell r="I57">
            <v>18</v>
          </cell>
          <cell r="J57">
            <v>18</v>
          </cell>
          <cell r="K57">
            <v>16</v>
          </cell>
          <cell r="L57">
            <v>16</v>
          </cell>
          <cell r="M57">
            <v>14</v>
          </cell>
          <cell r="N57">
            <v>14</v>
          </cell>
        </row>
        <row r="59">
          <cell r="B59">
            <v>1316.7519999999997</v>
          </cell>
          <cell r="C59">
            <v>1382.845</v>
          </cell>
          <cell r="D59">
            <v>1453.3659999999998</v>
          </cell>
          <cell r="E59">
            <v>1527.556</v>
          </cell>
          <cell r="F59">
            <v>1586.681</v>
          </cell>
          <cell r="G59">
            <v>1613.7090000000003</v>
          </cell>
          <cell r="H59">
            <v>1769.1889999999999</v>
          </cell>
          <cell r="I59">
            <v>2088.7009999999996</v>
          </cell>
          <cell r="J59">
            <v>2525.797</v>
          </cell>
          <cell r="K59">
            <v>2961.6309999999985</v>
          </cell>
          <cell r="L59">
            <v>3268.7629999999995</v>
          </cell>
          <cell r="M59">
            <v>3423.6860000000001</v>
          </cell>
          <cell r="N59">
            <v>3420.6239999999993</v>
          </cell>
          <cell r="O59">
            <v>3306.9480000000012</v>
          </cell>
          <cell r="P59">
            <v>3089.8559999999998</v>
          </cell>
          <cell r="Q59">
            <v>2730.6330000000003</v>
          </cell>
          <cell r="R59">
            <v>2317.8560000000002</v>
          </cell>
          <cell r="S59">
            <v>2043.9200000000003</v>
          </cell>
          <cell r="T59">
            <v>1959.9079999999997</v>
          </cell>
          <cell r="U59">
            <v>1869.7510000000002</v>
          </cell>
          <cell r="V59">
            <v>1721.7870000000003</v>
          </cell>
          <cell r="W59">
            <v>1586.0890000000002</v>
          </cell>
          <cell r="X59">
            <v>1475.1989999999996</v>
          </cell>
          <cell r="Y59">
            <v>1434.6310000000001</v>
          </cell>
        </row>
        <row r="72">
          <cell r="B72">
            <v>154</v>
          </cell>
          <cell r="C72">
            <v>161</v>
          </cell>
          <cell r="D72">
            <v>161</v>
          </cell>
          <cell r="E72">
            <v>161</v>
          </cell>
          <cell r="F72">
            <v>161</v>
          </cell>
          <cell r="G72">
            <v>174</v>
          </cell>
          <cell r="H72">
            <v>169</v>
          </cell>
          <cell r="I72">
            <v>310</v>
          </cell>
          <cell r="J72">
            <v>301</v>
          </cell>
          <cell r="K72">
            <v>233</v>
          </cell>
          <cell r="L72">
            <v>170</v>
          </cell>
          <cell r="M72">
            <v>171</v>
          </cell>
          <cell r="N72">
            <v>170</v>
          </cell>
          <cell r="O72">
            <v>171</v>
          </cell>
          <cell r="P72">
            <v>171</v>
          </cell>
          <cell r="Q72">
            <v>171</v>
          </cell>
          <cell r="R72">
            <v>170</v>
          </cell>
          <cell r="S72">
            <v>216</v>
          </cell>
          <cell r="T72">
            <v>279</v>
          </cell>
          <cell r="U72">
            <v>259</v>
          </cell>
          <cell r="V72">
            <v>259</v>
          </cell>
          <cell r="W72">
            <v>214</v>
          </cell>
          <cell r="X72">
            <v>162</v>
          </cell>
          <cell r="Y72">
            <v>162</v>
          </cell>
        </row>
        <row r="73">
          <cell r="B73">
            <v>168</v>
          </cell>
          <cell r="C73">
            <v>138</v>
          </cell>
          <cell r="D73">
            <v>204</v>
          </cell>
          <cell r="E73">
            <v>211</v>
          </cell>
          <cell r="F73">
            <v>180</v>
          </cell>
          <cell r="G73">
            <v>134</v>
          </cell>
          <cell r="H73">
            <v>179</v>
          </cell>
          <cell r="I73">
            <v>134</v>
          </cell>
          <cell r="J73">
            <v>74</v>
          </cell>
          <cell r="K73">
            <v>74</v>
          </cell>
          <cell r="L73">
            <v>74</v>
          </cell>
          <cell r="M73">
            <v>69</v>
          </cell>
          <cell r="N73">
            <v>74</v>
          </cell>
          <cell r="O73">
            <v>69</v>
          </cell>
          <cell r="P73">
            <v>107.21299999999999</v>
          </cell>
          <cell r="Q73">
            <v>134</v>
          </cell>
          <cell r="R73">
            <v>158</v>
          </cell>
          <cell r="S73">
            <v>117</v>
          </cell>
          <cell r="T73">
            <v>108</v>
          </cell>
          <cell r="U73">
            <v>173</v>
          </cell>
          <cell r="V73">
            <v>143</v>
          </cell>
          <cell r="W73">
            <v>137</v>
          </cell>
          <cell r="X73">
            <v>157</v>
          </cell>
          <cell r="Y73">
            <v>147</v>
          </cell>
        </row>
        <row r="74">
          <cell r="B74">
            <v>250</v>
          </cell>
          <cell r="C74">
            <v>245</v>
          </cell>
          <cell r="D74">
            <v>245</v>
          </cell>
          <cell r="E74">
            <v>240</v>
          </cell>
          <cell r="F74">
            <v>240</v>
          </cell>
          <cell r="G74">
            <v>241</v>
          </cell>
          <cell r="H74">
            <v>206</v>
          </cell>
          <cell r="I74">
            <v>180</v>
          </cell>
          <cell r="J74">
            <v>180</v>
          </cell>
          <cell r="K74">
            <v>160</v>
          </cell>
          <cell r="L74">
            <v>168</v>
          </cell>
          <cell r="M74">
            <v>195</v>
          </cell>
          <cell r="N74">
            <v>186</v>
          </cell>
          <cell r="O74">
            <v>179</v>
          </cell>
          <cell r="P74">
            <v>162</v>
          </cell>
          <cell r="Q74">
            <v>217</v>
          </cell>
          <cell r="R74">
            <v>296</v>
          </cell>
          <cell r="S74">
            <v>386</v>
          </cell>
          <cell r="T74">
            <v>420</v>
          </cell>
          <cell r="U74">
            <v>506</v>
          </cell>
          <cell r="V74">
            <v>545</v>
          </cell>
          <cell r="W74">
            <v>535</v>
          </cell>
          <cell r="X74">
            <v>485</v>
          </cell>
          <cell r="Y74">
            <v>465</v>
          </cell>
        </row>
        <row r="76">
          <cell r="G76">
            <v>315.7</v>
          </cell>
          <cell r="H76">
            <v>510</v>
          </cell>
          <cell r="I76">
            <v>510</v>
          </cell>
          <cell r="J76">
            <v>510</v>
          </cell>
          <cell r="K76">
            <v>510</v>
          </cell>
          <cell r="L76">
            <v>509.5</v>
          </cell>
          <cell r="M76">
            <v>328.1</v>
          </cell>
          <cell r="N76">
            <v>510</v>
          </cell>
          <cell r="O76">
            <v>510</v>
          </cell>
          <cell r="P76">
            <v>510</v>
          </cell>
          <cell r="Q76">
            <v>304.2</v>
          </cell>
          <cell r="R76">
            <v>405.5</v>
          </cell>
          <cell r="S76">
            <v>331.7</v>
          </cell>
          <cell r="T76">
            <v>482.4</v>
          </cell>
          <cell r="V76">
            <v>476.2</v>
          </cell>
          <cell r="W76">
            <v>382</v>
          </cell>
          <cell r="X76">
            <v>296.5</v>
          </cell>
          <cell r="Y76">
            <v>121.6</v>
          </cell>
        </row>
      </sheetData>
      <sheetData sheetId="17">
        <row r="64">
          <cell r="B64">
            <v>997.28899999999999</v>
          </cell>
          <cell r="C64">
            <v>1011.451</v>
          </cell>
          <cell r="D64">
            <v>1021.4589999999999</v>
          </cell>
          <cell r="E64">
            <v>1021.4589999999999</v>
          </cell>
          <cell r="F64">
            <v>1022.451</v>
          </cell>
          <cell r="G64">
            <v>1019.454</v>
          </cell>
          <cell r="H64">
            <v>1004.174</v>
          </cell>
          <cell r="I64">
            <v>994.47799999999995</v>
          </cell>
          <cell r="J64">
            <v>966.61099999999999</v>
          </cell>
          <cell r="K64">
            <v>928.61800000000005</v>
          </cell>
          <cell r="L64">
            <v>830.47799999999995</v>
          </cell>
          <cell r="M64">
            <v>804.47500000000002</v>
          </cell>
          <cell r="N64">
            <v>1113.8220000000001</v>
          </cell>
          <cell r="O64">
            <v>1107.8109999999999</v>
          </cell>
          <cell r="P64">
            <v>1165.8040000000001</v>
          </cell>
          <cell r="Q64">
            <v>1166.3119999999999</v>
          </cell>
          <cell r="R64">
            <v>1182.316</v>
          </cell>
          <cell r="S64">
            <v>937.48099999999999</v>
          </cell>
          <cell r="T64">
            <v>872.48</v>
          </cell>
          <cell r="U64">
            <v>874.48599999999999</v>
          </cell>
          <cell r="V64">
            <v>876.48699999999997</v>
          </cell>
          <cell r="W64">
            <v>902.48299999999995</v>
          </cell>
          <cell r="X64">
            <v>818.49</v>
          </cell>
          <cell r="Y64">
            <v>974.87699999999995</v>
          </cell>
        </row>
        <row r="65">
          <cell r="B65">
            <v>774.45</v>
          </cell>
          <cell r="C65">
            <v>744.49299999999994</v>
          </cell>
          <cell r="D65">
            <v>750.04999999999984</v>
          </cell>
          <cell r="E65">
            <v>757.21900000000005</v>
          </cell>
          <cell r="F65">
            <v>805.13999999999976</v>
          </cell>
          <cell r="G65">
            <v>951.25100000000009</v>
          </cell>
          <cell r="H65">
            <v>1151.5490000000002</v>
          </cell>
          <cell r="I65">
            <v>1327.74</v>
          </cell>
          <cell r="J65">
            <v>1439.2750000000001</v>
          </cell>
          <cell r="K65">
            <v>1468.8069999999998</v>
          </cell>
          <cell r="L65">
            <v>1463.9220000000003</v>
          </cell>
          <cell r="M65">
            <v>1462.8519999999999</v>
          </cell>
          <cell r="N65">
            <v>1450.4380000000001</v>
          </cell>
          <cell r="O65">
            <v>1411.7350000000001</v>
          </cell>
          <cell r="P65">
            <v>1356.4470000000001</v>
          </cell>
          <cell r="Q65">
            <v>1298.2450000000001</v>
          </cell>
          <cell r="R65">
            <v>1253.6569999999999</v>
          </cell>
          <cell r="S65">
            <v>1269.1160000000002</v>
          </cell>
          <cell r="T65">
            <v>1302.9939999999999</v>
          </cell>
          <cell r="U65">
            <v>1279.3899999999996</v>
          </cell>
          <cell r="V65">
            <v>1216.2500000000002</v>
          </cell>
          <cell r="W65">
            <v>1118.5870000000002</v>
          </cell>
          <cell r="X65">
            <v>1067.9169999999999</v>
          </cell>
          <cell r="Y65">
            <v>997.29799999999989</v>
          </cell>
        </row>
        <row r="66">
          <cell r="B66">
            <v>2585.5420000000004</v>
          </cell>
          <cell r="C66">
            <v>2517.7049999999995</v>
          </cell>
          <cell r="D66">
            <v>2427.2570000000001</v>
          </cell>
          <cell r="E66">
            <v>2372.5459999999994</v>
          </cell>
          <cell r="F66">
            <v>2487.3290000000002</v>
          </cell>
          <cell r="G66">
            <v>2795.5949999999998</v>
          </cell>
          <cell r="H66">
            <v>3366.9229999999998</v>
          </cell>
          <cell r="I66">
            <v>3919.9300000000003</v>
          </cell>
          <cell r="J66">
            <v>4342.7809999999999</v>
          </cell>
          <cell r="K66">
            <v>4494.0479999999998</v>
          </cell>
          <cell r="L66">
            <v>4560.8989999999994</v>
          </cell>
          <cell r="M66">
            <v>4559.3490000000002</v>
          </cell>
          <cell r="N66">
            <v>4475.786000000001</v>
          </cell>
          <cell r="O66">
            <v>4241.7980000000007</v>
          </cell>
          <cell r="P66">
            <v>4142.058</v>
          </cell>
          <cell r="Q66">
            <v>3993.8089999999997</v>
          </cell>
          <cell r="R66">
            <v>3901.951</v>
          </cell>
          <cell r="S66">
            <v>4275.1930000000002</v>
          </cell>
          <cell r="T66">
            <v>4794.5209999999997</v>
          </cell>
          <cell r="U66">
            <v>4793.4010000000007</v>
          </cell>
          <cell r="V66">
            <v>4596.487000000001</v>
          </cell>
          <cell r="W66">
            <v>4064.8559999999998</v>
          </cell>
          <cell r="X66">
            <v>3706.6389999999997</v>
          </cell>
          <cell r="Y66">
            <v>3159.9839999999995</v>
          </cell>
        </row>
        <row r="68">
          <cell r="B68">
            <v>93</v>
          </cell>
          <cell r="C68">
            <v>93</v>
          </cell>
          <cell r="D68">
            <v>89</v>
          </cell>
          <cell r="E68">
            <v>88</v>
          </cell>
          <cell r="F68">
            <v>93.5</v>
          </cell>
          <cell r="G68">
            <v>115</v>
          </cell>
          <cell r="H68">
            <v>126.5</v>
          </cell>
          <cell r="I68">
            <v>129.5</v>
          </cell>
          <cell r="J68">
            <v>122.5</v>
          </cell>
          <cell r="K68">
            <v>112.5</v>
          </cell>
          <cell r="L68">
            <v>118.5</v>
          </cell>
          <cell r="M68">
            <v>122</v>
          </cell>
          <cell r="N68">
            <v>126.5</v>
          </cell>
          <cell r="O68">
            <v>111.5</v>
          </cell>
          <cell r="P68">
            <v>113</v>
          </cell>
          <cell r="Q68">
            <v>118</v>
          </cell>
          <cell r="R68">
            <v>123.5</v>
          </cell>
          <cell r="S68">
            <v>123</v>
          </cell>
          <cell r="T68">
            <v>139.5</v>
          </cell>
          <cell r="U68">
            <v>145</v>
          </cell>
          <cell r="V68">
            <v>153</v>
          </cell>
          <cell r="W68">
            <v>150</v>
          </cell>
          <cell r="X68">
            <v>144</v>
          </cell>
          <cell r="Y68">
            <v>123</v>
          </cell>
        </row>
        <row r="72">
          <cell r="K72">
            <v>4</v>
          </cell>
          <cell r="L72">
            <v>4</v>
          </cell>
          <cell r="M72">
            <v>19</v>
          </cell>
          <cell r="N72">
            <v>11</v>
          </cell>
          <cell r="O72">
            <v>4</v>
          </cell>
          <cell r="P72">
            <v>4</v>
          </cell>
          <cell r="Q72">
            <v>4</v>
          </cell>
          <cell r="R72">
            <v>4</v>
          </cell>
          <cell r="T72">
            <v>6</v>
          </cell>
          <cell r="U72">
            <v>6</v>
          </cell>
          <cell r="V72">
            <v>6</v>
          </cell>
        </row>
        <row r="73">
          <cell r="B73">
            <v>67</v>
          </cell>
          <cell r="C73">
            <v>46</v>
          </cell>
          <cell r="D73">
            <v>28</v>
          </cell>
          <cell r="E73">
            <v>17</v>
          </cell>
          <cell r="F73">
            <v>17</v>
          </cell>
          <cell r="G73">
            <v>19</v>
          </cell>
          <cell r="H73">
            <v>38</v>
          </cell>
          <cell r="I73">
            <v>69</v>
          </cell>
          <cell r="J73">
            <v>107</v>
          </cell>
          <cell r="K73">
            <v>141</v>
          </cell>
          <cell r="L73">
            <v>171</v>
          </cell>
          <cell r="M73">
            <v>215</v>
          </cell>
          <cell r="N73">
            <v>210</v>
          </cell>
          <cell r="O73">
            <v>209</v>
          </cell>
          <cell r="P73">
            <v>188</v>
          </cell>
          <cell r="Q73">
            <v>147</v>
          </cell>
          <cell r="R73">
            <v>176</v>
          </cell>
          <cell r="S73">
            <v>197</v>
          </cell>
          <cell r="T73">
            <v>202</v>
          </cell>
          <cell r="U73">
            <v>198</v>
          </cell>
          <cell r="V73">
            <v>180</v>
          </cell>
          <cell r="W73">
            <v>179</v>
          </cell>
          <cell r="X73">
            <v>182</v>
          </cell>
          <cell r="Y73">
            <v>177</v>
          </cell>
        </row>
        <row r="74">
          <cell r="B74">
            <v>25</v>
          </cell>
          <cell r="C74">
            <v>95</v>
          </cell>
          <cell r="D74">
            <v>95</v>
          </cell>
          <cell r="E74">
            <v>95</v>
          </cell>
          <cell r="F74">
            <v>95</v>
          </cell>
          <cell r="G74">
            <v>85</v>
          </cell>
          <cell r="H74">
            <v>85</v>
          </cell>
          <cell r="I74">
            <v>85</v>
          </cell>
          <cell r="J74">
            <v>85</v>
          </cell>
          <cell r="K74">
            <v>150</v>
          </cell>
          <cell r="L74">
            <v>140</v>
          </cell>
          <cell r="M74">
            <v>95</v>
          </cell>
          <cell r="N74">
            <v>145</v>
          </cell>
          <cell r="O74">
            <v>145</v>
          </cell>
          <cell r="P74">
            <v>90</v>
          </cell>
          <cell r="Q74">
            <v>50</v>
          </cell>
          <cell r="R74">
            <v>20</v>
          </cell>
          <cell r="S74">
            <v>20</v>
          </cell>
          <cell r="T74">
            <v>85</v>
          </cell>
          <cell r="U74">
            <v>85</v>
          </cell>
          <cell r="V74">
            <v>85</v>
          </cell>
          <cell r="W74">
            <v>15</v>
          </cell>
          <cell r="X74">
            <v>85</v>
          </cell>
          <cell r="Y74">
            <v>15</v>
          </cell>
        </row>
        <row r="76">
          <cell r="B76">
            <v>203.4</v>
          </cell>
          <cell r="C76">
            <v>91.1</v>
          </cell>
          <cell r="D76">
            <v>324.5</v>
          </cell>
          <cell r="E76">
            <v>235.2</v>
          </cell>
          <cell r="F76">
            <v>94.2</v>
          </cell>
          <cell r="G76">
            <v>10</v>
          </cell>
          <cell r="H76">
            <v>10</v>
          </cell>
          <cell r="I76">
            <v>10</v>
          </cell>
          <cell r="J76">
            <v>10</v>
          </cell>
          <cell r="K76">
            <v>10</v>
          </cell>
          <cell r="L76">
            <v>10</v>
          </cell>
          <cell r="M76">
            <v>10</v>
          </cell>
          <cell r="N76">
            <v>10</v>
          </cell>
          <cell r="O76">
            <v>10</v>
          </cell>
          <cell r="P76">
            <v>10</v>
          </cell>
          <cell r="Q76">
            <v>10</v>
          </cell>
          <cell r="R76">
            <v>10</v>
          </cell>
          <cell r="S76">
            <v>10</v>
          </cell>
          <cell r="T76">
            <v>10</v>
          </cell>
          <cell r="U76">
            <v>52.9</v>
          </cell>
          <cell r="V76">
            <v>10</v>
          </cell>
          <cell r="W76">
            <v>10</v>
          </cell>
          <cell r="X76">
            <v>10</v>
          </cell>
          <cell r="Y76">
            <v>10</v>
          </cell>
        </row>
      </sheetData>
      <sheetData sheetId="18">
        <row r="7">
          <cell r="B7">
            <v>49.55</v>
          </cell>
          <cell r="C7">
            <v>48.74</v>
          </cell>
          <cell r="D7">
            <v>47.76</v>
          </cell>
          <cell r="E7">
            <v>47.01</v>
          </cell>
          <cell r="F7">
            <v>47.4</v>
          </cell>
          <cell r="G7">
            <v>50.56</v>
          </cell>
          <cell r="H7">
            <v>67.680000000000007</v>
          </cell>
          <cell r="I7">
            <v>76.39</v>
          </cell>
          <cell r="J7">
            <v>77.45</v>
          </cell>
          <cell r="K7">
            <v>73.03</v>
          </cell>
          <cell r="L7">
            <v>65.459999999999994</v>
          </cell>
          <cell r="M7">
            <v>62.87</v>
          </cell>
          <cell r="N7">
            <v>63.76</v>
          </cell>
          <cell r="O7">
            <v>61.67</v>
          </cell>
          <cell r="P7">
            <v>62.59</v>
          </cell>
          <cell r="Q7">
            <v>62.4</v>
          </cell>
          <cell r="R7">
            <v>64.459999999999994</v>
          </cell>
          <cell r="S7">
            <v>68</v>
          </cell>
          <cell r="T7">
            <v>75.5</v>
          </cell>
          <cell r="U7">
            <v>90.47</v>
          </cell>
          <cell r="V7">
            <v>75</v>
          </cell>
          <cell r="W7">
            <v>65.430000000000007</v>
          </cell>
          <cell r="X7">
            <v>60.8</v>
          </cell>
          <cell r="Y7">
            <v>56.31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DUFERCO_HELLAS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EUNICE_AGG</v>
          </cell>
        </row>
        <row r="15">
          <cell r="A15" t="str">
            <v>EUNICE_TRADING</v>
          </cell>
        </row>
        <row r="16">
          <cell r="A16" t="str">
            <v>EVN_TRADING_SEE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SENTRADE</v>
          </cell>
        </row>
        <row r="35">
          <cell r="A35" t="str">
            <v>SOLARENERGY</v>
          </cell>
        </row>
        <row r="36">
          <cell r="A36" t="str">
            <v>STATKRAFT-DE1</v>
          </cell>
        </row>
        <row r="37">
          <cell r="A37" t="str">
            <v>TERNA_ENERGY</v>
          </cell>
        </row>
        <row r="38">
          <cell r="A38" t="str">
            <v>VIENER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CEZ_AS</v>
          </cell>
        </row>
        <row r="51">
          <cell r="A51" t="str">
            <v>DANSKECOM</v>
          </cell>
        </row>
        <row r="52">
          <cell r="A52" t="str">
            <v>DUFERCO_HELLAS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EVN_TRADING_SEE</v>
          </cell>
        </row>
        <row r="61">
          <cell r="A61" t="str">
            <v>GEN-I-ATHENS</v>
          </cell>
        </row>
        <row r="62">
          <cell r="A62" t="str">
            <v>GREENENV</v>
          </cell>
        </row>
        <row r="63">
          <cell r="A63" t="str">
            <v>HERON</v>
          </cell>
        </row>
        <row r="64">
          <cell r="A64" t="str">
            <v>HSE</v>
          </cell>
        </row>
        <row r="65">
          <cell r="A65" t="str">
            <v>INTERENERGO</v>
          </cell>
        </row>
        <row r="66">
          <cell r="A66" t="str">
            <v>KEN</v>
          </cell>
        </row>
        <row r="67">
          <cell r="A67" t="str">
            <v>KVMARKOUSA</v>
          </cell>
        </row>
        <row r="68">
          <cell r="A68" t="str">
            <v>LIG_MEGALOPOLIS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44274</v>
          </cell>
        </row>
        <row r="4">
          <cell r="B4">
            <v>44274</v>
          </cell>
        </row>
        <row r="5">
          <cell r="B5">
            <v>44274</v>
          </cell>
        </row>
        <row r="6">
          <cell r="B6">
            <v>44274</v>
          </cell>
        </row>
        <row r="7">
          <cell r="B7">
            <v>44274</v>
          </cell>
        </row>
        <row r="8">
          <cell r="B8">
            <v>44274</v>
          </cell>
        </row>
        <row r="9">
          <cell r="B9">
            <v>44274</v>
          </cell>
        </row>
        <row r="10">
          <cell r="B10">
            <v>44274</v>
          </cell>
        </row>
        <row r="11">
          <cell r="B11">
            <v>44274</v>
          </cell>
        </row>
        <row r="12">
          <cell r="B12">
            <v>44274</v>
          </cell>
        </row>
        <row r="13">
          <cell r="B13">
            <v>44274</v>
          </cell>
        </row>
        <row r="14">
          <cell r="B14">
            <v>44274</v>
          </cell>
        </row>
        <row r="15">
          <cell r="B15">
            <v>44274</v>
          </cell>
        </row>
        <row r="16">
          <cell r="B16">
            <v>44274</v>
          </cell>
        </row>
      </sheetData>
      <sheetData sheetId="41">
        <row r="2">
          <cell r="C2">
            <v>44278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666.75459999999998</v>
          </cell>
          <cell r="J12">
            <v>666.755</v>
          </cell>
          <cell r="K12">
            <v>666.755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4745.6519999999991</v>
      </c>
      <c r="C4" s="18">
        <v>4598.7449999999999</v>
      </c>
      <c r="D4" s="18">
        <v>4735.2660000000005</v>
      </c>
      <c r="E4" s="18">
        <v>4586.4560000000019</v>
      </c>
      <c r="F4" s="18">
        <v>4614.5810000000001</v>
      </c>
      <c r="G4" s="18">
        <v>4995.3090000000011</v>
      </c>
      <c r="H4" s="18">
        <v>5782.1460000000006</v>
      </c>
      <c r="I4" s="18">
        <v>6535.648000000001</v>
      </c>
      <c r="J4" s="18">
        <v>7073.1670000000004</v>
      </c>
      <c r="K4" s="18">
        <v>7308.973</v>
      </c>
      <c r="L4" s="18">
        <v>7298.77</v>
      </c>
      <c r="M4" s="18">
        <v>7287.722999999999</v>
      </c>
      <c r="N4" s="18">
        <v>7542.5460000000003</v>
      </c>
      <c r="O4" s="18">
        <v>7240.8439999999991</v>
      </c>
      <c r="P4" s="18">
        <v>7069.3090000000002</v>
      </c>
      <c r="Q4" s="18">
        <v>6787.3330000000005</v>
      </c>
      <c r="R4" s="18">
        <v>6671.3960000000006</v>
      </c>
      <c r="S4" s="18">
        <v>6831.7720000000018</v>
      </c>
      <c r="T4" s="18">
        <v>7412.5410000000002</v>
      </c>
      <c r="U4" s="18">
        <v>7434.2089999999998</v>
      </c>
      <c r="V4" s="18">
        <v>7123.2210000000005</v>
      </c>
      <c r="W4" s="18">
        <v>6439.9530000000004</v>
      </c>
      <c r="X4" s="18">
        <v>6014.0729999999994</v>
      </c>
      <c r="Y4" s="18">
        <v>5457.1399999999994</v>
      </c>
      <c r="Z4" s="19"/>
      <c r="AA4" s="20">
        <f>SUM(B4:Z4)</f>
        <v>151586.77299999999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49.55</v>
      </c>
      <c r="C7" s="28">
        <v>48.74</v>
      </c>
      <c r="D7" s="28">
        <v>47.76</v>
      </c>
      <c r="E7" s="28">
        <v>47.01</v>
      </c>
      <c r="F7" s="28">
        <v>47.4</v>
      </c>
      <c r="G7" s="28">
        <v>50.56</v>
      </c>
      <c r="H7" s="28">
        <v>67.680000000000007</v>
      </c>
      <c r="I7" s="28">
        <v>76.39</v>
      </c>
      <c r="J7" s="28">
        <v>77.45</v>
      </c>
      <c r="K7" s="28">
        <v>73.03</v>
      </c>
      <c r="L7" s="28">
        <v>65.459999999999994</v>
      </c>
      <c r="M7" s="28">
        <v>62.87</v>
      </c>
      <c r="N7" s="28">
        <v>63.76</v>
      </c>
      <c r="O7" s="28">
        <v>61.67</v>
      </c>
      <c r="P7" s="28">
        <v>62.59</v>
      </c>
      <c r="Q7" s="28">
        <v>62.4</v>
      </c>
      <c r="R7" s="28">
        <v>64.459999999999994</v>
      </c>
      <c r="S7" s="28">
        <v>68</v>
      </c>
      <c r="T7" s="28">
        <v>75.5</v>
      </c>
      <c r="U7" s="28">
        <v>90.47</v>
      </c>
      <c r="V7" s="28">
        <v>75</v>
      </c>
      <c r="W7" s="28">
        <v>65.430000000000007</v>
      </c>
      <c r="X7" s="28">
        <v>60.8</v>
      </c>
      <c r="Y7" s="28">
        <v>56.31</v>
      </c>
      <c r="Z7" s="29"/>
      <c r="AA7" s="30">
        <f>IF(SUM(GR_MAINLAND_MCP_SUM_SELL)&lt;&gt;0,AVERAGEIF(GR_MAINLAND_MCP_SUM_SELL,"&lt;&gt;"""),"")</f>
        <v>63.345416666666665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964</v>
      </c>
      <c r="C10" s="42">
        <v>964</v>
      </c>
      <c r="D10" s="42">
        <v>964</v>
      </c>
      <c r="E10" s="42">
        <v>964</v>
      </c>
      <c r="F10" s="42">
        <v>964</v>
      </c>
      <c r="G10" s="42">
        <v>964</v>
      </c>
      <c r="H10" s="42">
        <v>964</v>
      </c>
      <c r="I10" s="42">
        <v>964</v>
      </c>
      <c r="J10" s="42">
        <v>964</v>
      </c>
      <c r="K10" s="42">
        <v>964</v>
      </c>
      <c r="L10" s="42">
        <v>964</v>
      </c>
      <c r="M10" s="42">
        <v>964</v>
      </c>
      <c r="N10" s="42">
        <v>964</v>
      </c>
      <c r="O10" s="42">
        <v>964</v>
      </c>
      <c r="P10" s="42">
        <v>964</v>
      </c>
      <c r="Q10" s="42">
        <v>964</v>
      </c>
      <c r="R10" s="42">
        <v>964</v>
      </c>
      <c r="S10" s="42">
        <v>964</v>
      </c>
      <c r="T10" s="42">
        <v>964</v>
      </c>
      <c r="U10" s="42">
        <v>1119</v>
      </c>
      <c r="V10" s="42">
        <v>964</v>
      </c>
      <c r="W10" s="42">
        <v>964</v>
      </c>
      <c r="X10" s="42">
        <v>964</v>
      </c>
      <c r="Y10" s="42">
        <v>964</v>
      </c>
      <c r="Z10" s="43"/>
      <c r="AA10" s="44">
        <f>SUM(B10:Z10)</f>
        <v>23291</v>
      </c>
    </row>
    <row r="11" spans="1:27" ht="24.95" customHeight="1" x14ac:dyDescent="0.2">
      <c r="A11" s="45" t="s">
        <v>7</v>
      </c>
      <c r="B11" s="46">
        <v>1872.9</v>
      </c>
      <c r="C11" s="47">
        <v>1687.9</v>
      </c>
      <c r="D11" s="47">
        <v>1687.9</v>
      </c>
      <c r="E11" s="47">
        <v>1462.9</v>
      </c>
      <c r="F11" s="47">
        <v>1462.9</v>
      </c>
      <c r="G11" s="47">
        <v>1506.9</v>
      </c>
      <c r="H11" s="47">
        <v>1920.9569999999999</v>
      </c>
      <c r="I11" s="47">
        <v>2122.9470000000001</v>
      </c>
      <c r="J11" s="47">
        <v>2232.37</v>
      </c>
      <c r="K11" s="47">
        <v>2142.3420000000001</v>
      </c>
      <c r="L11" s="47">
        <v>2010.5070000000001</v>
      </c>
      <c r="M11" s="47">
        <v>1978.9369999999999</v>
      </c>
      <c r="N11" s="47">
        <v>2059.922</v>
      </c>
      <c r="O11" s="47">
        <v>1994.896</v>
      </c>
      <c r="P11" s="47">
        <v>2045.24</v>
      </c>
      <c r="Q11" s="47">
        <v>2246.5</v>
      </c>
      <c r="R11" s="47">
        <v>2305.04</v>
      </c>
      <c r="S11" s="47">
        <v>2468.152</v>
      </c>
      <c r="T11" s="47">
        <v>2597.2330000000002</v>
      </c>
      <c r="U11" s="47">
        <v>2794.4580000000001</v>
      </c>
      <c r="V11" s="47">
        <v>2778.2339999999999</v>
      </c>
      <c r="W11" s="47">
        <v>2515.864</v>
      </c>
      <c r="X11" s="47">
        <v>2368.3739999999998</v>
      </c>
      <c r="Y11" s="47">
        <v>2142.9090000000001</v>
      </c>
      <c r="Z11" s="48"/>
      <c r="AA11" s="49">
        <f>SUM(B11:Z11)</f>
        <v>50406.281999999992</v>
      </c>
    </row>
    <row r="12" spans="1:27" ht="24.95" customHeight="1" x14ac:dyDescent="0.2">
      <c r="A12" s="45" t="s">
        <v>8</v>
      </c>
      <c r="B12" s="46">
        <v>20</v>
      </c>
      <c r="C12" s="47">
        <v>20</v>
      </c>
      <c r="D12" s="47">
        <v>20</v>
      </c>
      <c r="E12" s="47">
        <v>20</v>
      </c>
      <c r="F12" s="47">
        <v>20</v>
      </c>
      <c r="G12" s="47">
        <v>46</v>
      </c>
      <c r="H12" s="47">
        <v>64</v>
      </c>
      <c r="I12" s="47">
        <v>226</v>
      </c>
      <c r="J12" s="47">
        <v>286</v>
      </c>
      <c r="K12" s="47">
        <v>264</v>
      </c>
      <c r="L12" s="47">
        <v>134</v>
      </c>
      <c r="M12" s="47">
        <v>158</v>
      </c>
      <c r="N12" s="47">
        <v>158</v>
      </c>
      <c r="O12" s="47">
        <v>46</v>
      </c>
      <c r="P12" s="47">
        <v>20</v>
      </c>
      <c r="Q12" s="47">
        <v>20</v>
      </c>
      <c r="R12" s="47">
        <v>55</v>
      </c>
      <c r="S12" s="47">
        <v>305</v>
      </c>
      <c r="T12" s="47">
        <v>602</v>
      </c>
      <c r="U12" s="47">
        <v>713</v>
      </c>
      <c r="V12" s="47">
        <v>236</v>
      </c>
      <c r="W12" s="47">
        <v>106</v>
      </c>
      <c r="X12" s="47">
        <v>106</v>
      </c>
      <c r="Y12" s="47">
        <v>20</v>
      </c>
      <c r="Z12" s="48"/>
      <c r="AA12" s="49">
        <f>SUM(B12:Z12)</f>
        <v>3665</v>
      </c>
    </row>
    <row r="13" spans="1:27" ht="24.95" customHeight="1" x14ac:dyDescent="0.2">
      <c r="A13" s="50" t="s">
        <v>9</v>
      </c>
      <c r="B13" s="51">
        <v>1316.7519999999997</v>
      </c>
      <c r="C13" s="52">
        <v>1382.845</v>
      </c>
      <c r="D13" s="52">
        <v>1453.3659999999998</v>
      </c>
      <c r="E13" s="52">
        <v>1527.556</v>
      </c>
      <c r="F13" s="52">
        <v>1586.681</v>
      </c>
      <c r="G13" s="52">
        <v>1613.7090000000003</v>
      </c>
      <c r="H13" s="52">
        <v>1769.1889999999999</v>
      </c>
      <c r="I13" s="52">
        <v>2088.7009999999996</v>
      </c>
      <c r="J13" s="52">
        <v>2525.797</v>
      </c>
      <c r="K13" s="52">
        <v>2961.6309999999985</v>
      </c>
      <c r="L13" s="52">
        <v>3268.7629999999995</v>
      </c>
      <c r="M13" s="52">
        <v>3423.6860000000001</v>
      </c>
      <c r="N13" s="52">
        <v>3420.6239999999993</v>
      </c>
      <c r="O13" s="52">
        <v>3306.9480000000012</v>
      </c>
      <c r="P13" s="52">
        <v>3089.8559999999998</v>
      </c>
      <c r="Q13" s="52">
        <v>2730.6330000000003</v>
      </c>
      <c r="R13" s="52">
        <v>2317.8560000000002</v>
      </c>
      <c r="S13" s="52">
        <v>2043.9200000000003</v>
      </c>
      <c r="T13" s="52">
        <v>1959.9079999999997</v>
      </c>
      <c r="U13" s="52">
        <v>1869.7510000000002</v>
      </c>
      <c r="V13" s="52">
        <v>1721.7870000000003</v>
      </c>
      <c r="W13" s="52">
        <v>1586.0890000000002</v>
      </c>
      <c r="X13" s="52">
        <v>1475.1989999999996</v>
      </c>
      <c r="Y13" s="52">
        <v>1434.6310000000001</v>
      </c>
      <c r="Z13" s="53"/>
      <c r="AA13" s="54">
        <f>SUM(B13:Z13)</f>
        <v>51875.878000000004</v>
      </c>
    </row>
    <row r="14" spans="1:27" ht="30" customHeight="1" thickBot="1" x14ac:dyDescent="0.25">
      <c r="A14" s="55" t="s">
        <v>10</v>
      </c>
      <c r="B14" s="56">
        <f>IF(LEN(B$2)&gt;0,SUM(B10:B13),"")</f>
        <v>4173.652</v>
      </c>
      <c r="C14" s="57">
        <f t="shared" ref="C14:Z14" si="0">IF(LEN(C$2)&gt;0,SUM(C10:C13),"")</f>
        <v>4054.7449999999999</v>
      </c>
      <c r="D14" s="57">
        <f t="shared" si="0"/>
        <v>4125.2659999999996</v>
      </c>
      <c r="E14" s="57">
        <f t="shared" si="0"/>
        <v>3974.4560000000001</v>
      </c>
      <c r="F14" s="57">
        <f t="shared" si="0"/>
        <v>4033.5810000000001</v>
      </c>
      <c r="G14" s="57">
        <f t="shared" si="0"/>
        <v>4130.6090000000004</v>
      </c>
      <c r="H14" s="57">
        <f t="shared" si="0"/>
        <v>4718.1459999999997</v>
      </c>
      <c r="I14" s="57">
        <f t="shared" si="0"/>
        <v>5401.6479999999992</v>
      </c>
      <c r="J14" s="57">
        <f t="shared" si="0"/>
        <v>6008.1669999999995</v>
      </c>
      <c r="K14" s="57">
        <f t="shared" si="0"/>
        <v>6331.9729999999981</v>
      </c>
      <c r="L14" s="57">
        <f t="shared" si="0"/>
        <v>6377.2699999999995</v>
      </c>
      <c r="M14" s="57">
        <f t="shared" si="0"/>
        <v>6524.6229999999996</v>
      </c>
      <c r="N14" s="57">
        <f t="shared" si="0"/>
        <v>6602.5459999999994</v>
      </c>
      <c r="O14" s="57">
        <f t="shared" si="0"/>
        <v>6311.844000000001</v>
      </c>
      <c r="P14" s="57">
        <f t="shared" si="0"/>
        <v>6119.0959999999995</v>
      </c>
      <c r="Q14" s="57">
        <f t="shared" si="0"/>
        <v>5961.1329999999998</v>
      </c>
      <c r="R14" s="57">
        <f t="shared" si="0"/>
        <v>5641.8960000000006</v>
      </c>
      <c r="S14" s="57">
        <f t="shared" si="0"/>
        <v>5781.0720000000001</v>
      </c>
      <c r="T14" s="57">
        <f t="shared" si="0"/>
        <v>6123.1409999999996</v>
      </c>
      <c r="U14" s="57">
        <f t="shared" si="0"/>
        <v>6496.2090000000007</v>
      </c>
      <c r="V14" s="57">
        <f t="shared" si="0"/>
        <v>5700.0210000000006</v>
      </c>
      <c r="W14" s="57">
        <f t="shared" si="0"/>
        <v>5171.9530000000004</v>
      </c>
      <c r="X14" s="57">
        <f t="shared" si="0"/>
        <v>4913.5729999999994</v>
      </c>
      <c r="Y14" s="57">
        <f t="shared" si="0"/>
        <v>4561.54</v>
      </c>
      <c r="Z14" s="58" t="str">
        <f t="shared" si="0"/>
        <v/>
      </c>
      <c r="AA14" s="59">
        <f>SUM(AA9:AA13)</f>
        <v>129238.16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1757.9</v>
      </c>
      <c r="C25" s="67">
        <v>1817.9</v>
      </c>
      <c r="D25" s="67">
        <v>1869.9</v>
      </c>
      <c r="E25" s="67">
        <v>1886.9</v>
      </c>
      <c r="F25" s="67">
        <v>1888.9</v>
      </c>
      <c r="G25" s="67">
        <v>1924.9</v>
      </c>
      <c r="H25" s="67">
        <v>2045.9</v>
      </c>
      <c r="I25" s="67">
        <v>2578.9</v>
      </c>
      <c r="J25" s="67">
        <v>3036.9</v>
      </c>
      <c r="K25" s="67">
        <v>3349.9</v>
      </c>
      <c r="L25" s="67">
        <v>3434.9</v>
      </c>
      <c r="M25" s="67">
        <v>3574.9</v>
      </c>
      <c r="N25" s="67">
        <v>3578.9</v>
      </c>
      <c r="O25" s="67">
        <v>3365.9</v>
      </c>
      <c r="P25" s="67">
        <v>3141.9</v>
      </c>
      <c r="Q25" s="67">
        <v>2836.9</v>
      </c>
      <c r="R25" s="67">
        <v>2575.9</v>
      </c>
      <c r="S25" s="67">
        <v>2611.9</v>
      </c>
      <c r="T25" s="67">
        <v>2865.9</v>
      </c>
      <c r="U25" s="67">
        <v>2927.9</v>
      </c>
      <c r="V25" s="67">
        <v>2377.9</v>
      </c>
      <c r="W25" s="67">
        <v>2111.9</v>
      </c>
      <c r="X25" s="67">
        <v>2021.9</v>
      </c>
      <c r="Y25" s="67">
        <v>1895.9</v>
      </c>
      <c r="Z25" s="68"/>
      <c r="AA25" s="69">
        <f>SUM(B25:Z25)</f>
        <v>61480.60000000002</v>
      </c>
    </row>
    <row r="26" spans="1:27" ht="24.95" customHeight="1" x14ac:dyDescent="0.2">
      <c r="A26" s="70" t="s">
        <v>20</v>
      </c>
      <c r="B26" s="71">
        <v>913.75199999999995</v>
      </c>
      <c r="C26" s="72">
        <v>706.84500000000003</v>
      </c>
      <c r="D26" s="72">
        <v>791.36599999999999</v>
      </c>
      <c r="E26" s="72">
        <v>850.55600000000004</v>
      </c>
      <c r="F26" s="72">
        <v>876.68100000000004</v>
      </c>
      <c r="G26" s="72">
        <v>905.70899999999995</v>
      </c>
      <c r="H26" s="72">
        <v>1457.2460000000001</v>
      </c>
      <c r="I26" s="72">
        <v>1875.748</v>
      </c>
      <c r="J26" s="72">
        <v>1745.2670000000001</v>
      </c>
      <c r="K26" s="72">
        <v>1698.0730000000001</v>
      </c>
      <c r="L26" s="72">
        <v>1633.37</v>
      </c>
      <c r="M26" s="72">
        <v>1663.723</v>
      </c>
      <c r="N26" s="72">
        <v>1672.646</v>
      </c>
      <c r="O26" s="72">
        <v>1583.944</v>
      </c>
      <c r="P26" s="72">
        <v>1626.4090000000001</v>
      </c>
      <c r="Q26" s="72">
        <v>1725.2329999999999</v>
      </c>
      <c r="R26" s="72">
        <v>1573.9960000000001</v>
      </c>
      <c r="S26" s="72">
        <v>1642.172</v>
      </c>
      <c r="T26" s="72">
        <v>1718.241</v>
      </c>
      <c r="U26" s="72">
        <v>2160.3090000000002</v>
      </c>
      <c r="V26" s="72">
        <v>1923.1210000000001</v>
      </c>
      <c r="W26" s="72">
        <v>1630.0530000000001</v>
      </c>
      <c r="X26" s="72">
        <v>1509.673</v>
      </c>
      <c r="Y26" s="72">
        <v>1305.6400000000001</v>
      </c>
      <c r="Z26" s="73"/>
      <c r="AA26" s="74">
        <f>SUM(B26:Z26)</f>
        <v>35189.773000000001</v>
      </c>
    </row>
    <row r="27" spans="1:27" ht="24.95" customHeight="1" x14ac:dyDescent="0.2">
      <c r="A27" s="77" t="s">
        <v>21</v>
      </c>
      <c r="B27" s="75">
        <v>2074</v>
      </c>
      <c r="C27" s="76">
        <v>2074</v>
      </c>
      <c r="D27" s="76">
        <v>2074</v>
      </c>
      <c r="E27" s="76">
        <v>1849</v>
      </c>
      <c r="F27" s="76">
        <v>1849</v>
      </c>
      <c r="G27" s="76">
        <v>1849</v>
      </c>
      <c r="H27" s="76">
        <v>1769</v>
      </c>
      <c r="I27" s="76">
        <v>1571</v>
      </c>
      <c r="J27" s="76">
        <v>1781</v>
      </c>
      <c r="K27" s="76">
        <v>1751</v>
      </c>
      <c r="L27" s="76">
        <v>1721</v>
      </c>
      <c r="M27" s="76">
        <v>1721</v>
      </c>
      <c r="N27" s="76">
        <v>1781</v>
      </c>
      <c r="O27" s="76">
        <v>1781</v>
      </c>
      <c r="P27" s="76">
        <v>1791</v>
      </c>
      <c r="Q27" s="76">
        <v>1921</v>
      </c>
      <c r="R27" s="76">
        <v>2116</v>
      </c>
      <c r="S27" s="76">
        <v>2246</v>
      </c>
      <c r="T27" s="76">
        <v>2346</v>
      </c>
      <c r="U27" s="76">
        <v>2346</v>
      </c>
      <c r="V27" s="76">
        <v>2346</v>
      </c>
      <c r="W27" s="76">
        <v>2316</v>
      </c>
      <c r="X27" s="76">
        <v>2186</v>
      </c>
      <c r="Y27" s="76">
        <v>2134</v>
      </c>
      <c r="Z27" s="78"/>
      <c r="AA27" s="79">
        <f>SUM(B27:Z27)</f>
        <v>47393</v>
      </c>
    </row>
    <row r="28" spans="1:27" ht="30" customHeight="1" thickBot="1" x14ac:dyDescent="0.25">
      <c r="A28" s="55" t="s">
        <v>22</v>
      </c>
      <c r="B28" s="56">
        <f>IF(LEN(B$2)&gt;0,SUM(B25:B27),"")</f>
        <v>4745.652</v>
      </c>
      <c r="C28" s="57">
        <f t="shared" ref="C28:Z28" si="2">IF(LEN(C$2)&gt;0,SUM(C25:C27),"")</f>
        <v>4598.7449999999999</v>
      </c>
      <c r="D28" s="57">
        <f t="shared" si="2"/>
        <v>4735.2659999999996</v>
      </c>
      <c r="E28" s="57">
        <f t="shared" si="2"/>
        <v>4586.4560000000001</v>
      </c>
      <c r="F28" s="57">
        <f t="shared" si="2"/>
        <v>4614.5810000000001</v>
      </c>
      <c r="G28" s="57">
        <f t="shared" si="2"/>
        <v>4679.6090000000004</v>
      </c>
      <c r="H28" s="57">
        <f t="shared" si="2"/>
        <v>5272.1460000000006</v>
      </c>
      <c r="I28" s="57">
        <f t="shared" si="2"/>
        <v>6025.6480000000001</v>
      </c>
      <c r="J28" s="57">
        <f t="shared" si="2"/>
        <v>6563.1670000000004</v>
      </c>
      <c r="K28" s="57">
        <f t="shared" si="2"/>
        <v>6798.973</v>
      </c>
      <c r="L28" s="57">
        <f t="shared" si="2"/>
        <v>6789.27</v>
      </c>
      <c r="M28" s="57">
        <f t="shared" si="2"/>
        <v>6959.6229999999996</v>
      </c>
      <c r="N28" s="57">
        <f t="shared" si="2"/>
        <v>7032.5460000000003</v>
      </c>
      <c r="O28" s="57">
        <f t="shared" si="2"/>
        <v>6730.8440000000001</v>
      </c>
      <c r="P28" s="57">
        <f t="shared" si="2"/>
        <v>6559.3090000000002</v>
      </c>
      <c r="Q28" s="57">
        <f t="shared" si="2"/>
        <v>6483.1329999999998</v>
      </c>
      <c r="R28" s="57">
        <f t="shared" si="2"/>
        <v>6265.8960000000006</v>
      </c>
      <c r="S28" s="57">
        <f t="shared" si="2"/>
        <v>6500.0720000000001</v>
      </c>
      <c r="T28" s="57">
        <f t="shared" si="2"/>
        <v>6930.1409999999996</v>
      </c>
      <c r="U28" s="57">
        <f t="shared" si="2"/>
        <v>7434.2090000000007</v>
      </c>
      <c r="V28" s="57">
        <f t="shared" si="2"/>
        <v>6647.0210000000006</v>
      </c>
      <c r="W28" s="57">
        <f t="shared" si="2"/>
        <v>6057.9530000000004</v>
      </c>
      <c r="X28" s="57">
        <f t="shared" si="2"/>
        <v>5717.5730000000003</v>
      </c>
      <c r="Y28" s="57">
        <f t="shared" si="2"/>
        <v>5335.54</v>
      </c>
      <c r="Z28" s="58" t="str">
        <f t="shared" si="2"/>
        <v/>
      </c>
      <c r="AA28" s="59">
        <f>SUM(AA25:AA27)</f>
        <v>144063.37300000002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154</v>
      </c>
      <c r="C31" s="90">
        <v>161</v>
      </c>
      <c r="D31" s="90">
        <v>161</v>
      </c>
      <c r="E31" s="90">
        <v>161</v>
      </c>
      <c r="F31" s="90">
        <v>161</v>
      </c>
      <c r="G31" s="90">
        <v>174</v>
      </c>
      <c r="H31" s="90">
        <v>169</v>
      </c>
      <c r="I31" s="90">
        <v>310</v>
      </c>
      <c r="J31" s="90">
        <v>301</v>
      </c>
      <c r="K31" s="90">
        <v>233</v>
      </c>
      <c r="L31" s="90">
        <v>170</v>
      </c>
      <c r="M31" s="90">
        <v>171</v>
      </c>
      <c r="N31" s="90">
        <v>170</v>
      </c>
      <c r="O31" s="90">
        <v>171</v>
      </c>
      <c r="P31" s="90">
        <v>171</v>
      </c>
      <c r="Q31" s="90">
        <v>171</v>
      </c>
      <c r="R31" s="90">
        <v>170</v>
      </c>
      <c r="S31" s="90">
        <v>216</v>
      </c>
      <c r="T31" s="90">
        <v>279</v>
      </c>
      <c r="U31" s="90">
        <v>259</v>
      </c>
      <c r="V31" s="90">
        <v>259</v>
      </c>
      <c r="W31" s="90">
        <v>214</v>
      </c>
      <c r="X31" s="90">
        <v>162</v>
      </c>
      <c r="Y31" s="90">
        <v>162</v>
      </c>
      <c r="Z31" s="91"/>
      <c r="AA31" s="69">
        <f t="shared" ref="AA31:AA36" si="3">SUM(B31:Z31)</f>
        <v>4730</v>
      </c>
    </row>
    <row r="32" spans="1:27" ht="24.95" customHeight="1" x14ac:dyDescent="0.2">
      <c r="A32" s="92" t="s">
        <v>25</v>
      </c>
      <c r="B32" s="93">
        <v>168</v>
      </c>
      <c r="C32" s="94">
        <v>138</v>
      </c>
      <c r="D32" s="94">
        <v>204</v>
      </c>
      <c r="E32" s="94">
        <v>211</v>
      </c>
      <c r="F32" s="94">
        <v>180</v>
      </c>
      <c r="G32" s="94">
        <v>134</v>
      </c>
      <c r="H32" s="94">
        <v>179</v>
      </c>
      <c r="I32" s="94">
        <v>134</v>
      </c>
      <c r="J32" s="94">
        <v>74</v>
      </c>
      <c r="K32" s="94">
        <v>74</v>
      </c>
      <c r="L32" s="94">
        <v>74</v>
      </c>
      <c r="M32" s="94">
        <v>69</v>
      </c>
      <c r="N32" s="94">
        <v>74</v>
      </c>
      <c r="O32" s="94">
        <v>69</v>
      </c>
      <c r="P32" s="94">
        <v>107.21299999999999</v>
      </c>
      <c r="Q32" s="94">
        <v>134</v>
      </c>
      <c r="R32" s="94">
        <v>158</v>
      </c>
      <c r="S32" s="94">
        <v>117</v>
      </c>
      <c r="T32" s="94">
        <v>108</v>
      </c>
      <c r="U32" s="94">
        <v>173</v>
      </c>
      <c r="V32" s="94">
        <v>143</v>
      </c>
      <c r="W32" s="94">
        <v>137</v>
      </c>
      <c r="X32" s="94">
        <v>157</v>
      </c>
      <c r="Y32" s="94">
        <v>147</v>
      </c>
      <c r="Z32" s="95"/>
      <c r="AA32" s="74">
        <f t="shared" si="3"/>
        <v>3163.2129999999997</v>
      </c>
    </row>
    <row r="33" spans="1:27" ht="24.95" customHeight="1" x14ac:dyDescent="0.2">
      <c r="A33" s="92" t="s">
        <v>26</v>
      </c>
      <c r="B33" s="93">
        <v>250</v>
      </c>
      <c r="C33" s="94">
        <v>245</v>
      </c>
      <c r="D33" s="94">
        <v>245</v>
      </c>
      <c r="E33" s="94">
        <v>240</v>
      </c>
      <c r="F33" s="94">
        <v>240</v>
      </c>
      <c r="G33" s="94">
        <v>241</v>
      </c>
      <c r="H33" s="94">
        <v>206</v>
      </c>
      <c r="I33" s="94">
        <v>180</v>
      </c>
      <c r="J33" s="94">
        <v>180</v>
      </c>
      <c r="K33" s="94">
        <v>160</v>
      </c>
      <c r="L33" s="94">
        <v>168</v>
      </c>
      <c r="M33" s="94">
        <v>195</v>
      </c>
      <c r="N33" s="94">
        <v>186</v>
      </c>
      <c r="O33" s="94">
        <v>179</v>
      </c>
      <c r="P33" s="94">
        <v>162</v>
      </c>
      <c r="Q33" s="94">
        <v>217</v>
      </c>
      <c r="R33" s="94">
        <v>296</v>
      </c>
      <c r="S33" s="94">
        <v>386</v>
      </c>
      <c r="T33" s="94">
        <v>420</v>
      </c>
      <c r="U33" s="94">
        <v>506</v>
      </c>
      <c r="V33" s="94">
        <v>545</v>
      </c>
      <c r="W33" s="94">
        <v>535</v>
      </c>
      <c r="X33" s="94">
        <v>485</v>
      </c>
      <c r="Y33" s="94">
        <v>465</v>
      </c>
      <c r="Z33" s="95"/>
      <c r="AA33" s="74">
        <f t="shared" si="3"/>
        <v>6932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>
        <v>315.7</v>
      </c>
      <c r="H35" s="94">
        <v>510</v>
      </c>
      <c r="I35" s="94">
        <v>510</v>
      </c>
      <c r="J35" s="94">
        <v>510</v>
      </c>
      <c r="K35" s="94">
        <v>510</v>
      </c>
      <c r="L35" s="94">
        <v>509.5</v>
      </c>
      <c r="M35" s="94">
        <v>328.1</v>
      </c>
      <c r="N35" s="94">
        <v>510</v>
      </c>
      <c r="O35" s="94">
        <v>510</v>
      </c>
      <c r="P35" s="94">
        <v>510</v>
      </c>
      <c r="Q35" s="94">
        <v>304.2</v>
      </c>
      <c r="R35" s="94">
        <v>405.5</v>
      </c>
      <c r="S35" s="94">
        <v>331.7</v>
      </c>
      <c r="T35" s="94">
        <v>482.4</v>
      </c>
      <c r="U35" s="94"/>
      <c r="V35" s="94">
        <v>476.2</v>
      </c>
      <c r="W35" s="94">
        <v>382</v>
      </c>
      <c r="X35" s="94">
        <v>296.5</v>
      </c>
      <c r="Y35" s="94">
        <v>121.6</v>
      </c>
      <c r="Z35" s="95"/>
      <c r="AA35" s="74">
        <f t="shared" si="3"/>
        <v>7523.3999999999987</v>
      </c>
    </row>
    <row r="36" spans="1:27" ht="30" customHeight="1" thickBot="1" x14ac:dyDescent="0.25">
      <c r="A36" s="81" t="s">
        <v>29</v>
      </c>
      <c r="B36" s="82">
        <f>IF(LEN(B$2)&gt;0,SUM(B31:B35),"")</f>
        <v>572</v>
      </c>
      <c r="C36" s="83">
        <f t="shared" ref="C36:Z36" si="4">IF(LEN(C$2)&gt;0,SUM(C31:C35),"")</f>
        <v>544</v>
      </c>
      <c r="D36" s="83">
        <f t="shared" si="4"/>
        <v>610</v>
      </c>
      <c r="E36" s="83">
        <f t="shared" si="4"/>
        <v>612</v>
      </c>
      <c r="F36" s="83">
        <f t="shared" si="4"/>
        <v>581</v>
      </c>
      <c r="G36" s="83">
        <f t="shared" si="4"/>
        <v>864.7</v>
      </c>
      <c r="H36" s="83">
        <f t="shared" si="4"/>
        <v>1064</v>
      </c>
      <c r="I36" s="83">
        <f t="shared" si="4"/>
        <v>1134</v>
      </c>
      <c r="J36" s="83">
        <f t="shared" si="4"/>
        <v>1065</v>
      </c>
      <c r="K36" s="83">
        <f t="shared" si="4"/>
        <v>977</v>
      </c>
      <c r="L36" s="83">
        <f t="shared" si="4"/>
        <v>921.5</v>
      </c>
      <c r="M36" s="83">
        <f t="shared" si="4"/>
        <v>763.1</v>
      </c>
      <c r="N36" s="83">
        <f t="shared" si="4"/>
        <v>940</v>
      </c>
      <c r="O36" s="83">
        <f t="shared" si="4"/>
        <v>929</v>
      </c>
      <c r="P36" s="83">
        <f t="shared" si="4"/>
        <v>950.21299999999997</v>
      </c>
      <c r="Q36" s="83">
        <f t="shared" si="4"/>
        <v>826.2</v>
      </c>
      <c r="R36" s="83">
        <f t="shared" si="4"/>
        <v>1029.5</v>
      </c>
      <c r="S36" s="83">
        <f t="shared" si="4"/>
        <v>1050.7</v>
      </c>
      <c r="T36" s="83">
        <f t="shared" si="4"/>
        <v>1289.4000000000001</v>
      </c>
      <c r="U36" s="83">
        <f t="shared" si="4"/>
        <v>938</v>
      </c>
      <c r="V36" s="83">
        <f t="shared" si="4"/>
        <v>1423.2</v>
      </c>
      <c r="W36" s="83">
        <f t="shared" si="4"/>
        <v>1268</v>
      </c>
      <c r="X36" s="83">
        <f t="shared" si="4"/>
        <v>1100.5</v>
      </c>
      <c r="Y36" s="83">
        <f t="shared" si="4"/>
        <v>895.6</v>
      </c>
      <c r="Z36" s="84" t="str">
        <f t="shared" si="4"/>
        <v/>
      </c>
      <c r="AA36" s="85">
        <f t="shared" si="3"/>
        <v>22348.613000000001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>
        <v>315.7</v>
      </c>
      <c r="H43" s="94">
        <v>510</v>
      </c>
      <c r="I43" s="94">
        <v>510</v>
      </c>
      <c r="J43" s="94">
        <v>510</v>
      </c>
      <c r="K43" s="94">
        <v>510</v>
      </c>
      <c r="L43" s="94">
        <v>509.5</v>
      </c>
      <c r="M43" s="94">
        <v>328.1</v>
      </c>
      <c r="N43" s="94">
        <v>510</v>
      </c>
      <c r="O43" s="94">
        <v>510</v>
      </c>
      <c r="P43" s="94">
        <v>510</v>
      </c>
      <c r="Q43" s="94">
        <v>304.2</v>
      </c>
      <c r="R43" s="94">
        <v>405.5</v>
      </c>
      <c r="S43" s="94">
        <v>331.7</v>
      </c>
      <c r="T43" s="94">
        <v>482.4</v>
      </c>
      <c r="U43" s="94"/>
      <c r="V43" s="94">
        <v>476.2</v>
      </c>
      <c r="W43" s="94">
        <v>382</v>
      </c>
      <c r="X43" s="94">
        <v>296.5</v>
      </c>
      <c r="Y43" s="94">
        <v>121.6</v>
      </c>
      <c r="Z43" s="95"/>
      <c r="AA43" s="74">
        <f t="shared" si="5"/>
        <v>7523.3999999999987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315.7</v>
      </c>
      <c r="H44" s="83">
        <f t="shared" si="6"/>
        <v>510</v>
      </c>
      <c r="I44" s="83">
        <f t="shared" si="6"/>
        <v>510</v>
      </c>
      <c r="J44" s="83">
        <f t="shared" si="6"/>
        <v>510</v>
      </c>
      <c r="K44" s="83">
        <f t="shared" si="6"/>
        <v>510</v>
      </c>
      <c r="L44" s="83">
        <f t="shared" si="6"/>
        <v>509.5</v>
      </c>
      <c r="M44" s="83">
        <f t="shared" si="6"/>
        <v>328.1</v>
      </c>
      <c r="N44" s="83">
        <f t="shared" si="6"/>
        <v>510</v>
      </c>
      <c r="O44" s="83">
        <f t="shared" si="6"/>
        <v>510</v>
      </c>
      <c r="P44" s="83">
        <f t="shared" si="6"/>
        <v>510</v>
      </c>
      <c r="Q44" s="83">
        <f t="shared" si="6"/>
        <v>304.2</v>
      </c>
      <c r="R44" s="83">
        <f t="shared" si="6"/>
        <v>405.5</v>
      </c>
      <c r="S44" s="83">
        <f t="shared" si="6"/>
        <v>331.7</v>
      </c>
      <c r="T44" s="83">
        <f t="shared" si="6"/>
        <v>482.4</v>
      </c>
      <c r="U44" s="83">
        <f t="shared" si="6"/>
        <v>0</v>
      </c>
      <c r="V44" s="83">
        <f t="shared" si="6"/>
        <v>476.2</v>
      </c>
      <c r="W44" s="83">
        <f t="shared" si="6"/>
        <v>382</v>
      </c>
      <c r="X44" s="83">
        <f t="shared" si="6"/>
        <v>296.5</v>
      </c>
      <c r="Y44" s="83">
        <f t="shared" si="6"/>
        <v>121.6</v>
      </c>
      <c r="Z44" s="84" t="str">
        <f t="shared" si="6"/>
        <v/>
      </c>
      <c r="AA44" s="85">
        <f t="shared" si="5"/>
        <v>7523.3999999999987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4745.652</v>
      </c>
      <c r="C47" s="83">
        <f t="shared" ref="C47:Z47" si="8">IF(LEN(C$2)&gt;0,C14+C22+C36,"")</f>
        <v>4598.7449999999999</v>
      </c>
      <c r="D47" s="83">
        <f t="shared" si="8"/>
        <v>4735.2659999999996</v>
      </c>
      <c r="E47" s="83">
        <f t="shared" si="8"/>
        <v>4586.4560000000001</v>
      </c>
      <c r="F47" s="83">
        <f t="shared" si="8"/>
        <v>4614.5810000000001</v>
      </c>
      <c r="G47" s="83">
        <f t="shared" si="8"/>
        <v>4995.3090000000002</v>
      </c>
      <c r="H47" s="83">
        <f t="shared" si="8"/>
        <v>5782.1459999999997</v>
      </c>
      <c r="I47" s="83">
        <f t="shared" si="8"/>
        <v>6535.6479999999992</v>
      </c>
      <c r="J47" s="83">
        <f t="shared" si="8"/>
        <v>7073.1669999999995</v>
      </c>
      <c r="K47" s="83">
        <f t="shared" si="8"/>
        <v>7308.9729999999981</v>
      </c>
      <c r="L47" s="83">
        <f t="shared" si="8"/>
        <v>7298.7699999999995</v>
      </c>
      <c r="M47" s="83">
        <f t="shared" si="8"/>
        <v>7287.723</v>
      </c>
      <c r="N47" s="83">
        <f t="shared" si="8"/>
        <v>7542.5459999999994</v>
      </c>
      <c r="O47" s="83">
        <f t="shared" si="8"/>
        <v>7240.844000000001</v>
      </c>
      <c r="P47" s="83">
        <f t="shared" si="8"/>
        <v>7069.3089999999993</v>
      </c>
      <c r="Q47" s="83">
        <f t="shared" si="8"/>
        <v>6787.3329999999996</v>
      </c>
      <c r="R47" s="83">
        <f t="shared" si="8"/>
        <v>6671.3960000000006</v>
      </c>
      <c r="S47" s="83">
        <f t="shared" si="8"/>
        <v>6831.7719999999999</v>
      </c>
      <c r="T47" s="83">
        <f t="shared" si="8"/>
        <v>7412.5409999999993</v>
      </c>
      <c r="U47" s="83">
        <f t="shared" si="8"/>
        <v>7434.2090000000007</v>
      </c>
      <c r="V47" s="83">
        <f t="shared" si="8"/>
        <v>7123.2210000000005</v>
      </c>
      <c r="W47" s="83">
        <f t="shared" si="8"/>
        <v>6439.9530000000004</v>
      </c>
      <c r="X47" s="83">
        <f t="shared" si="8"/>
        <v>6014.0729999999994</v>
      </c>
      <c r="Y47" s="83">
        <f t="shared" si="8"/>
        <v>5457.14</v>
      </c>
      <c r="Z47" s="84" t="str">
        <f t="shared" si="8"/>
        <v/>
      </c>
      <c r="AA47" s="100">
        <f>SUM(B47:Z47)</f>
        <v>151586.77300000002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4745.6810000000005</v>
      </c>
      <c r="C4" s="18">
        <v>4598.7489999999998</v>
      </c>
      <c r="D4" s="18">
        <v>4735.2659999999996</v>
      </c>
      <c r="E4" s="18">
        <v>4586.4240000000009</v>
      </c>
      <c r="F4" s="18">
        <v>4614.6200000000008</v>
      </c>
      <c r="G4" s="18">
        <v>4995.3000000000011</v>
      </c>
      <c r="H4" s="18">
        <v>5782.1460000000006</v>
      </c>
      <c r="I4" s="18">
        <v>6535.6480000000001</v>
      </c>
      <c r="J4" s="18">
        <v>7073.1669999999995</v>
      </c>
      <c r="K4" s="18">
        <v>7308.972999999999</v>
      </c>
      <c r="L4" s="18">
        <v>7298.799</v>
      </c>
      <c r="M4" s="18">
        <v>7287.6760000000013</v>
      </c>
      <c r="N4" s="18">
        <v>7542.5460000000003</v>
      </c>
      <c r="O4" s="18">
        <v>7240.8440000000019</v>
      </c>
      <c r="P4" s="18">
        <v>7069.3089999999984</v>
      </c>
      <c r="Q4" s="18">
        <v>6787.366</v>
      </c>
      <c r="R4" s="18">
        <v>6671.4239999999991</v>
      </c>
      <c r="S4" s="18">
        <v>6831.7900000000009</v>
      </c>
      <c r="T4" s="18">
        <v>7412.4949999999999</v>
      </c>
      <c r="U4" s="18">
        <v>7434.1770000000006</v>
      </c>
      <c r="V4" s="18">
        <v>7123.224000000002</v>
      </c>
      <c r="W4" s="18">
        <v>6439.9260000000004</v>
      </c>
      <c r="X4" s="18">
        <v>6014.0459999999994</v>
      </c>
      <c r="Y4" s="18">
        <v>5457.1590000000006</v>
      </c>
      <c r="Z4" s="19"/>
      <c r="AA4" s="20">
        <f>SUM(B4:Z4)</f>
        <v>151586.75500000003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49.55</v>
      </c>
      <c r="C7" s="28">
        <v>48.74</v>
      </c>
      <c r="D7" s="28">
        <v>47.76</v>
      </c>
      <c r="E7" s="28">
        <v>47.01</v>
      </c>
      <c r="F7" s="28">
        <v>47.4</v>
      </c>
      <c r="G7" s="28">
        <v>50.56</v>
      </c>
      <c r="H7" s="28">
        <v>67.680000000000007</v>
      </c>
      <c r="I7" s="28">
        <v>76.39</v>
      </c>
      <c r="J7" s="28">
        <v>77.45</v>
      </c>
      <c r="K7" s="28">
        <v>73.03</v>
      </c>
      <c r="L7" s="28">
        <v>65.459999999999994</v>
      </c>
      <c r="M7" s="28">
        <v>62.87</v>
      </c>
      <c r="N7" s="28">
        <v>63.76</v>
      </c>
      <c r="O7" s="28">
        <v>61.67</v>
      </c>
      <c r="P7" s="28">
        <v>62.59</v>
      </c>
      <c r="Q7" s="28">
        <v>62.4</v>
      </c>
      <c r="R7" s="28">
        <v>64.459999999999994</v>
      </c>
      <c r="S7" s="28">
        <v>68</v>
      </c>
      <c r="T7" s="28">
        <v>75.5</v>
      </c>
      <c r="U7" s="28">
        <v>90.47</v>
      </c>
      <c r="V7" s="28">
        <v>75</v>
      </c>
      <c r="W7" s="28">
        <v>65.430000000000007</v>
      </c>
      <c r="X7" s="28">
        <v>60.8</v>
      </c>
      <c r="Y7" s="28">
        <v>56.31</v>
      </c>
      <c r="Z7" s="29"/>
      <c r="AA7" s="30">
        <v>63.345416666666665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997.28899999999999</v>
      </c>
      <c r="C17" s="67">
        <v>1011.451</v>
      </c>
      <c r="D17" s="67">
        <v>1021.4589999999999</v>
      </c>
      <c r="E17" s="67">
        <v>1021.4589999999999</v>
      </c>
      <c r="F17" s="67">
        <v>1022.451</v>
      </c>
      <c r="G17" s="67">
        <v>1019.454</v>
      </c>
      <c r="H17" s="67">
        <v>1004.174</v>
      </c>
      <c r="I17" s="67">
        <v>994.47799999999995</v>
      </c>
      <c r="J17" s="67">
        <v>966.61099999999999</v>
      </c>
      <c r="K17" s="67">
        <v>928.61800000000005</v>
      </c>
      <c r="L17" s="67">
        <v>830.47799999999995</v>
      </c>
      <c r="M17" s="67">
        <v>804.47500000000002</v>
      </c>
      <c r="N17" s="67">
        <v>1113.8220000000001</v>
      </c>
      <c r="O17" s="67">
        <v>1107.8109999999999</v>
      </c>
      <c r="P17" s="67">
        <v>1165.8040000000001</v>
      </c>
      <c r="Q17" s="67">
        <v>1166.3119999999999</v>
      </c>
      <c r="R17" s="67">
        <v>1182.316</v>
      </c>
      <c r="S17" s="67">
        <v>937.48099999999999</v>
      </c>
      <c r="T17" s="67">
        <v>872.48</v>
      </c>
      <c r="U17" s="67">
        <v>874.48599999999999</v>
      </c>
      <c r="V17" s="67">
        <v>876.48699999999997</v>
      </c>
      <c r="W17" s="67">
        <v>902.48299999999995</v>
      </c>
      <c r="X17" s="67">
        <v>818.49</v>
      </c>
      <c r="Y17" s="67">
        <v>974.87699999999995</v>
      </c>
      <c r="Z17" s="68"/>
      <c r="AA17" s="69">
        <f>SUM(B17:Z17)</f>
        <v>23615.246000000003</v>
      </c>
    </row>
    <row r="18" spans="1:27" ht="24.95" customHeight="1" x14ac:dyDescent="0.2">
      <c r="A18" s="70" t="s">
        <v>13</v>
      </c>
      <c r="B18" s="71">
        <v>774.45</v>
      </c>
      <c r="C18" s="72">
        <v>744.49299999999994</v>
      </c>
      <c r="D18" s="72">
        <v>750.04999999999984</v>
      </c>
      <c r="E18" s="72">
        <v>757.21900000000005</v>
      </c>
      <c r="F18" s="72">
        <v>805.13999999999976</v>
      </c>
      <c r="G18" s="72">
        <v>951.25100000000009</v>
      </c>
      <c r="H18" s="72">
        <v>1151.5490000000002</v>
      </c>
      <c r="I18" s="72">
        <v>1327.74</v>
      </c>
      <c r="J18" s="72">
        <v>1439.2750000000001</v>
      </c>
      <c r="K18" s="72">
        <v>1468.8069999999998</v>
      </c>
      <c r="L18" s="72">
        <v>1463.9220000000003</v>
      </c>
      <c r="M18" s="72">
        <v>1462.8519999999999</v>
      </c>
      <c r="N18" s="72">
        <v>1450.4380000000001</v>
      </c>
      <c r="O18" s="72">
        <v>1411.7350000000001</v>
      </c>
      <c r="P18" s="72">
        <v>1356.4470000000001</v>
      </c>
      <c r="Q18" s="72">
        <v>1298.2450000000001</v>
      </c>
      <c r="R18" s="72">
        <v>1253.6569999999999</v>
      </c>
      <c r="S18" s="72">
        <v>1269.1160000000002</v>
      </c>
      <c r="T18" s="72">
        <v>1302.9939999999999</v>
      </c>
      <c r="U18" s="72">
        <v>1279.3899999999996</v>
      </c>
      <c r="V18" s="72">
        <v>1216.2500000000002</v>
      </c>
      <c r="W18" s="72">
        <v>1118.5870000000002</v>
      </c>
      <c r="X18" s="72">
        <v>1067.9169999999999</v>
      </c>
      <c r="Y18" s="72">
        <v>997.29799999999989</v>
      </c>
      <c r="Z18" s="73"/>
      <c r="AA18" s="74">
        <f>SUM(B18:Z18)</f>
        <v>28118.822</v>
      </c>
    </row>
    <row r="19" spans="1:27" ht="24.95" customHeight="1" x14ac:dyDescent="0.2">
      <c r="A19" s="70" t="s">
        <v>14</v>
      </c>
      <c r="B19" s="75">
        <v>2585.5420000000004</v>
      </c>
      <c r="C19" s="76">
        <v>2517.7049999999995</v>
      </c>
      <c r="D19" s="76">
        <v>2427.2570000000001</v>
      </c>
      <c r="E19" s="76">
        <v>2372.5459999999994</v>
      </c>
      <c r="F19" s="76">
        <v>2487.3290000000002</v>
      </c>
      <c r="G19" s="76">
        <v>2795.5949999999998</v>
      </c>
      <c r="H19" s="76">
        <v>3366.9229999999998</v>
      </c>
      <c r="I19" s="76">
        <v>3919.9300000000003</v>
      </c>
      <c r="J19" s="76">
        <v>4342.7809999999999</v>
      </c>
      <c r="K19" s="76">
        <v>4494.0479999999998</v>
      </c>
      <c r="L19" s="76">
        <v>4560.8989999999994</v>
      </c>
      <c r="M19" s="76">
        <v>4559.3490000000002</v>
      </c>
      <c r="N19" s="76">
        <v>4475.786000000001</v>
      </c>
      <c r="O19" s="76">
        <v>4241.7980000000007</v>
      </c>
      <c r="P19" s="76">
        <v>4142.058</v>
      </c>
      <c r="Q19" s="76">
        <v>3993.8089999999997</v>
      </c>
      <c r="R19" s="76">
        <v>3901.951</v>
      </c>
      <c r="S19" s="76">
        <v>4275.1930000000002</v>
      </c>
      <c r="T19" s="76">
        <v>4794.5209999999997</v>
      </c>
      <c r="U19" s="76">
        <v>4793.4010000000007</v>
      </c>
      <c r="V19" s="76">
        <v>4596.487000000001</v>
      </c>
      <c r="W19" s="76">
        <v>4064.8559999999998</v>
      </c>
      <c r="X19" s="76">
        <v>3706.6389999999997</v>
      </c>
      <c r="Y19" s="76">
        <v>3159.9839999999995</v>
      </c>
      <c r="Z19" s="73"/>
      <c r="AA19" s="74">
        <f>SUM(B19:Z19)</f>
        <v>90576.386999999988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93</v>
      </c>
      <c r="C21" s="72">
        <v>93</v>
      </c>
      <c r="D21" s="72">
        <v>89</v>
      </c>
      <c r="E21" s="72">
        <v>88</v>
      </c>
      <c r="F21" s="72">
        <v>93.5</v>
      </c>
      <c r="G21" s="72">
        <v>115</v>
      </c>
      <c r="H21" s="72">
        <v>126.5</v>
      </c>
      <c r="I21" s="72">
        <v>129.5</v>
      </c>
      <c r="J21" s="72">
        <v>122.5</v>
      </c>
      <c r="K21" s="72">
        <v>112.5</v>
      </c>
      <c r="L21" s="72">
        <v>118.5</v>
      </c>
      <c r="M21" s="72">
        <v>122</v>
      </c>
      <c r="N21" s="72">
        <v>126.5</v>
      </c>
      <c r="O21" s="72">
        <v>111.5</v>
      </c>
      <c r="P21" s="72">
        <v>113</v>
      </c>
      <c r="Q21" s="72">
        <v>118</v>
      </c>
      <c r="R21" s="72">
        <v>123.5</v>
      </c>
      <c r="S21" s="72">
        <v>123</v>
      </c>
      <c r="T21" s="72">
        <v>139.5</v>
      </c>
      <c r="U21" s="72">
        <v>145</v>
      </c>
      <c r="V21" s="72">
        <v>153</v>
      </c>
      <c r="W21" s="72">
        <v>150</v>
      </c>
      <c r="X21" s="72">
        <v>144</v>
      </c>
      <c r="Y21" s="72">
        <v>123</v>
      </c>
      <c r="Z21" s="72"/>
      <c r="AA21" s="74">
        <f>SUM(B21:Z21)</f>
        <v>2873</v>
      </c>
    </row>
    <row r="22" spans="1:27" ht="30" customHeight="1" thickBot="1" x14ac:dyDescent="0.25">
      <c r="A22" s="81" t="s">
        <v>17</v>
      </c>
      <c r="B22" s="82">
        <f t="shared" ref="B22:AA22" si="1">SUM(B17:B21)</f>
        <v>4450.2810000000009</v>
      </c>
      <c r="C22" s="83">
        <f t="shared" si="1"/>
        <v>4366.6489999999994</v>
      </c>
      <c r="D22" s="83">
        <f t="shared" si="1"/>
        <v>4287.7659999999996</v>
      </c>
      <c r="E22" s="83">
        <f t="shared" si="1"/>
        <v>4239.2239999999993</v>
      </c>
      <c r="F22" s="83">
        <f t="shared" si="1"/>
        <v>4408.42</v>
      </c>
      <c r="G22" s="83">
        <f t="shared" si="1"/>
        <v>4881.2999999999993</v>
      </c>
      <c r="H22" s="83">
        <f t="shared" si="1"/>
        <v>5649.1459999999997</v>
      </c>
      <c r="I22" s="83">
        <f t="shared" si="1"/>
        <v>6371.6480000000001</v>
      </c>
      <c r="J22" s="83">
        <f t="shared" si="1"/>
        <v>6871.1669999999995</v>
      </c>
      <c r="K22" s="83">
        <f t="shared" si="1"/>
        <v>7003.973</v>
      </c>
      <c r="L22" s="83">
        <f t="shared" si="1"/>
        <v>6973.7989999999991</v>
      </c>
      <c r="M22" s="83">
        <f t="shared" si="1"/>
        <v>6948.6759999999995</v>
      </c>
      <c r="N22" s="83">
        <f t="shared" si="1"/>
        <v>7166.5460000000012</v>
      </c>
      <c r="O22" s="83">
        <f t="shared" si="1"/>
        <v>6872.844000000001</v>
      </c>
      <c r="P22" s="83">
        <f t="shared" si="1"/>
        <v>6777.3090000000002</v>
      </c>
      <c r="Q22" s="83">
        <f t="shared" si="1"/>
        <v>6576.366</v>
      </c>
      <c r="R22" s="83">
        <f t="shared" si="1"/>
        <v>6461.424</v>
      </c>
      <c r="S22" s="83">
        <f t="shared" si="1"/>
        <v>6604.7900000000009</v>
      </c>
      <c r="T22" s="83">
        <f t="shared" si="1"/>
        <v>7109.4949999999999</v>
      </c>
      <c r="U22" s="83">
        <f t="shared" si="1"/>
        <v>7092.277</v>
      </c>
      <c r="V22" s="83">
        <f t="shared" si="1"/>
        <v>6842.2240000000011</v>
      </c>
      <c r="W22" s="83">
        <f t="shared" si="1"/>
        <v>6235.9259999999995</v>
      </c>
      <c r="X22" s="83">
        <f t="shared" si="1"/>
        <v>5737.0459999999994</v>
      </c>
      <c r="Y22" s="83">
        <f t="shared" si="1"/>
        <v>5255.1589999999997</v>
      </c>
      <c r="Z22" s="84">
        <f t="shared" si="1"/>
        <v>0</v>
      </c>
      <c r="AA22" s="85">
        <f t="shared" si="1"/>
        <v>145183.45499999999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556</v>
      </c>
      <c r="C25" s="67">
        <v>556</v>
      </c>
      <c r="D25" s="67">
        <v>552</v>
      </c>
      <c r="E25" s="67">
        <v>551</v>
      </c>
      <c r="F25" s="67">
        <v>556.5</v>
      </c>
      <c r="G25" s="67">
        <v>578</v>
      </c>
      <c r="H25" s="67">
        <v>589.5</v>
      </c>
      <c r="I25" s="67">
        <v>592.5</v>
      </c>
      <c r="J25" s="67">
        <v>585.5</v>
      </c>
      <c r="K25" s="67">
        <v>585.5</v>
      </c>
      <c r="L25" s="67">
        <v>591.5</v>
      </c>
      <c r="M25" s="67">
        <v>595</v>
      </c>
      <c r="N25" s="67">
        <v>599.5</v>
      </c>
      <c r="O25" s="67">
        <v>584.5</v>
      </c>
      <c r="P25" s="67">
        <v>586</v>
      </c>
      <c r="Q25" s="67">
        <v>591</v>
      </c>
      <c r="R25" s="67">
        <v>583.5</v>
      </c>
      <c r="S25" s="67">
        <v>583</v>
      </c>
      <c r="T25" s="67">
        <v>599.5</v>
      </c>
      <c r="U25" s="67">
        <v>605</v>
      </c>
      <c r="V25" s="67">
        <v>613</v>
      </c>
      <c r="W25" s="67">
        <v>610</v>
      </c>
      <c r="X25" s="67">
        <v>604</v>
      </c>
      <c r="Y25" s="67">
        <v>583</v>
      </c>
      <c r="Z25" s="68"/>
      <c r="AA25" s="69">
        <f>SUM(B25:Z25)</f>
        <v>14031</v>
      </c>
    </row>
    <row r="26" spans="1:27" ht="24.95" customHeight="1" x14ac:dyDescent="0.2">
      <c r="A26" s="70" t="s">
        <v>20</v>
      </c>
      <c r="B26" s="71">
        <v>3996.2809999999999</v>
      </c>
      <c r="C26" s="72">
        <v>3961.6489999999999</v>
      </c>
      <c r="D26" s="72">
        <v>3868.7660000000001</v>
      </c>
      <c r="E26" s="72">
        <v>3810.2240000000002</v>
      </c>
      <c r="F26" s="72">
        <v>3973.92</v>
      </c>
      <c r="G26" s="72">
        <v>4417.3</v>
      </c>
      <c r="H26" s="72">
        <v>5192.6459999999997</v>
      </c>
      <c r="I26" s="72">
        <v>5943.1480000000001</v>
      </c>
      <c r="J26" s="72">
        <v>6487.6670000000004</v>
      </c>
      <c r="K26" s="72">
        <v>6723.473</v>
      </c>
      <c r="L26" s="72">
        <v>6707.299</v>
      </c>
      <c r="M26" s="72">
        <v>6692.6760000000004</v>
      </c>
      <c r="N26" s="72">
        <v>6943.0460000000003</v>
      </c>
      <c r="O26" s="72">
        <v>6656.3440000000001</v>
      </c>
      <c r="P26" s="72">
        <v>6483.3090000000002</v>
      </c>
      <c r="Q26" s="72">
        <v>6196.366</v>
      </c>
      <c r="R26" s="72">
        <v>6087.924</v>
      </c>
      <c r="S26" s="72">
        <v>6248.79</v>
      </c>
      <c r="T26" s="72">
        <v>6812.9949999999999</v>
      </c>
      <c r="U26" s="72">
        <v>6786.277</v>
      </c>
      <c r="V26" s="72">
        <v>6510.2240000000002</v>
      </c>
      <c r="W26" s="72">
        <v>5829.9260000000004</v>
      </c>
      <c r="X26" s="72">
        <v>5410.0460000000003</v>
      </c>
      <c r="Y26" s="72">
        <v>4874.1589999999997</v>
      </c>
      <c r="Z26" s="73"/>
      <c r="AA26" s="74">
        <f>SUM(B26:Z26)</f>
        <v>136614.45499999996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4552.2809999999999</v>
      </c>
      <c r="C28" s="57">
        <f t="shared" si="2"/>
        <v>4517.6489999999994</v>
      </c>
      <c r="D28" s="57">
        <f t="shared" si="2"/>
        <v>4420.7659999999996</v>
      </c>
      <c r="E28" s="57">
        <f t="shared" si="2"/>
        <v>4361.2240000000002</v>
      </c>
      <c r="F28" s="57">
        <f t="shared" si="2"/>
        <v>4530.42</v>
      </c>
      <c r="G28" s="57">
        <f t="shared" si="2"/>
        <v>4995.3</v>
      </c>
      <c r="H28" s="57">
        <f t="shared" si="2"/>
        <v>5782.1459999999997</v>
      </c>
      <c r="I28" s="57">
        <f t="shared" si="2"/>
        <v>6535.6480000000001</v>
      </c>
      <c r="J28" s="57">
        <f t="shared" si="2"/>
        <v>7073.1670000000004</v>
      </c>
      <c r="K28" s="57">
        <f t="shared" si="2"/>
        <v>7308.973</v>
      </c>
      <c r="L28" s="57">
        <f t="shared" si="2"/>
        <v>7298.799</v>
      </c>
      <c r="M28" s="57">
        <f t="shared" si="2"/>
        <v>7287.6760000000004</v>
      </c>
      <c r="N28" s="57">
        <f t="shared" si="2"/>
        <v>7542.5460000000003</v>
      </c>
      <c r="O28" s="57">
        <f t="shared" si="2"/>
        <v>7240.8440000000001</v>
      </c>
      <c r="P28" s="57">
        <f t="shared" si="2"/>
        <v>7069.3090000000002</v>
      </c>
      <c r="Q28" s="57">
        <f t="shared" si="2"/>
        <v>6787.366</v>
      </c>
      <c r="R28" s="57">
        <f t="shared" si="2"/>
        <v>6671.424</v>
      </c>
      <c r="S28" s="57">
        <f t="shared" si="2"/>
        <v>6831.79</v>
      </c>
      <c r="T28" s="57">
        <f t="shared" si="2"/>
        <v>7412.4949999999999</v>
      </c>
      <c r="U28" s="57">
        <f t="shared" si="2"/>
        <v>7391.277</v>
      </c>
      <c r="V28" s="57">
        <f t="shared" si="2"/>
        <v>7123.2240000000002</v>
      </c>
      <c r="W28" s="57">
        <f t="shared" si="2"/>
        <v>6439.9260000000004</v>
      </c>
      <c r="X28" s="57">
        <f t="shared" si="2"/>
        <v>6014.0460000000003</v>
      </c>
      <c r="Y28" s="57">
        <f t="shared" si="2"/>
        <v>5457.1589999999997</v>
      </c>
      <c r="Z28" s="58">
        <f t="shared" si="2"/>
        <v>0</v>
      </c>
      <c r="AA28" s="59">
        <f t="shared" si="2"/>
        <v>150645.45499999996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>
        <v>4</v>
      </c>
      <c r="L31" s="90">
        <v>4</v>
      </c>
      <c r="M31" s="90">
        <v>19</v>
      </c>
      <c r="N31" s="90">
        <v>11</v>
      </c>
      <c r="O31" s="90">
        <v>4</v>
      </c>
      <c r="P31" s="90">
        <v>4</v>
      </c>
      <c r="Q31" s="90">
        <v>4</v>
      </c>
      <c r="R31" s="90">
        <v>4</v>
      </c>
      <c r="S31" s="90"/>
      <c r="T31" s="90">
        <v>6</v>
      </c>
      <c r="U31" s="90">
        <v>6</v>
      </c>
      <c r="V31" s="90">
        <v>6</v>
      </c>
      <c r="W31" s="90"/>
      <c r="X31" s="90"/>
      <c r="Y31" s="90"/>
      <c r="Z31" s="91"/>
      <c r="AA31" s="69">
        <f t="shared" ref="AA31:AA36" si="3">SUM(B31:Z31)</f>
        <v>72</v>
      </c>
    </row>
    <row r="32" spans="1:27" ht="24.95" customHeight="1" x14ac:dyDescent="0.2">
      <c r="A32" s="92" t="s">
        <v>37</v>
      </c>
      <c r="B32" s="93">
        <v>67</v>
      </c>
      <c r="C32" s="94">
        <v>46</v>
      </c>
      <c r="D32" s="94">
        <v>28</v>
      </c>
      <c r="E32" s="94">
        <v>17</v>
      </c>
      <c r="F32" s="94">
        <v>17</v>
      </c>
      <c r="G32" s="94">
        <v>19</v>
      </c>
      <c r="H32" s="94">
        <v>38</v>
      </c>
      <c r="I32" s="94">
        <v>69</v>
      </c>
      <c r="J32" s="94">
        <v>107</v>
      </c>
      <c r="K32" s="94">
        <v>141</v>
      </c>
      <c r="L32" s="94">
        <v>171</v>
      </c>
      <c r="M32" s="94">
        <v>215</v>
      </c>
      <c r="N32" s="94">
        <v>210</v>
      </c>
      <c r="O32" s="94">
        <v>209</v>
      </c>
      <c r="P32" s="94">
        <v>188</v>
      </c>
      <c r="Q32" s="94">
        <v>147</v>
      </c>
      <c r="R32" s="94">
        <v>176</v>
      </c>
      <c r="S32" s="94">
        <v>197</v>
      </c>
      <c r="T32" s="94">
        <v>202</v>
      </c>
      <c r="U32" s="94">
        <v>198</v>
      </c>
      <c r="V32" s="94">
        <v>180</v>
      </c>
      <c r="W32" s="94">
        <v>179</v>
      </c>
      <c r="X32" s="94">
        <v>182</v>
      </c>
      <c r="Y32" s="94">
        <v>177</v>
      </c>
      <c r="Z32" s="95"/>
      <c r="AA32" s="74">
        <f t="shared" si="3"/>
        <v>3180</v>
      </c>
    </row>
    <row r="33" spans="1:27" ht="24.95" customHeight="1" x14ac:dyDescent="0.2">
      <c r="A33" s="92" t="s">
        <v>38</v>
      </c>
      <c r="B33" s="93">
        <v>25</v>
      </c>
      <c r="C33" s="94">
        <v>95</v>
      </c>
      <c r="D33" s="94">
        <v>95</v>
      </c>
      <c r="E33" s="94">
        <v>95</v>
      </c>
      <c r="F33" s="94">
        <v>95</v>
      </c>
      <c r="G33" s="94">
        <v>85</v>
      </c>
      <c r="H33" s="94">
        <v>85</v>
      </c>
      <c r="I33" s="94">
        <v>85</v>
      </c>
      <c r="J33" s="94">
        <v>85</v>
      </c>
      <c r="K33" s="94">
        <v>150</v>
      </c>
      <c r="L33" s="94">
        <v>140</v>
      </c>
      <c r="M33" s="94">
        <v>95</v>
      </c>
      <c r="N33" s="94">
        <v>145</v>
      </c>
      <c r="O33" s="94">
        <v>145</v>
      </c>
      <c r="P33" s="94">
        <v>90</v>
      </c>
      <c r="Q33" s="94">
        <v>50</v>
      </c>
      <c r="R33" s="94">
        <v>20</v>
      </c>
      <c r="S33" s="94">
        <v>20</v>
      </c>
      <c r="T33" s="94">
        <v>85</v>
      </c>
      <c r="U33" s="94">
        <v>85</v>
      </c>
      <c r="V33" s="94">
        <v>85</v>
      </c>
      <c r="W33" s="94">
        <v>15</v>
      </c>
      <c r="X33" s="94">
        <v>85</v>
      </c>
      <c r="Y33" s="94">
        <v>15</v>
      </c>
      <c r="Z33" s="95"/>
      <c r="AA33" s="74">
        <f t="shared" si="3"/>
        <v>1970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203.4</v>
      </c>
      <c r="C35" s="94">
        <v>91.1</v>
      </c>
      <c r="D35" s="94">
        <v>324.5</v>
      </c>
      <c r="E35" s="94">
        <v>235.2</v>
      </c>
      <c r="F35" s="94">
        <v>94.2</v>
      </c>
      <c r="G35" s="94">
        <v>10</v>
      </c>
      <c r="H35" s="94">
        <v>10</v>
      </c>
      <c r="I35" s="94">
        <v>10</v>
      </c>
      <c r="J35" s="94">
        <v>10</v>
      </c>
      <c r="K35" s="94">
        <v>10</v>
      </c>
      <c r="L35" s="94">
        <v>10</v>
      </c>
      <c r="M35" s="94">
        <v>10</v>
      </c>
      <c r="N35" s="94">
        <v>10</v>
      </c>
      <c r="O35" s="94">
        <v>10</v>
      </c>
      <c r="P35" s="94">
        <v>10</v>
      </c>
      <c r="Q35" s="94">
        <v>10</v>
      </c>
      <c r="R35" s="94">
        <v>10</v>
      </c>
      <c r="S35" s="94">
        <v>10</v>
      </c>
      <c r="T35" s="94">
        <v>10</v>
      </c>
      <c r="U35" s="94">
        <v>52.9</v>
      </c>
      <c r="V35" s="94">
        <v>10</v>
      </c>
      <c r="W35" s="94">
        <v>10</v>
      </c>
      <c r="X35" s="94">
        <v>10</v>
      </c>
      <c r="Y35" s="94">
        <v>10</v>
      </c>
      <c r="Z35" s="95"/>
      <c r="AA35" s="74">
        <f t="shared" si="3"/>
        <v>1181.3000000000002</v>
      </c>
    </row>
    <row r="36" spans="1:27" ht="30" customHeight="1" thickBot="1" x14ac:dyDescent="0.25">
      <c r="A36" s="81" t="s">
        <v>41</v>
      </c>
      <c r="B36" s="82">
        <f>SUM(B31:B35)</f>
        <v>295.39999999999998</v>
      </c>
      <c r="C36" s="83">
        <f t="shared" ref="C36:Z36" si="4">SUM(C31:C35)</f>
        <v>232.1</v>
      </c>
      <c r="D36" s="83">
        <f t="shared" si="4"/>
        <v>447.5</v>
      </c>
      <c r="E36" s="83">
        <f t="shared" si="4"/>
        <v>347.2</v>
      </c>
      <c r="F36" s="83">
        <f t="shared" si="4"/>
        <v>206.2</v>
      </c>
      <c r="G36" s="83">
        <f t="shared" si="4"/>
        <v>114</v>
      </c>
      <c r="H36" s="83">
        <f t="shared" si="4"/>
        <v>133</v>
      </c>
      <c r="I36" s="83">
        <f t="shared" si="4"/>
        <v>164</v>
      </c>
      <c r="J36" s="83">
        <f t="shared" si="4"/>
        <v>202</v>
      </c>
      <c r="K36" s="83">
        <f t="shared" si="4"/>
        <v>305</v>
      </c>
      <c r="L36" s="83">
        <f t="shared" si="4"/>
        <v>325</v>
      </c>
      <c r="M36" s="83">
        <f t="shared" si="4"/>
        <v>339</v>
      </c>
      <c r="N36" s="83">
        <f t="shared" si="4"/>
        <v>376</v>
      </c>
      <c r="O36" s="83">
        <f t="shared" si="4"/>
        <v>368</v>
      </c>
      <c r="P36" s="83">
        <f t="shared" si="4"/>
        <v>292</v>
      </c>
      <c r="Q36" s="83">
        <f t="shared" si="4"/>
        <v>211</v>
      </c>
      <c r="R36" s="83">
        <f t="shared" si="4"/>
        <v>210</v>
      </c>
      <c r="S36" s="83">
        <f t="shared" si="4"/>
        <v>227</v>
      </c>
      <c r="T36" s="83">
        <f t="shared" si="4"/>
        <v>303</v>
      </c>
      <c r="U36" s="83">
        <f t="shared" si="4"/>
        <v>341.9</v>
      </c>
      <c r="V36" s="83">
        <f t="shared" si="4"/>
        <v>281</v>
      </c>
      <c r="W36" s="83">
        <f t="shared" si="4"/>
        <v>204</v>
      </c>
      <c r="X36" s="83">
        <f t="shared" si="4"/>
        <v>277</v>
      </c>
      <c r="Y36" s="83">
        <f t="shared" si="4"/>
        <v>202</v>
      </c>
      <c r="Z36" s="84">
        <f t="shared" si="4"/>
        <v>0</v>
      </c>
      <c r="AA36" s="85">
        <f t="shared" si="3"/>
        <v>6403.2999999999993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193.4</v>
      </c>
      <c r="C43" s="94">
        <v>81.099999999999994</v>
      </c>
      <c r="D43" s="94">
        <v>314.5</v>
      </c>
      <c r="E43" s="94">
        <v>225.2</v>
      </c>
      <c r="F43" s="94">
        <v>84.2</v>
      </c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>
        <v>42.9</v>
      </c>
      <c r="V43" s="94"/>
      <c r="W43" s="94"/>
      <c r="X43" s="94"/>
      <c r="Y43" s="94"/>
      <c r="Z43" s="95"/>
      <c r="AA43" s="74">
        <f t="shared" si="5"/>
        <v>941.30000000000007</v>
      </c>
    </row>
    <row r="44" spans="1:27" ht="30" customHeight="1" thickBot="1" x14ac:dyDescent="0.25">
      <c r="A44" s="81" t="s">
        <v>43</v>
      </c>
      <c r="B44" s="82">
        <f>SUM(B39:B43)</f>
        <v>193.4</v>
      </c>
      <c r="C44" s="83">
        <f t="shared" ref="C44:Z44" si="6">SUM(C39:C43)</f>
        <v>81.099999999999994</v>
      </c>
      <c r="D44" s="83">
        <f t="shared" si="6"/>
        <v>314.5</v>
      </c>
      <c r="E44" s="83">
        <f t="shared" si="6"/>
        <v>225.2</v>
      </c>
      <c r="F44" s="83">
        <f t="shared" si="6"/>
        <v>84.2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42.9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941.30000000000007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4745.6810000000005</v>
      </c>
      <c r="C47" s="83">
        <f t="shared" ref="C47:Z47" si="8">SUM(C10:C13)+C22+C36</f>
        <v>4598.7489999999998</v>
      </c>
      <c r="D47" s="83">
        <f t="shared" si="8"/>
        <v>4735.2659999999996</v>
      </c>
      <c r="E47" s="83">
        <f t="shared" si="8"/>
        <v>4586.4239999999991</v>
      </c>
      <c r="F47" s="83">
        <f t="shared" si="8"/>
        <v>4614.62</v>
      </c>
      <c r="G47" s="83">
        <f t="shared" si="8"/>
        <v>4995.2999999999993</v>
      </c>
      <c r="H47" s="83">
        <f t="shared" si="8"/>
        <v>5782.1459999999997</v>
      </c>
      <c r="I47" s="83">
        <f t="shared" si="8"/>
        <v>6535.6480000000001</v>
      </c>
      <c r="J47" s="83">
        <f t="shared" si="8"/>
        <v>7073.1669999999995</v>
      </c>
      <c r="K47" s="83">
        <f t="shared" si="8"/>
        <v>7308.973</v>
      </c>
      <c r="L47" s="83">
        <f t="shared" si="8"/>
        <v>7298.7989999999991</v>
      </c>
      <c r="M47" s="83">
        <f t="shared" si="8"/>
        <v>7287.6759999999995</v>
      </c>
      <c r="N47" s="83">
        <f t="shared" si="8"/>
        <v>7542.5460000000012</v>
      </c>
      <c r="O47" s="83">
        <f t="shared" si="8"/>
        <v>7240.844000000001</v>
      </c>
      <c r="P47" s="83">
        <f t="shared" si="8"/>
        <v>7069.3090000000002</v>
      </c>
      <c r="Q47" s="83">
        <f t="shared" si="8"/>
        <v>6787.366</v>
      </c>
      <c r="R47" s="83">
        <f t="shared" si="8"/>
        <v>6671.424</v>
      </c>
      <c r="S47" s="83">
        <f t="shared" si="8"/>
        <v>6831.7900000000009</v>
      </c>
      <c r="T47" s="83">
        <f t="shared" si="8"/>
        <v>7412.4949999999999</v>
      </c>
      <c r="U47" s="83">
        <f t="shared" si="8"/>
        <v>7434.1769999999997</v>
      </c>
      <c r="V47" s="83">
        <f t="shared" si="8"/>
        <v>7123.2240000000011</v>
      </c>
      <c r="W47" s="83">
        <f t="shared" si="8"/>
        <v>6439.9259999999995</v>
      </c>
      <c r="X47" s="83">
        <f t="shared" si="8"/>
        <v>6014.0459999999994</v>
      </c>
      <c r="Y47" s="83">
        <f t="shared" si="8"/>
        <v>5457.1589999999997</v>
      </c>
      <c r="Z47" s="84">
        <f t="shared" si="8"/>
        <v>0</v>
      </c>
      <c r="AA47" s="100">
        <f>SUM(B47:Z47)</f>
        <v>151586.75499999995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193.4</v>
      </c>
      <c r="C4" s="18">
        <v>81.099999999999994</v>
      </c>
      <c r="D4" s="18">
        <v>314.5</v>
      </c>
      <c r="E4" s="18">
        <v>225.2</v>
      </c>
      <c r="F4" s="18">
        <v>84.2</v>
      </c>
      <c r="G4" s="18">
        <v>-315.7</v>
      </c>
      <c r="H4" s="18">
        <v>-510</v>
      </c>
      <c r="I4" s="18">
        <v>-510</v>
      </c>
      <c r="J4" s="18">
        <v>-510</v>
      </c>
      <c r="K4" s="18">
        <v>-510</v>
      </c>
      <c r="L4" s="18">
        <v>-509.5</v>
      </c>
      <c r="M4" s="18">
        <v>-328.1</v>
      </c>
      <c r="N4" s="18">
        <v>-510</v>
      </c>
      <c r="O4" s="18">
        <v>-510</v>
      </c>
      <c r="P4" s="18">
        <v>-510</v>
      </c>
      <c r="Q4" s="18">
        <v>-304.2</v>
      </c>
      <c r="R4" s="18">
        <v>-405.5</v>
      </c>
      <c r="S4" s="18">
        <v>-331.7</v>
      </c>
      <c r="T4" s="18">
        <v>-482.4</v>
      </c>
      <c r="U4" s="18">
        <v>42.9</v>
      </c>
      <c r="V4" s="18">
        <v>-476.2</v>
      </c>
      <c r="W4" s="18">
        <v>-382</v>
      </c>
      <c r="X4" s="18">
        <v>-296.5</v>
      </c>
      <c r="Y4" s="18">
        <v>-121.6</v>
      </c>
      <c r="Z4" s="19"/>
      <c r="AA4" s="106">
        <f>SUM(B4:Z4)</f>
        <v>-6582.1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49.55</v>
      </c>
      <c r="C7" s="112">
        <v>48.74</v>
      </c>
      <c r="D7" s="112">
        <v>47.76</v>
      </c>
      <c r="E7" s="112">
        <v>47.01</v>
      </c>
      <c r="F7" s="112">
        <v>47.4</v>
      </c>
      <c r="G7" s="112">
        <v>50.56</v>
      </c>
      <c r="H7" s="112">
        <v>67.680000000000007</v>
      </c>
      <c r="I7" s="112">
        <v>76.39</v>
      </c>
      <c r="J7" s="112">
        <v>77.45</v>
      </c>
      <c r="K7" s="112">
        <v>73.03</v>
      </c>
      <c r="L7" s="112">
        <v>65.459999999999994</v>
      </c>
      <c r="M7" s="112">
        <v>62.87</v>
      </c>
      <c r="N7" s="112">
        <v>63.76</v>
      </c>
      <c r="O7" s="112">
        <v>61.67</v>
      </c>
      <c r="P7" s="112">
        <v>62.59</v>
      </c>
      <c r="Q7" s="112">
        <v>62.4</v>
      </c>
      <c r="R7" s="112">
        <v>64.459999999999994</v>
      </c>
      <c r="S7" s="112">
        <v>68</v>
      </c>
      <c r="T7" s="112">
        <v>75.5</v>
      </c>
      <c r="U7" s="112">
        <v>90.47</v>
      </c>
      <c r="V7" s="112">
        <v>75</v>
      </c>
      <c r="W7" s="112">
        <v>65.430000000000007</v>
      </c>
      <c r="X7" s="112">
        <v>60.8</v>
      </c>
      <c r="Y7" s="112">
        <v>56.31</v>
      </c>
      <c r="Z7" s="113"/>
      <c r="AA7" s="114">
        <v>63.345416666666665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>
        <v>315.7</v>
      </c>
      <c r="H15" s="128">
        <v>510</v>
      </c>
      <c r="I15" s="128">
        <v>510</v>
      </c>
      <c r="J15" s="128">
        <v>510</v>
      </c>
      <c r="K15" s="128">
        <v>510</v>
      </c>
      <c r="L15" s="128">
        <v>509.5</v>
      </c>
      <c r="M15" s="128">
        <v>328.1</v>
      </c>
      <c r="N15" s="128">
        <v>510</v>
      </c>
      <c r="O15" s="128">
        <v>510</v>
      </c>
      <c r="P15" s="128">
        <v>510</v>
      </c>
      <c r="Q15" s="128">
        <v>304.2</v>
      </c>
      <c r="R15" s="128">
        <v>405.5</v>
      </c>
      <c r="S15" s="128">
        <v>331.7</v>
      </c>
      <c r="T15" s="128">
        <v>482.4</v>
      </c>
      <c r="U15" s="128"/>
      <c r="V15" s="124">
        <v>476.2</v>
      </c>
      <c r="W15" s="128">
        <v>382</v>
      </c>
      <c r="X15" s="128">
        <v>296.5</v>
      </c>
      <c r="Y15" s="128">
        <v>121.6</v>
      </c>
      <c r="Z15" s="126"/>
      <c r="AA15" s="127">
        <f t="shared" si="0"/>
        <v>7523.3999999999987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315.7</v>
      </c>
      <c r="H16" s="130">
        <f t="shared" si="1"/>
        <v>510</v>
      </c>
      <c r="I16" s="130">
        <f t="shared" si="1"/>
        <v>510</v>
      </c>
      <c r="J16" s="130">
        <f t="shared" si="1"/>
        <v>510</v>
      </c>
      <c r="K16" s="130">
        <f t="shared" si="1"/>
        <v>510</v>
      </c>
      <c r="L16" s="130">
        <f t="shared" si="1"/>
        <v>509.5</v>
      </c>
      <c r="M16" s="130">
        <f t="shared" si="1"/>
        <v>328.1</v>
      </c>
      <c r="N16" s="130">
        <f t="shared" si="1"/>
        <v>510</v>
      </c>
      <c r="O16" s="130">
        <f t="shared" si="1"/>
        <v>510</v>
      </c>
      <c r="P16" s="130">
        <f t="shared" si="1"/>
        <v>510</v>
      </c>
      <c r="Q16" s="130">
        <f t="shared" si="1"/>
        <v>304.2</v>
      </c>
      <c r="R16" s="130">
        <f t="shared" si="1"/>
        <v>405.5</v>
      </c>
      <c r="S16" s="130">
        <f t="shared" si="1"/>
        <v>331.7</v>
      </c>
      <c r="T16" s="130">
        <f t="shared" si="1"/>
        <v>482.4</v>
      </c>
      <c r="U16" s="130">
        <f t="shared" si="1"/>
        <v>0</v>
      </c>
      <c r="V16" s="130">
        <f t="shared" si="1"/>
        <v>476.2</v>
      </c>
      <c r="W16" s="130">
        <f t="shared" si="1"/>
        <v>382</v>
      </c>
      <c r="X16" s="130">
        <f t="shared" si="1"/>
        <v>296.5</v>
      </c>
      <c r="Y16" s="130">
        <f t="shared" si="1"/>
        <v>121.6</v>
      </c>
      <c r="Z16" s="131" t="str">
        <f t="shared" si="1"/>
        <v/>
      </c>
      <c r="AA16" s="85">
        <f t="shared" si="0"/>
        <v>7523.3999999999987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193.4</v>
      </c>
      <c r="C23" s="128">
        <v>81.099999999999994</v>
      </c>
      <c r="D23" s="128">
        <v>314.5</v>
      </c>
      <c r="E23" s="128">
        <v>225.2</v>
      </c>
      <c r="F23" s="128">
        <v>84.2</v>
      </c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>
        <v>42.9</v>
      </c>
      <c r="V23" s="124"/>
      <c r="W23" s="128"/>
      <c r="X23" s="128"/>
      <c r="Y23" s="128"/>
      <c r="Z23" s="126"/>
      <c r="AA23" s="127">
        <f t="shared" si="2"/>
        <v>941.30000000000007</v>
      </c>
    </row>
    <row r="24" spans="1:27" ht="30" customHeight="1" thickBot="1" x14ac:dyDescent="0.25">
      <c r="A24" s="81" t="s">
        <v>43</v>
      </c>
      <c r="B24" s="129">
        <f>IF(LEN(B$2)&gt;0,SUM(B19:B23),"")</f>
        <v>193.4</v>
      </c>
      <c r="C24" s="130">
        <f t="shared" ref="C24:Z24" si="3">IF(LEN(C$2)&gt;0,SUM(C19:C23),"")</f>
        <v>81.099999999999994</v>
      </c>
      <c r="D24" s="130">
        <f t="shared" si="3"/>
        <v>314.5</v>
      </c>
      <c r="E24" s="130">
        <f t="shared" si="3"/>
        <v>225.2</v>
      </c>
      <c r="F24" s="130">
        <f t="shared" si="3"/>
        <v>84.2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42.9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941.30000000000007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2021-03-21T12:15:44Z</dcterms:created>
  <dcterms:modified xsi:type="dcterms:W3CDTF">2021-03-21T12:15:45Z</dcterms:modified>
</cp:coreProperties>
</file>