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[1]SPOT_Orders_OverView_01!$A$49:$A$82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<sst xmlns="http://schemas.openxmlformats.org/spreadsheetml/2006/main" count="109" uniqueCount="49">
  <si>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20/03/2021 14:16:57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</si>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</sst>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769</c:v>
                </c:pt>
                <c:pt idx="1">
                  <c:v>769</c:v>
                </c:pt>
                <c:pt idx="2">
                  <c:v>769</c:v>
                </c:pt>
                <c:pt idx="3">
                  <c:v>769</c:v>
                </c:pt>
                <c:pt idx="4">
                  <c:v>769</c:v>
                </c:pt>
                <c:pt idx="5">
                  <c:v>769</c:v>
                </c:pt>
                <c:pt idx="6">
                  <c:v>769</c:v>
                </c:pt>
                <c:pt idx="7">
                  <c:v>769</c:v>
                </c:pt>
                <c:pt idx="8">
                  <c:v>769</c:v>
                </c:pt>
                <c:pt idx="9">
                  <c:v>769</c:v>
                </c:pt>
                <c:pt idx="10">
                  <c:v>769</c:v>
                </c:pt>
                <c:pt idx="11">
                  <c:v>769</c:v>
                </c:pt>
                <c:pt idx="12">
                  <c:v>769</c:v>
                </c:pt>
                <c:pt idx="13">
                  <c:v>769</c:v>
                </c:pt>
                <c:pt idx="14">
                  <c:v>769</c:v>
                </c:pt>
                <c:pt idx="15">
                  <c:v>769</c:v>
                </c:pt>
                <c:pt idx="16">
                  <c:v>769</c:v>
                </c:pt>
                <c:pt idx="17">
                  <c:v>769</c:v>
                </c:pt>
                <c:pt idx="18">
                  <c:v>769</c:v>
                </c:pt>
                <c:pt idx="19">
                  <c:v>769</c:v>
                </c:pt>
                <c:pt idx="20">
                  <c:v>769</c:v>
                </c:pt>
                <c:pt idx="21">
                  <c:v>769</c:v>
                </c:pt>
                <c:pt idx="22">
                  <c:v>854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1921.7170000000001</c:v>
                </c:pt>
                <c:pt idx="1">
                  <c:v>1722.8120000000001</c:v>
                </c:pt>
                <c:pt idx="2">
                  <c:v>1700.9</c:v>
                </c:pt>
                <c:pt idx="3">
                  <c:v>1582.9</c:v>
                </c:pt>
                <c:pt idx="4">
                  <c:v>1582.9</c:v>
                </c:pt>
                <c:pt idx="5">
                  <c:v>1700.9</c:v>
                </c:pt>
                <c:pt idx="6">
                  <c:v>1710.9</c:v>
                </c:pt>
                <c:pt idx="7">
                  <c:v>1701.9</c:v>
                </c:pt>
                <c:pt idx="8">
                  <c:v>1666.9</c:v>
                </c:pt>
                <c:pt idx="9">
                  <c:v>1866.9</c:v>
                </c:pt>
                <c:pt idx="10">
                  <c:v>1803.835</c:v>
                </c:pt>
                <c:pt idx="11">
                  <c:v>1863.3870000000002</c:v>
                </c:pt>
                <c:pt idx="12">
                  <c:v>2130.9</c:v>
                </c:pt>
                <c:pt idx="13">
                  <c:v>1527.9</c:v>
                </c:pt>
                <c:pt idx="14">
                  <c:v>1572.9</c:v>
                </c:pt>
                <c:pt idx="15">
                  <c:v>1597.9</c:v>
                </c:pt>
                <c:pt idx="16">
                  <c:v>1925.9</c:v>
                </c:pt>
                <c:pt idx="17">
                  <c:v>2448.9</c:v>
                </c:pt>
                <c:pt idx="18">
                  <c:v>2672.9</c:v>
                </c:pt>
                <c:pt idx="19">
                  <c:v>2437.9</c:v>
                </c:pt>
                <c:pt idx="20">
                  <c:v>2707.2930000000001</c:v>
                </c:pt>
                <c:pt idx="21">
                  <c:v>2469.703</c:v>
                </c:pt>
                <c:pt idx="22">
                  <c:v>2114.9</c:v>
                </c:pt>
                <c:pt idx="23">
                  <c:v>1598.9870000000001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1312</c:v>
                </c:pt>
                <c:pt idx="1">
                  <c:v>1318</c:v>
                </c:pt>
                <c:pt idx="2">
                  <c:v>1251</c:v>
                </c:pt>
                <c:pt idx="3">
                  <c:v>1278</c:v>
                </c:pt>
                <c:pt idx="4">
                  <c:v>1249</c:v>
                </c:pt>
                <c:pt idx="5">
                  <c:v>1326</c:v>
                </c:pt>
                <c:pt idx="6">
                  <c:v>1330</c:v>
                </c:pt>
                <c:pt idx="7">
                  <c:v>1268</c:v>
                </c:pt>
                <c:pt idx="8">
                  <c:v>1432</c:v>
                </c:pt>
                <c:pt idx="9">
                  <c:v>1341</c:v>
                </c:pt>
                <c:pt idx="10">
                  <c:v>1698.9</c:v>
                </c:pt>
                <c:pt idx="11">
                  <c:v>1546.3</c:v>
                </c:pt>
                <c:pt idx="12">
                  <c:v>1377</c:v>
                </c:pt>
                <c:pt idx="13">
                  <c:v>1349</c:v>
                </c:pt>
                <c:pt idx="14">
                  <c:v>1367</c:v>
                </c:pt>
                <c:pt idx="15">
                  <c:v>1437</c:v>
                </c:pt>
                <c:pt idx="16">
                  <c:v>1507</c:v>
                </c:pt>
                <c:pt idx="17">
                  <c:v>1411</c:v>
                </c:pt>
                <c:pt idx="18">
                  <c:v>1460</c:v>
                </c:pt>
                <c:pt idx="19">
                  <c:v>1420.6849999999999</c:v>
                </c:pt>
                <c:pt idx="20">
                  <c:v>1450</c:v>
                </c:pt>
                <c:pt idx="21">
                  <c:v>1342</c:v>
                </c:pt>
                <c:pt idx="22">
                  <c:v>1223.9839999999999</c:v>
                </c:pt>
                <c:pt idx="23">
                  <c:v>1188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1171.7959999999998</c:v>
                </c:pt>
                <c:pt idx="1">
                  <c:v>1133.5640000000001</c:v>
                </c:pt>
                <c:pt idx="2">
                  <c:v>1078.1199999999999</c:v>
                </c:pt>
                <c:pt idx="3">
                  <c:v>1039.8879999999999</c:v>
                </c:pt>
                <c:pt idx="4">
                  <c:v>1022.323</c:v>
                </c:pt>
                <c:pt idx="5">
                  <c:v>1025.4659999999999</c:v>
                </c:pt>
                <c:pt idx="6">
                  <c:v>1152.3240000000001</c:v>
                </c:pt>
                <c:pt idx="7">
                  <c:v>1374.5930000000001</c:v>
                </c:pt>
                <c:pt idx="8">
                  <c:v>1588.3340000000003</c:v>
                </c:pt>
                <c:pt idx="9">
                  <c:v>1798.5640000000001</c:v>
                </c:pt>
                <c:pt idx="10">
                  <c:v>1958.8100000000002</c:v>
                </c:pt>
                <c:pt idx="11">
                  <c:v>2068.8530000000001</c:v>
                </c:pt>
                <c:pt idx="12">
                  <c:v>2137.1849999999995</c:v>
                </c:pt>
                <c:pt idx="13">
                  <c:v>2124.4090000000006</c:v>
                </c:pt>
                <c:pt idx="14">
                  <c:v>2043.3059999999998</c:v>
                </c:pt>
                <c:pt idx="15">
                  <c:v>1896.6689999999999</c:v>
                </c:pt>
                <c:pt idx="16">
                  <c:v>1724.7790000000002</c:v>
                </c:pt>
                <c:pt idx="17">
                  <c:v>1638.1640000000002</c:v>
                </c:pt>
                <c:pt idx="18">
                  <c:v>1688.5510000000002</c:v>
                </c:pt>
                <c:pt idx="19">
                  <c:v>1765.7180000000001</c:v>
                </c:pt>
                <c:pt idx="20">
                  <c:v>1785.1250000000005</c:v>
                </c:pt>
                <c:pt idx="21">
                  <c:v>1799.771</c:v>
                </c:pt>
                <c:pt idx="22">
                  <c:v>1834.7140000000004</c:v>
                </c:pt>
                <c:pt idx="23">
                  <c:v>1844.4070000000004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44</c:v>
                </c:pt>
                <c:pt idx="7">
                  <c:v>198</c:v>
                </c:pt>
                <c:pt idx="8">
                  <c:v>258</c:v>
                </c:pt>
                <c:pt idx="9">
                  <c:v>186</c:v>
                </c:pt>
                <c:pt idx="10">
                  <c:v>76</c:v>
                </c:pt>
                <c:pt idx="11">
                  <c:v>135</c:v>
                </c:pt>
                <c:pt idx="12">
                  <c:v>135</c:v>
                </c:pt>
                <c:pt idx="13">
                  <c:v>116</c:v>
                </c:pt>
                <c:pt idx="17">
                  <c:v>110</c:v>
                </c:pt>
                <c:pt idx="18">
                  <c:v>305</c:v>
                </c:pt>
                <c:pt idx="19">
                  <c:v>740</c:v>
                </c:pt>
                <c:pt idx="20">
                  <c:v>256</c:v>
                </c:pt>
                <c:pt idx="21">
                  <c:v>86</c:v>
                </c:pt>
                <c:pt idx="22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3065488"/>
        <c:axId val="173065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5174.5129999999999</c:v>
                </c:pt>
                <c:pt idx="1">
                  <c:v>4943.3650000000007</c:v>
                </c:pt>
                <c:pt idx="2">
                  <c:v>4799.0160000000005</c:v>
                </c:pt>
                <c:pt idx="3">
                  <c:v>4669.7560000000003</c:v>
                </c:pt>
                <c:pt idx="4">
                  <c:v>4623.2240000000011</c:v>
                </c:pt>
                <c:pt idx="5">
                  <c:v>4847.3500000000004</c:v>
                </c:pt>
                <c:pt idx="6">
                  <c:v>5006.2180000000008</c:v>
                </c:pt>
                <c:pt idx="7">
                  <c:v>5311.4630000000006</c:v>
                </c:pt>
                <c:pt idx="8">
                  <c:v>5714.2350000000015</c:v>
                </c:pt>
                <c:pt idx="9">
                  <c:v>5961.4850000000015</c:v>
                </c:pt>
                <c:pt idx="10">
                  <c:v>6306.51</c:v>
                </c:pt>
                <c:pt idx="11">
                  <c:v>6382.5769999999984</c:v>
                </c:pt>
                <c:pt idx="12">
                  <c:v>6549.0390000000007</c:v>
                </c:pt>
                <c:pt idx="13">
                  <c:v>5886.3450000000003</c:v>
                </c:pt>
                <c:pt idx="14">
                  <c:v>5752.2120000000014</c:v>
                </c:pt>
                <c:pt idx="15">
                  <c:v>5700.6</c:v>
                </c:pt>
                <c:pt idx="16">
                  <c:v>5926.6890000000021</c:v>
                </c:pt>
                <c:pt idx="17">
                  <c:v>6377.0309999999999</c:v>
                </c:pt>
                <c:pt idx="18">
                  <c:v>6895.4390000000003</c:v>
                </c:pt>
                <c:pt idx="19">
                  <c:v>7133.3029999999999</c:v>
                </c:pt>
                <c:pt idx="20">
                  <c:v>6967.4179999999997</c:v>
                </c:pt>
                <c:pt idx="21">
                  <c:v>6466.4739999999993</c:v>
                </c:pt>
                <c:pt idx="22">
                  <c:v>6113.597999999999</c:v>
                </c:pt>
                <c:pt idx="23">
                  <c:v>5595.3940000000002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065488"/>
        <c:axId val="173065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53.08</c:v>
                </c:pt>
                <c:pt idx="1">
                  <c:v>51.65</c:v>
                </c:pt>
                <c:pt idx="2">
                  <c:v>51.7</c:v>
                </c:pt>
                <c:pt idx="3">
                  <c:v>50.44</c:v>
                </c:pt>
                <c:pt idx="4">
                  <c:v>49.33</c:v>
                </c:pt>
                <c:pt idx="5">
                  <c:v>52.77</c:v>
                </c:pt>
                <c:pt idx="6">
                  <c:v>52.13</c:v>
                </c:pt>
                <c:pt idx="7">
                  <c:v>52</c:v>
                </c:pt>
                <c:pt idx="8">
                  <c:v>51.58</c:v>
                </c:pt>
                <c:pt idx="9">
                  <c:v>52.26</c:v>
                </c:pt>
                <c:pt idx="10">
                  <c:v>51.65</c:v>
                </c:pt>
                <c:pt idx="11">
                  <c:v>51.65</c:v>
                </c:pt>
                <c:pt idx="12">
                  <c:v>53.32</c:v>
                </c:pt>
                <c:pt idx="13">
                  <c:v>48.74</c:v>
                </c:pt>
                <c:pt idx="14">
                  <c:v>44.4</c:v>
                </c:pt>
                <c:pt idx="15">
                  <c:v>47.51</c:v>
                </c:pt>
                <c:pt idx="16">
                  <c:v>50.73</c:v>
                </c:pt>
                <c:pt idx="17">
                  <c:v>60.6</c:v>
                </c:pt>
                <c:pt idx="18">
                  <c:v>69</c:v>
                </c:pt>
                <c:pt idx="19">
                  <c:v>54.86</c:v>
                </c:pt>
                <c:pt idx="20">
                  <c:v>69.900000000000006</c:v>
                </c:pt>
                <c:pt idx="21">
                  <c:v>63.12</c:v>
                </c:pt>
                <c:pt idx="22">
                  <c:v>55</c:v>
                </c:pt>
                <c:pt idx="23">
                  <c:v>50.47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066664"/>
        <c:axId val="173066272"/>
      </c:lineChart>
      <c:catAx>
        <c:axId val="173065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065880"/>
        <c:crosses val="autoZero"/>
        <c:auto val="1"/>
        <c:lblAlgn val="ctr"/>
        <c:lblOffset val="100"/>
        <c:noMultiLvlLbl val="0"/>
      </c:catAx>
      <c:valAx>
        <c:axId val="17306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065488"/>
        <c:crosses val="autoZero"/>
        <c:crossBetween val="between"/>
      </c:valAx>
      <c:valAx>
        <c:axId val="173066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066664"/>
        <c:crosses val="max"/>
        <c:crossBetween val="between"/>
      </c:valAx>
      <c:catAx>
        <c:axId val="173066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066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44276</v>
          </cell>
        </row>
        <row r="5">
          <cell r="C5" t="str">
            <v>DAM</v>
          </cell>
        </row>
        <row r="26">
          <cell r="C26">
            <v>18736</v>
          </cell>
        </row>
        <row r="27">
          <cell r="C27">
            <v>46032.034000000029</v>
          </cell>
        </row>
        <row r="28">
          <cell r="C28">
            <v>2757</v>
          </cell>
        </row>
        <row r="29">
          <cell r="C29">
            <v>32882.869000000006</v>
          </cell>
        </row>
        <row r="30">
          <cell r="C30">
            <v>38695.432999999997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24126.831999999999</v>
          </cell>
        </row>
        <row r="39">
          <cell r="C39">
            <v>19969.958999999999</v>
          </cell>
        </row>
        <row r="40">
          <cell r="C40">
            <v>82857.562999999995</v>
          </cell>
        </row>
        <row r="41">
          <cell r="C41">
            <v>0</v>
          </cell>
        </row>
        <row r="42">
          <cell r="C42">
            <v>9154.4</v>
          </cell>
        </row>
        <row r="43">
          <cell r="C43">
            <v>2994.5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53.08</v>
          </cell>
          <cell r="C7">
            <v>51.65</v>
          </cell>
          <cell r="D7">
            <v>51.7</v>
          </cell>
          <cell r="E7">
            <v>50.44</v>
          </cell>
          <cell r="F7">
            <v>49.33</v>
          </cell>
          <cell r="G7">
            <v>52.77</v>
          </cell>
          <cell r="H7">
            <v>52.13</v>
          </cell>
          <cell r="I7">
            <v>52</v>
          </cell>
          <cell r="J7">
            <v>51.58</v>
          </cell>
          <cell r="K7">
            <v>52.26</v>
          </cell>
          <cell r="L7">
            <v>51.65</v>
          </cell>
          <cell r="M7">
            <v>51.65</v>
          </cell>
          <cell r="N7">
            <v>53.32</v>
          </cell>
          <cell r="O7">
            <v>48.74</v>
          </cell>
          <cell r="P7">
            <v>44.4</v>
          </cell>
          <cell r="Q7">
            <v>47.51</v>
          </cell>
          <cell r="R7">
            <v>50.73</v>
          </cell>
          <cell r="S7">
            <v>60.6</v>
          </cell>
          <cell r="T7">
            <v>69</v>
          </cell>
          <cell r="U7">
            <v>54.86</v>
          </cell>
          <cell r="V7">
            <v>69.900000000000006</v>
          </cell>
          <cell r="W7">
            <v>63.12</v>
          </cell>
          <cell r="X7">
            <v>55</v>
          </cell>
          <cell r="Y7">
            <v>50.47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53.08</v>
          </cell>
          <cell r="C7">
            <v>51.65</v>
          </cell>
          <cell r="D7">
            <v>51.7</v>
          </cell>
          <cell r="E7">
            <v>50.44</v>
          </cell>
          <cell r="F7">
            <v>49.33</v>
          </cell>
          <cell r="G7">
            <v>52.77</v>
          </cell>
          <cell r="H7">
            <v>52.13</v>
          </cell>
          <cell r="I7">
            <v>52</v>
          </cell>
          <cell r="J7">
            <v>51.58</v>
          </cell>
          <cell r="K7">
            <v>52.26</v>
          </cell>
          <cell r="L7">
            <v>51.65</v>
          </cell>
          <cell r="M7">
            <v>51.65</v>
          </cell>
          <cell r="N7">
            <v>53.32</v>
          </cell>
          <cell r="O7">
            <v>48.74</v>
          </cell>
          <cell r="P7">
            <v>44.4</v>
          </cell>
          <cell r="Q7">
            <v>47.51</v>
          </cell>
          <cell r="R7">
            <v>50.73</v>
          </cell>
          <cell r="S7">
            <v>60.6</v>
          </cell>
          <cell r="T7">
            <v>69</v>
          </cell>
          <cell r="U7">
            <v>54.86</v>
          </cell>
          <cell r="V7">
            <v>69.900000000000006</v>
          </cell>
          <cell r="W7">
            <v>63.12</v>
          </cell>
          <cell r="X7">
            <v>55</v>
          </cell>
          <cell r="Y7">
            <v>50.47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X20">
            <v>85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350</v>
          </cell>
          <cell r="F25">
            <v>350</v>
          </cell>
          <cell r="G25">
            <v>417</v>
          </cell>
          <cell r="H25">
            <v>417</v>
          </cell>
          <cell r="I25">
            <v>414</v>
          </cell>
          <cell r="J25">
            <v>414</v>
          </cell>
          <cell r="K25">
            <v>414</v>
          </cell>
          <cell r="L25">
            <v>410</v>
          </cell>
          <cell r="M25">
            <v>410</v>
          </cell>
          <cell r="N25">
            <v>410</v>
          </cell>
          <cell r="O25">
            <v>182</v>
          </cell>
          <cell r="P25">
            <v>182</v>
          </cell>
          <cell r="Q25">
            <v>182</v>
          </cell>
          <cell r="R25">
            <v>410</v>
          </cell>
          <cell r="S25">
            <v>410</v>
          </cell>
          <cell r="T25">
            <v>410</v>
          </cell>
          <cell r="U25">
            <v>414</v>
          </cell>
          <cell r="V25">
            <v>414</v>
          </cell>
          <cell r="W25">
            <v>414</v>
          </cell>
          <cell r="X25">
            <v>414</v>
          </cell>
          <cell r="Y25">
            <v>206.08699999999999</v>
          </cell>
        </row>
        <row r="26">
          <cell r="B26">
            <v>245</v>
          </cell>
          <cell r="C26">
            <v>163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  <cell r="J26">
            <v>100</v>
          </cell>
          <cell r="K26">
            <v>100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100</v>
          </cell>
          <cell r="U26">
            <v>100</v>
          </cell>
          <cell r="V26">
            <v>112.893</v>
          </cell>
          <cell r="W26">
            <v>163</v>
          </cell>
          <cell r="X26">
            <v>100</v>
          </cell>
          <cell r="Y26">
            <v>100</v>
          </cell>
        </row>
        <row r="27">
          <cell r="B27">
            <v>326.81700000000001</v>
          </cell>
          <cell r="C27">
            <v>250</v>
          </cell>
          <cell r="D27">
            <v>250</v>
          </cell>
          <cell r="E27">
            <v>250</v>
          </cell>
          <cell r="F27">
            <v>250</v>
          </cell>
          <cell r="G27">
            <v>250</v>
          </cell>
          <cell r="H27">
            <v>250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378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220</v>
          </cell>
        </row>
        <row r="28">
          <cell r="B28">
            <v>175</v>
          </cell>
          <cell r="C28">
            <v>175</v>
          </cell>
          <cell r="D28">
            <v>175</v>
          </cell>
          <cell r="E28">
            <v>175</v>
          </cell>
          <cell r="F28">
            <v>175</v>
          </cell>
          <cell r="G28">
            <v>175</v>
          </cell>
          <cell r="H28">
            <v>175</v>
          </cell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220</v>
          </cell>
          <cell r="T28">
            <v>220</v>
          </cell>
          <cell r="U28">
            <v>130</v>
          </cell>
          <cell r="V28">
            <v>428</v>
          </cell>
          <cell r="W28">
            <v>410.60300000000001</v>
          </cell>
          <cell r="X28">
            <v>130</v>
          </cell>
          <cell r="Y28">
            <v>130</v>
          </cell>
        </row>
        <row r="29">
          <cell r="B29">
            <v>400</v>
          </cell>
          <cell r="C29">
            <v>359.91199999999998</v>
          </cell>
          <cell r="D29">
            <v>401</v>
          </cell>
          <cell r="E29">
            <v>350</v>
          </cell>
          <cell r="F29">
            <v>350</v>
          </cell>
          <cell r="G29">
            <v>401</v>
          </cell>
          <cell r="H29">
            <v>401</v>
          </cell>
          <cell r="I29">
            <v>400</v>
          </cell>
          <cell r="J29">
            <v>250</v>
          </cell>
          <cell r="K29">
            <v>399</v>
          </cell>
          <cell r="L29">
            <v>330.935</v>
          </cell>
          <cell r="M29">
            <v>368.48700000000002</v>
          </cell>
          <cell r="N29">
            <v>396</v>
          </cell>
          <cell r="O29">
            <v>170</v>
          </cell>
          <cell r="P29">
            <v>170</v>
          </cell>
          <cell r="Q29">
            <v>170</v>
          </cell>
          <cell r="R29">
            <v>250</v>
          </cell>
          <cell r="S29">
            <v>399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250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K33">
            <v>36</v>
          </cell>
          <cell r="L33">
            <v>45</v>
          </cell>
          <cell r="M33">
            <v>82</v>
          </cell>
          <cell r="N33">
            <v>184</v>
          </cell>
          <cell r="O33">
            <v>193</v>
          </cell>
          <cell r="P33">
            <v>238</v>
          </cell>
          <cell r="Q33">
            <v>263</v>
          </cell>
          <cell r="R33">
            <v>263</v>
          </cell>
          <cell r="S33">
            <v>343</v>
          </cell>
          <cell r="T33">
            <v>422</v>
          </cell>
          <cell r="U33">
            <v>343</v>
          </cell>
          <cell r="V33">
            <v>227</v>
          </cell>
        </row>
        <row r="35">
          <cell r="B35">
            <v>225</v>
          </cell>
          <cell r="C35">
            <v>225</v>
          </cell>
          <cell r="D35">
            <v>225</v>
          </cell>
          <cell r="E35">
            <v>225</v>
          </cell>
          <cell r="F35">
            <v>225</v>
          </cell>
          <cell r="G35">
            <v>225</v>
          </cell>
          <cell r="H35">
            <v>225</v>
          </cell>
          <cell r="I35">
            <v>225</v>
          </cell>
          <cell r="J35">
            <v>225</v>
          </cell>
          <cell r="K35">
            <v>225</v>
          </cell>
          <cell r="L35">
            <v>225</v>
          </cell>
          <cell r="M35">
            <v>225</v>
          </cell>
          <cell r="N35">
            <v>225</v>
          </cell>
          <cell r="O35">
            <v>225</v>
          </cell>
          <cell r="P35">
            <v>225</v>
          </cell>
          <cell r="Q35">
            <v>225</v>
          </cell>
          <cell r="R35">
            <v>225</v>
          </cell>
          <cell r="S35">
            <v>256</v>
          </cell>
          <cell r="T35">
            <v>320</v>
          </cell>
          <cell r="U35">
            <v>250</v>
          </cell>
          <cell r="V35">
            <v>324.5</v>
          </cell>
          <cell r="W35">
            <v>281.2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I37">
            <v>70</v>
          </cell>
          <cell r="J37">
            <v>185</v>
          </cell>
          <cell r="K37">
            <v>200</v>
          </cell>
          <cell r="L37">
            <v>200</v>
          </cell>
          <cell r="M37">
            <v>185</v>
          </cell>
          <cell r="N37">
            <v>165</v>
          </cell>
          <cell r="O37">
            <v>165</v>
          </cell>
          <cell r="P37">
            <v>165</v>
          </cell>
          <cell r="Q37">
            <v>165</v>
          </cell>
          <cell r="R37">
            <v>185</v>
          </cell>
          <cell r="S37">
            <v>200</v>
          </cell>
          <cell r="T37">
            <v>280</v>
          </cell>
          <cell r="U37">
            <v>280</v>
          </cell>
          <cell r="V37">
            <v>280</v>
          </cell>
          <cell r="W37">
            <v>280</v>
          </cell>
          <cell r="X37">
            <v>300</v>
          </cell>
          <cell r="Y37">
            <v>300</v>
          </cell>
        </row>
        <row r="40">
          <cell r="I40">
            <v>100</v>
          </cell>
          <cell r="J40">
            <v>100</v>
          </cell>
          <cell r="K40">
            <v>90</v>
          </cell>
          <cell r="T40">
            <v>100</v>
          </cell>
          <cell r="U40">
            <v>100</v>
          </cell>
          <cell r="V40">
            <v>100</v>
          </cell>
        </row>
        <row r="41">
          <cell r="I41">
            <v>80</v>
          </cell>
          <cell r="J41">
            <v>80</v>
          </cell>
          <cell r="K41">
            <v>20</v>
          </cell>
          <cell r="T41">
            <v>80</v>
          </cell>
          <cell r="U41">
            <v>80</v>
          </cell>
          <cell r="V41">
            <v>30</v>
          </cell>
        </row>
        <row r="42">
          <cell r="S42">
            <v>50</v>
          </cell>
          <cell r="T42">
            <v>65</v>
          </cell>
          <cell r="U42">
            <v>50</v>
          </cell>
        </row>
        <row r="43">
          <cell r="U43">
            <v>110</v>
          </cell>
          <cell r="V43">
            <v>40</v>
          </cell>
        </row>
        <row r="44">
          <cell r="U44">
            <v>194</v>
          </cell>
        </row>
        <row r="45">
          <cell r="O45">
            <v>90</v>
          </cell>
        </row>
        <row r="46">
          <cell r="M46">
            <v>35</v>
          </cell>
          <cell r="N46">
            <v>35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120</v>
          </cell>
        </row>
        <row r="54"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7">
          <cell r="H57">
            <v>18</v>
          </cell>
          <cell r="I57">
            <v>18</v>
          </cell>
          <cell r="J57">
            <v>18</v>
          </cell>
          <cell r="K57">
            <v>16</v>
          </cell>
          <cell r="L57">
            <v>16</v>
          </cell>
          <cell r="M57">
            <v>14</v>
          </cell>
          <cell r="N57">
            <v>14</v>
          </cell>
        </row>
        <row r="59">
          <cell r="B59">
            <v>1171.7959999999998</v>
          </cell>
          <cell r="C59">
            <v>1133.5640000000001</v>
          </cell>
          <cell r="D59">
            <v>1078.1199999999999</v>
          </cell>
          <cell r="E59">
            <v>1039.8879999999999</v>
          </cell>
          <cell r="F59">
            <v>1022.323</v>
          </cell>
          <cell r="G59">
            <v>1025.4659999999999</v>
          </cell>
          <cell r="H59">
            <v>1152.3240000000001</v>
          </cell>
          <cell r="I59">
            <v>1374.5930000000001</v>
          </cell>
          <cell r="J59">
            <v>1588.3340000000003</v>
          </cell>
          <cell r="K59">
            <v>1798.5640000000001</v>
          </cell>
          <cell r="L59">
            <v>1958.8100000000002</v>
          </cell>
          <cell r="M59">
            <v>2068.8530000000001</v>
          </cell>
          <cell r="N59">
            <v>2137.1849999999995</v>
          </cell>
          <cell r="O59">
            <v>2124.4090000000006</v>
          </cell>
          <cell r="P59">
            <v>2043.3059999999998</v>
          </cell>
          <cell r="Q59">
            <v>1896.6689999999999</v>
          </cell>
          <cell r="R59">
            <v>1724.7790000000002</v>
          </cell>
          <cell r="S59">
            <v>1638.1640000000002</v>
          </cell>
          <cell r="T59">
            <v>1688.5510000000002</v>
          </cell>
          <cell r="U59">
            <v>1765.7180000000001</v>
          </cell>
          <cell r="V59">
            <v>1785.1250000000005</v>
          </cell>
          <cell r="W59">
            <v>1799.771</v>
          </cell>
          <cell r="X59">
            <v>1834.7140000000004</v>
          </cell>
          <cell r="Y59">
            <v>1844.4070000000004</v>
          </cell>
        </row>
        <row r="72">
          <cell r="B72">
            <v>272</v>
          </cell>
          <cell r="C72">
            <v>259</v>
          </cell>
          <cell r="D72">
            <v>259</v>
          </cell>
          <cell r="E72">
            <v>260</v>
          </cell>
          <cell r="F72">
            <v>259</v>
          </cell>
          <cell r="G72">
            <v>289</v>
          </cell>
          <cell r="H72">
            <v>247</v>
          </cell>
          <cell r="I72">
            <v>203</v>
          </cell>
          <cell r="J72">
            <v>365</v>
          </cell>
          <cell r="K72">
            <v>222</v>
          </cell>
          <cell r="L72">
            <v>247</v>
          </cell>
          <cell r="M72">
            <v>244</v>
          </cell>
          <cell r="N72">
            <v>230</v>
          </cell>
          <cell r="O72">
            <v>259</v>
          </cell>
          <cell r="P72">
            <v>310</v>
          </cell>
          <cell r="Q72">
            <v>345</v>
          </cell>
          <cell r="R72">
            <v>348</v>
          </cell>
          <cell r="S72">
            <v>320</v>
          </cell>
          <cell r="T72">
            <v>320</v>
          </cell>
          <cell r="U72">
            <v>320</v>
          </cell>
          <cell r="V72">
            <v>301</v>
          </cell>
          <cell r="W72">
            <v>220</v>
          </cell>
          <cell r="X72">
            <v>108</v>
          </cell>
          <cell r="Y72">
            <v>163</v>
          </cell>
        </row>
        <row r="73">
          <cell r="B73">
            <v>355</v>
          </cell>
          <cell r="C73">
            <v>385</v>
          </cell>
          <cell r="D73">
            <v>404</v>
          </cell>
          <cell r="E73">
            <v>402</v>
          </cell>
          <cell r="F73">
            <v>389</v>
          </cell>
          <cell r="G73">
            <v>395</v>
          </cell>
          <cell r="H73">
            <v>353</v>
          </cell>
          <cell r="I73">
            <v>301</v>
          </cell>
          <cell r="J73">
            <v>387</v>
          </cell>
          <cell r="K73">
            <v>333</v>
          </cell>
          <cell r="L73">
            <v>358</v>
          </cell>
          <cell r="M73">
            <v>352</v>
          </cell>
          <cell r="N73">
            <v>358</v>
          </cell>
          <cell r="O73">
            <v>357</v>
          </cell>
          <cell r="P73">
            <v>352</v>
          </cell>
          <cell r="Q73">
            <v>392</v>
          </cell>
          <cell r="R73">
            <v>382</v>
          </cell>
          <cell r="S73">
            <v>351</v>
          </cell>
          <cell r="T73">
            <v>340</v>
          </cell>
          <cell r="U73">
            <v>328</v>
          </cell>
          <cell r="V73">
            <v>349</v>
          </cell>
          <cell r="W73">
            <v>322</v>
          </cell>
          <cell r="X73">
            <v>340</v>
          </cell>
          <cell r="Y73">
            <v>319</v>
          </cell>
        </row>
        <row r="74">
          <cell r="B74">
            <v>585</v>
          </cell>
          <cell r="C74">
            <v>574</v>
          </cell>
          <cell r="D74">
            <v>488</v>
          </cell>
          <cell r="E74">
            <v>516</v>
          </cell>
          <cell r="F74">
            <v>501</v>
          </cell>
          <cell r="G74">
            <v>542</v>
          </cell>
          <cell r="H74">
            <v>630</v>
          </cell>
          <cell r="I74">
            <v>664</v>
          </cell>
          <cell r="J74">
            <v>580</v>
          </cell>
          <cell r="K74">
            <v>661</v>
          </cell>
          <cell r="L74">
            <v>630</v>
          </cell>
          <cell r="M74">
            <v>689</v>
          </cell>
          <cell r="N74">
            <v>689</v>
          </cell>
          <cell r="O74">
            <v>633</v>
          </cell>
          <cell r="P74">
            <v>605</v>
          </cell>
          <cell r="Q74">
            <v>600</v>
          </cell>
          <cell r="R74">
            <v>677</v>
          </cell>
          <cell r="S74">
            <v>640</v>
          </cell>
          <cell r="T74">
            <v>700</v>
          </cell>
          <cell r="U74">
            <v>672.68499999999995</v>
          </cell>
          <cell r="V74">
            <v>700</v>
          </cell>
          <cell r="W74">
            <v>700</v>
          </cell>
          <cell r="X74">
            <v>675.98400000000004</v>
          </cell>
          <cell r="Y74">
            <v>606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K76">
            <v>25</v>
          </cell>
          <cell r="L76">
            <v>363.9</v>
          </cell>
          <cell r="M76">
            <v>161.30000000000001</v>
          </cell>
        </row>
      </sheetData>
      <sheetData sheetId="17">
        <row r="64">
          <cell r="B64">
            <v>1016.336</v>
          </cell>
          <cell r="C64">
            <v>1028.24</v>
          </cell>
          <cell r="D64">
            <v>1040.2449999999999</v>
          </cell>
          <cell r="E64">
            <v>1030.241</v>
          </cell>
          <cell r="F64">
            <v>1038.2359999999999</v>
          </cell>
          <cell r="G64">
            <v>1037.242</v>
          </cell>
          <cell r="H64">
            <v>1019.74</v>
          </cell>
          <cell r="I64">
            <v>1001.731</v>
          </cell>
          <cell r="J64">
            <v>1006.197</v>
          </cell>
          <cell r="K64">
            <v>1007.204</v>
          </cell>
          <cell r="L64">
            <v>1001.662</v>
          </cell>
          <cell r="M64">
            <v>999.66200000000003</v>
          </cell>
          <cell r="N64">
            <v>998.66300000000001</v>
          </cell>
          <cell r="O64">
            <v>997.66300000000001</v>
          </cell>
          <cell r="P64">
            <v>982.66200000000003</v>
          </cell>
          <cell r="Q64">
            <v>969.19600000000003</v>
          </cell>
          <cell r="R64">
            <v>976.19799999999998</v>
          </cell>
          <cell r="S64">
            <v>991.23800000000006</v>
          </cell>
          <cell r="T64">
            <v>1000.242</v>
          </cell>
          <cell r="U64">
            <v>1004.252</v>
          </cell>
          <cell r="V64">
            <v>1007.248</v>
          </cell>
          <cell r="W64">
            <v>1008.241</v>
          </cell>
          <cell r="X64">
            <v>981.24400000000003</v>
          </cell>
          <cell r="Y64">
            <v>983.24900000000002</v>
          </cell>
        </row>
        <row r="65">
          <cell r="B65">
            <v>791.37899999999991</v>
          </cell>
          <cell r="C65">
            <v>763.85199999999986</v>
          </cell>
          <cell r="D65">
            <v>743.70399999999984</v>
          </cell>
          <cell r="E65">
            <v>734.35500000000002</v>
          </cell>
          <cell r="F65">
            <v>729.43200000000002</v>
          </cell>
          <cell r="G65">
            <v>731.22199999999987</v>
          </cell>
          <cell r="H65">
            <v>743.39799999999991</v>
          </cell>
          <cell r="I65">
            <v>798.61400000000015</v>
          </cell>
          <cell r="J65">
            <v>855.00600000000009</v>
          </cell>
          <cell r="K65">
            <v>887.36199999999985</v>
          </cell>
          <cell r="L65">
            <v>910.65699999999993</v>
          </cell>
          <cell r="M65">
            <v>914.59900000000005</v>
          </cell>
          <cell r="N65">
            <v>897.87400000000002</v>
          </cell>
          <cell r="O65">
            <v>853.00299999999993</v>
          </cell>
          <cell r="P65">
            <v>843.44099999999992</v>
          </cell>
          <cell r="Q65">
            <v>833.82599999999979</v>
          </cell>
          <cell r="R65">
            <v>831.79</v>
          </cell>
          <cell r="S65">
            <v>873.35100000000011</v>
          </cell>
          <cell r="T65">
            <v>927.82399999999996</v>
          </cell>
          <cell r="U65">
            <v>930.53599999999994</v>
          </cell>
          <cell r="V65">
            <v>907.30399999999986</v>
          </cell>
          <cell r="W65">
            <v>861.05499999999995</v>
          </cell>
          <cell r="X65">
            <v>829.70400000000006</v>
          </cell>
          <cell r="Y65">
            <v>776.67099999999982</v>
          </cell>
        </row>
        <row r="66">
          <cell r="B66">
            <v>2735.2979999999998</v>
          </cell>
          <cell r="C66">
            <v>2616.8730000000005</v>
          </cell>
          <cell r="D66">
            <v>2487.1670000000004</v>
          </cell>
          <cell r="E66">
            <v>2410.2600000000002</v>
          </cell>
          <cell r="F66">
            <v>2400.0559999999996</v>
          </cell>
          <cell r="G66">
            <v>2475.886</v>
          </cell>
          <cell r="H66">
            <v>2608.6800000000003</v>
          </cell>
          <cell r="I66">
            <v>3066.5179999999996</v>
          </cell>
          <cell r="J66">
            <v>3543.8320000000003</v>
          </cell>
          <cell r="K66">
            <v>3893.9189999999999</v>
          </cell>
          <cell r="L66">
            <v>4191.6909999999998</v>
          </cell>
          <cell r="M66">
            <v>4261.3160000000007</v>
          </cell>
          <cell r="N66">
            <v>4159.6019999999999</v>
          </cell>
          <cell r="O66">
            <v>3767.2789999999995</v>
          </cell>
          <cell r="P66">
            <v>3686.4090000000001</v>
          </cell>
          <cell r="Q66">
            <v>3596.5780000000004</v>
          </cell>
          <cell r="R66">
            <v>3558.1010000000006</v>
          </cell>
          <cell r="S66">
            <v>3909.7419999999997</v>
          </cell>
          <cell r="T66">
            <v>4405.6730000000007</v>
          </cell>
          <cell r="U66">
            <v>4461.5149999999994</v>
          </cell>
          <cell r="V66">
            <v>4271.866</v>
          </cell>
          <cell r="W66">
            <v>3827.1780000000003</v>
          </cell>
          <cell r="X66">
            <v>3504.15</v>
          </cell>
          <cell r="Y66">
            <v>3017.9739999999997</v>
          </cell>
        </row>
        <row r="68">
          <cell r="B68">
            <v>111.5</v>
          </cell>
          <cell r="C68">
            <v>108.5</v>
          </cell>
          <cell r="D68">
            <v>105</v>
          </cell>
          <cell r="E68">
            <v>102</v>
          </cell>
          <cell r="F68">
            <v>102</v>
          </cell>
          <cell r="G68">
            <v>104</v>
          </cell>
          <cell r="H68">
            <v>105</v>
          </cell>
          <cell r="I68">
            <v>112</v>
          </cell>
          <cell r="J68">
            <v>121</v>
          </cell>
          <cell r="K68">
            <v>129</v>
          </cell>
          <cell r="L68">
            <v>136.5</v>
          </cell>
          <cell r="M68">
            <v>137</v>
          </cell>
          <cell r="N68">
            <v>132</v>
          </cell>
          <cell r="O68">
            <v>121.5</v>
          </cell>
          <cell r="P68">
            <v>121</v>
          </cell>
          <cell r="Q68">
            <v>122</v>
          </cell>
          <cell r="R68">
            <v>124</v>
          </cell>
          <cell r="S68">
            <v>138</v>
          </cell>
          <cell r="T68">
            <v>153.5</v>
          </cell>
          <cell r="U68">
            <v>158</v>
          </cell>
          <cell r="V68">
            <v>154</v>
          </cell>
          <cell r="W68">
            <v>143</v>
          </cell>
          <cell r="X68">
            <v>132.5</v>
          </cell>
          <cell r="Y68">
            <v>121.5</v>
          </cell>
        </row>
        <row r="72">
          <cell r="H72">
            <v>20</v>
          </cell>
          <cell r="I72">
            <v>20</v>
          </cell>
          <cell r="J72">
            <v>20</v>
          </cell>
          <cell r="X72">
            <v>45</v>
          </cell>
          <cell r="Y72">
            <v>50</v>
          </cell>
        </row>
        <row r="73">
          <cell r="B73">
            <v>20</v>
          </cell>
          <cell r="C73">
            <v>10</v>
          </cell>
          <cell r="D73">
            <v>10</v>
          </cell>
          <cell r="E73">
            <v>10</v>
          </cell>
          <cell r="F73">
            <v>10</v>
          </cell>
          <cell r="G73">
            <v>10</v>
          </cell>
          <cell r="H73">
            <v>10</v>
          </cell>
          <cell r="I73">
            <v>12</v>
          </cell>
          <cell r="J73">
            <v>23</v>
          </cell>
          <cell r="K73">
            <v>34</v>
          </cell>
          <cell r="L73">
            <v>56</v>
          </cell>
          <cell r="M73">
            <v>60</v>
          </cell>
          <cell r="N73">
            <v>53</v>
          </cell>
          <cell r="O73">
            <v>40</v>
          </cell>
          <cell r="P73">
            <v>38</v>
          </cell>
          <cell r="Q73">
            <v>49</v>
          </cell>
          <cell r="R73">
            <v>50</v>
          </cell>
          <cell r="S73">
            <v>59</v>
          </cell>
          <cell r="T73">
            <v>71</v>
          </cell>
          <cell r="U73">
            <v>79</v>
          </cell>
          <cell r="V73">
            <v>127</v>
          </cell>
          <cell r="W73">
            <v>127</v>
          </cell>
          <cell r="X73">
            <v>121</v>
          </cell>
          <cell r="Y73">
            <v>146</v>
          </cell>
        </row>
        <row r="74">
          <cell r="G74">
            <v>38</v>
          </cell>
          <cell r="H74">
            <v>23</v>
          </cell>
          <cell r="J74">
            <v>18</v>
          </cell>
          <cell r="S74">
            <v>37</v>
          </cell>
        </row>
        <row r="75">
          <cell r="O75">
            <v>5</v>
          </cell>
          <cell r="P75">
            <v>5</v>
          </cell>
        </row>
        <row r="76">
          <cell r="B76">
            <v>500</v>
          </cell>
          <cell r="C76">
            <v>415.9</v>
          </cell>
          <cell r="D76">
            <v>412.9</v>
          </cell>
          <cell r="E76">
            <v>382.9</v>
          </cell>
          <cell r="F76">
            <v>343.5</v>
          </cell>
          <cell r="G76">
            <v>451</v>
          </cell>
          <cell r="H76">
            <v>476.4</v>
          </cell>
          <cell r="I76">
            <v>300.60000000000002</v>
          </cell>
          <cell r="J76">
            <v>127.2</v>
          </cell>
          <cell r="K76">
            <v>10</v>
          </cell>
          <cell r="L76">
            <v>10</v>
          </cell>
          <cell r="M76">
            <v>10</v>
          </cell>
          <cell r="N76">
            <v>307.89999999999998</v>
          </cell>
          <cell r="O76">
            <v>101.9</v>
          </cell>
          <cell r="P76">
            <v>75.7</v>
          </cell>
          <cell r="Q76">
            <v>130</v>
          </cell>
          <cell r="R76">
            <v>386.6</v>
          </cell>
          <cell r="S76">
            <v>368.7</v>
          </cell>
          <cell r="T76">
            <v>337.2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53.08</v>
          </cell>
          <cell r="C7">
            <v>51.65</v>
          </cell>
          <cell r="D7">
            <v>51.7</v>
          </cell>
          <cell r="E7">
            <v>50.44</v>
          </cell>
          <cell r="F7">
            <v>49.33</v>
          </cell>
          <cell r="G7">
            <v>52.77</v>
          </cell>
          <cell r="H7">
            <v>52.13</v>
          </cell>
          <cell r="I7">
            <v>52</v>
          </cell>
          <cell r="J7">
            <v>51.58</v>
          </cell>
          <cell r="K7">
            <v>52.26</v>
          </cell>
          <cell r="L7">
            <v>51.65</v>
          </cell>
          <cell r="M7">
            <v>51.65</v>
          </cell>
          <cell r="N7">
            <v>53.32</v>
          </cell>
          <cell r="O7">
            <v>48.74</v>
          </cell>
          <cell r="P7">
            <v>44.4</v>
          </cell>
          <cell r="Q7">
            <v>47.51</v>
          </cell>
          <cell r="R7">
            <v>50.73</v>
          </cell>
          <cell r="S7">
            <v>60.6</v>
          </cell>
          <cell r="T7">
            <v>69</v>
          </cell>
          <cell r="U7">
            <v>54.86</v>
          </cell>
          <cell r="V7">
            <v>69.900000000000006</v>
          </cell>
          <cell r="W7">
            <v>63.12</v>
          </cell>
          <cell r="X7">
            <v>55</v>
          </cell>
          <cell r="Y7">
            <v>50.47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5174.5130000000008</v>
      </c>
      <c r="C4" s="18">
        <v>4943.3759999999993</v>
      </c>
      <c r="D4" s="18">
        <v>4799.0199999999995</v>
      </c>
      <c r="E4" s="18">
        <v>4669.7880000000014</v>
      </c>
      <c r="F4" s="18">
        <v>4623.223</v>
      </c>
      <c r="G4" s="18">
        <v>4847.3659999999991</v>
      </c>
      <c r="H4" s="18">
        <v>5006.2240000000011</v>
      </c>
      <c r="I4" s="18">
        <v>5311.4929999999995</v>
      </c>
      <c r="J4" s="18">
        <v>5714.2340000000004</v>
      </c>
      <c r="K4" s="18">
        <v>5961.4639999999999</v>
      </c>
      <c r="L4" s="18">
        <v>6306.5450000000001</v>
      </c>
      <c r="M4" s="18">
        <v>6382.5400000000009</v>
      </c>
      <c r="N4" s="18">
        <v>6549.085</v>
      </c>
      <c r="O4" s="18">
        <v>5886.3090000000011</v>
      </c>
      <c r="P4" s="18">
        <v>5752.2059999999983</v>
      </c>
      <c r="Q4" s="18">
        <v>5700.5690000000004</v>
      </c>
      <c r="R4" s="18">
        <v>5926.6789999999983</v>
      </c>
      <c r="S4" s="18">
        <v>6377.0640000000012</v>
      </c>
      <c r="T4" s="18">
        <v>6895.4509999999991</v>
      </c>
      <c r="U4" s="18">
        <v>7133.3030000000008</v>
      </c>
      <c r="V4" s="18">
        <v>6967.4179999999997</v>
      </c>
      <c r="W4" s="18">
        <v>6466.4739999999993</v>
      </c>
      <c r="X4" s="18">
        <v>6113.597999999999</v>
      </c>
      <c r="Y4" s="18">
        <v>5595.3939999999984</v>
      </c>
      <c r="Z4" s="19"/>
      <c r="AA4" s="20">
        <f>SUM(B4:Z4)</f>
        <v>139103.33600000001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53.08</v>
      </c>
      <c r="C7" s="28">
        <v>51.65</v>
      </c>
      <c r="D7" s="28">
        <v>51.7</v>
      </c>
      <c r="E7" s="28">
        <v>50.44</v>
      </c>
      <c r="F7" s="28">
        <v>49.33</v>
      </c>
      <c r="G7" s="28">
        <v>52.77</v>
      </c>
      <c r="H7" s="28">
        <v>52.13</v>
      </c>
      <c r="I7" s="28">
        <v>52</v>
      </c>
      <c r="J7" s="28">
        <v>51.58</v>
      </c>
      <c r="K7" s="28">
        <v>52.26</v>
      </c>
      <c r="L7" s="28">
        <v>51.65</v>
      </c>
      <c r="M7" s="28">
        <v>51.65</v>
      </c>
      <c r="N7" s="28">
        <v>53.32</v>
      </c>
      <c r="O7" s="28">
        <v>48.74</v>
      </c>
      <c r="P7" s="28">
        <v>44.4</v>
      </c>
      <c r="Q7" s="28">
        <v>47.51</v>
      </c>
      <c r="R7" s="28">
        <v>50.73</v>
      </c>
      <c r="S7" s="28">
        <v>60.6</v>
      </c>
      <c r="T7" s="28">
        <v>69</v>
      </c>
      <c r="U7" s="28">
        <v>54.86</v>
      </c>
      <c r="V7" s="28">
        <v>69.900000000000006</v>
      </c>
      <c r="W7" s="28">
        <v>63.12</v>
      </c>
      <c r="X7" s="28">
        <v>55</v>
      </c>
      <c r="Y7" s="28">
        <v>50.47</v>
      </c>
      <c r="Z7" s="29"/>
      <c r="AA7" s="30">
        <f>IF(SUM(GR_MAINLAND_MCP_SUM_SELL)&lt;&gt;0,AVERAGEIF(GR_MAINLAND_MCP_SUM_SELL,"&lt;&gt;"""),"")</f>
        <v>53.662083333333328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769</v>
      </c>
      <c r="C10" s="42">
        <v>769</v>
      </c>
      <c r="D10" s="42">
        <v>769</v>
      </c>
      <c r="E10" s="42">
        <v>769</v>
      </c>
      <c r="F10" s="42">
        <v>769</v>
      </c>
      <c r="G10" s="42">
        <v>769</v>
      </c>
      <c r="H10" s="42">
        <v>769</v>
      </c>
      <c r="I10" s="42">
        <v>769</v>
      </c>
      <c r="J10" s="42">
        <v>769</v>
      </c>
      <c r="K10" s="42">
        <v>769</v>
      </c>
      <c r="L10" s="42">
        <v>769</v>
      </c>
      <c r="M10" s="42">
        <v>769</v>
      </c>
      <c r="N10" s="42">
        <v>769</v>
      </c>
      <c r="O10" s="42">
        <v>769</v>
      </c>
      <c r="P10" s="42">
        <v>769</v>
      </c>
      <c r="Q10" s="42">
        <v>769</v>
      </c>
      <c r="R10" s="42">
        <v>769</v>
      </c>
      <c r="S10" s="42">
        <v>769</v>
      </c>
      <c r="T10" s="42">
        <v>769</v>
      </c>
      <c r="U10" s="42">
        <v>769</v>
      </c>
      <c r="V10" s="42">
        <v>769</v>
      </c>
      <c r="W10" s="42">
        <v>769</v>
      </c>
      <c r="X10" s="42">
        <v>854</v>
      </c>
      <c r="Y10" s="42">
        <v>964</v>
      </c>
      <c r="Z10" s="43"/>
      <c r="AA10" s="44">
        <f>SUM(B10:Z10)</f>
        <v>18736</v>
      </c>
    </row>
    <row r="11" spans="1:27" ht="24.95" customHeight="1" x14ac:dyDescent="0.2">
      <c r="A11" s="45" t="s">
        <v>7</v>
      </c>
      <c r="B11" s="46">
        <v>1921.7170000000001</v>
      </c>
      <c r="C11" s="47">
        <v>1722.8120000000001</v>
      </c>
      <c r="D11" s="47">
        <v>1700.9</v>
      </c>
      <c r="E11" s="47">
        <v>1582.9</v>
      </c>
      <c r="F11" s="47">
        <v>1582.9</v>
      </c>
      <c r="G11" s="47">
        <v>1700.9</v>
      </c>
      <c r="H11" s="47">
        <v>1710.9</v>
      </c>
      <c r="I11" s="47">
        <v>1701.9</v>
      </c>
      <c r="J11" s="47">
        <v>1666.9</v>
      </c>
      <c r="K11" s="47">
        <v>1866.9</v>
      </c>
      <c r="L11" s="47">
        <v>1803.835</v>
      </c>
      <c r="M11" s="47">
        <v>1863.3870000000002</v>
      </c>
      <c r="N11" s="47">
        <v>2130.9</v>
      </c>
      <c r="O11" s="47">
        <v>1527.9</v>
      </c>
      <c r="P11" s="47">
        <v>1572.9</v>
      </c>
      <c r="Q11" s="47">
        <v>1597.9</v>
      </c>
      <c r="R11" s="47">
        <v>1925.9</v>
      </c>
      <c r="S11" s="47">
        <v>2448.9</v>
      </c>
      <c r="T11" s="47">
        <v>2672.9</v>
      </c>
      <c r="U11" s="47">
        <v>2437.9</v>
      </c>
      <c r="V11" s="47">
        <v>2707.2930000000001</v>
      </c>
      <c r="W11" s="47">
        <v>2469.703</v>
      </c>
      <c r="X11" s="47">
        <v>2114.9</v>
      </c>
      <c r="Y11" s="47">
        <v>1598.9870000000001</v>
      </c>
      <c r="Z11" s="48"/>
      <c r="AA11" s="49">
        <f>SUM(B11:Z11)</f>
        <v>46032.034000000007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44</v>
      </c>
      <c r="I12" s="47">
        <v>198</v>
      </c>
      <c r="J12" s="47">
        <v>258</v>
      </c>
      <c r="K12" s="47">
        <v>186</v>
      </c>
      <c r="L12" s="47">
        <v>76</v>
      </c>
      <c r="M12" s="47">
        <v>135</v>
      </c>
      <c r="N12" s="47">
        <v>135</v>
      </c>
      <c r="O12" s="47">
        <v>116</v>
      </c>
      <c r="P12" s="47"/>
      <c r="Q12" s="47"/>
      <c r="R12" s="47"/>
      <c r="S12" s="47">
        <v>110</v>
      </c>
      <c r="T12" s="47">
        <v>305</v>
      </c>
      <c r="U12" s="47">
        <v>740</v>
      </c>
      <c r="V12" s="47">
        <v>256</v>
      </c>
      <c r="W12" s="47">
        <v>86</v>
      </c>
      <c r="X12" s="47">
        <v>86</v>
      </c>
      <c r="Y12" s="47"/>
      <c r="Z12" s="48"/>
      <c r="AA12" s="49">
        <f>SUM(B12:Z12)</f>
        <v>2757</v>
      </c>
    </row>
    <row r="13" spans="1:27" ht="24.95" customHeight="1" x14ac:dyDescent="0.2">
      <c r="A13" s="50" t="s">
        <v>9</v>
      </c>
      <c r="B13" s="51">
        <v>1171.7959999999998</v>
      </c>
      <c r="C13" s="52">
        <v>1133.5640000000001</v>
      </c>
      <c r="D13" s="52">
        <v>1078.1199999999999</v>
      </c>
      <c r="E13" s="52">
        <v>1039.8879999999999</v>
      </c>
      <c r="F13" s="52">
        <v>1022.323</v>
      </c>
      <c r="G13" s="52">
        <v>1025.4659999999999</v>
      </c>
      <c r="H13" s="52">
        <v>1152.3240000000001</v>
      </c>
      <c r="I13" s="52">
        <v>1374.5930000000001</v>
      </c>
      <c r="J13" s="52">
        <v>1588.3340000000003</v>
      </c>
      <c r="K13" s="52">
        <v>1798.5640000000001</v>
      </c>
      <c r="L13" s="52">
        <v>1958.8100000000002</v>
      </c>
      <c r="M13" s="52">
        <v>2068.8530000000001</v>
      </c>
      <c r="N13" s="52">
        <v>2137.1849999999995</v>
      </c>
      <c r="O13" s="52">
        <v>2124.4090000000006</v>
      </c>
      <c r="P13" s="52">
        <v>2043.3059999999998</v>
      </c>
      <c r="Q13" s="52">
        <v>1896.6689999999999</v>
      </c>
      <c r="R13" s="52">
        <v>1724.7790000000002</v>
      </c>
      <c r="S13" s="52">
        <v>1638.1640000000002</v>
      </c>
      <c r="T13" s="52">
        <v>1688.5510000000002</v>
      </c>
      <c r="U13" s="52">
        <v>1765.7180000000001</v>
      </c>
      <c r="V13" s="52">
        <v>1785.1250000000005</v>
      </c>
      <c r="W13" s="52">
        <v>1799.771</v>
      </c>
      <c r="X13" s="52">
        <v>1834.7140000000004</v>
      </c>
      <c r="Y13" s="52">
        <v>1844.4070000000004</v>
      </c>
      <c r="Z13" s="53"/>
      <c r="AA13" s="54">
        <f>SUM(B13:Z13)</f>
        <v>38695.432999999997</v>
      </c>
    </row>
    <row r="14" spans="1:27" ht="30" customHeight="1" thickBot="1" x14ac:dyDescent="0.25">
      <c r="A14" s="55" t="s">
        <v>10</v>
      </c>
      <c r="B14" s="56">
        <f>IF(LEN(B$2)&gt;0,SUM(B10:B13),"")</f>
        <v>3862.5129999999999</v>
      </c>
      <c r="C14" s="57">
        <f t="shared" ref="C14:Z14" si="0">IF(LEN(C$2)&gt;0,SUM(C10:C13),"")</f>
        <v>3625.3760000000002</v>
      </c>
      <c r="D14" s="57">
        <f t="shared" si="0"/>
        <v>3548.02</v>
      </c>
      <c r="E14" s="57">
        <f t="shared" si="0"/>
        <v>3391.788</v>
      </c>
      <c r="F14" s="57">
        <f t="shared" si="0"/>
        <v>3374.223</v>
      </c>
      <c r="G14" s="57">
        <f t="shared" si="0"/>
        <v>3521.366</v>
      </c>
      <c r="H14" s="57">
        <f t="shared" si="0"/>
        <v>3676.2240000000002</v>
      </c>
      <c r="I14" s="57">
        <f t="shared" si="0"/>
        <v>4043.4930000000004</v>
      </c>
      <c r="J14" s="57">
        <f t="shared" si="0"/>
        <v>4282.2340000000004</v>
      </c>
      <c r="K14" s="57">
        <f t="shared" si="0"/>
        <v>4620.4639999999999</v>
      </c>
      <c r="L14" s="57">
        <f t="shared" si="0"/>
        <v>4607.6450000000004</v>
      </c>
      <c r="M14" s="57">
        <f t="shared" si="0"/>
        <v>4836.24</v>
      </c>
      <c r="N14" s="57">
        <f t="shared" si="0"/>
        <v>5172.0849999999991</v>
      </c>
      <c r="O14" s="57">
        <f t="shared" si="0"/>
        <v>4537.3090000000011</v>
      </c>
      <c r="P14" s="57">
        <f t="shared" si="0"/>
        <v>4385.2060000000001</v>
      </c>
      <c r="Q14" s="57">
        <f t="shared" si="0"/>
        <v>4263.5689999999995</v>
      </c>
      <c r="R14" s="57">
        <f t="shared" si="0"/>
        <v>4419.6790000000001</v>
      </c>
      <c r="S14" s="57">
        <f t="shared" si="0"/>
        <v>4966.0640000000003</v>
      </c>
      <c r="T14" s="57">
        <f t="shared" si="0"/>
        <v>5435.451</v>
      </c>
      <c r="U14" s="57">
        <f t="shared" si="0"/>
        <v>5712.6180000000004</v>
      </c>
      <c r="V14" s="57">
        <f t="shared" si="0"/>
        <v>5517.4180000000006</v>
      </c>
      <c r="W14" s="57">
        <f t="shared" si="0"/>
        <v>5124.4740000000002</v>
      </c>
      <c r="X14" s="57">
        <f t="shared" si="0"/>
        <v>4889.6140000000005</v>
      </c>
      <c r="Y14" s="57">
        <f t="shared" si="0"/>
        <v>4407.3940000000002</v>
      </c>
      <c r="Z14" s="58" t="str">
        <f t="shared" si="0"/>
        <v/>
      </c>
      <c r="AA14" s="59">
        <f>SUM(AA9:AA13)</f>
        <v>106220.467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1846.9</v>
      </c>
      <c r="C25" s="67">
        <v>1824.9</v>
      </c>
      <c r="D25" s="67">
        <v>1781.9</v>
      </c>
      <c r="E25" s="67">
        <v>1735.9</v>
      </c>
      <c r="F25" s="67">
        <v>1705.9</v>
      </c>
      <c r="G25" s="67">
        <v>1732.9</v>
      </c>
      <c r="H25" s="67">
        <v>1862.9</v>
      </c>
      <c r="I25" s="67">
        <v>2244.9</v>
      </c>
      <c r="J25" s="67">
        <v>2479.9</v>
      </c>
      <c r="K25" s="67">
        <v>2602.9</v>
      </c>
      <c r="L25" s="67">
        <v>2687.9</v>
      </c>
      <c r="M25" s="67">
        <v>2871.9</v>
      </c>
      <c r="N25" s="67">
        <v>3007.9</v>
      </c>
      <c r="O25" s="67">
        <v>2993.9</v>
      </c>
      <c r="P25" s="67">
        <v>2847.9</v>
      </c>
      <c r="Q25" s="67">
        <v>2739.9</v>
      </c>
      <c r="R25" s="67">
        <v>2597.9</v>
      </c>
      <c r="S25" s="67">
        <v>2693.9</v>
      </c>
      <c r="T25" s="67">
        <v>2985.9</v>
      </c>
      <c r="U25" s="67">
        <v>3405.9</v>
      </c>
      <c r="V25" s="67">
        <v>2866.9</v>
      </c>
      <c r="W25" s="67">
        <v>2466.9</v>
      </c>
      <c r="X25" s="67">
        <v>2399.9</v>
      </c>
      <c r="Y25" s="67">
        <v>2361.9</v>
      </c>
      <c r="Z25" s="68"/>
      <c r="AA25" s="69">
        <f>SUM(B25:Z25)</f>
        <v>58747.60000000002</v>
      </c>
    </row>
    <row r="26" spans="1:27" ht="24.95" customHeight="1" x14ac:dyDescent="0.2">
      <c r="A26" s="70" t="s">
        <v>20</v>
      </c>
      <c r="B26" s="71">
        <v>1408.6130000000001</v>
      </c>
      <c r="C26" s="72">
        <v>1281.4760000000001</v>
      </c>
      <c r="D26" s="72">
        <v>1243.1199999999999</v>
      </c>
      <c r="E26" s="72">
        <v>1159.8879999999999</v>
      </c>
      <c r="F26" s="72">
        <v>1143.3230000000001</v>
      </c>
      <c r="G26" s="72">
        <v>1340.4659999999999</v>
      </c>
      <c r="H26" s="72">
        <v>1359.3240000000001</v>
      </c>
      <c r="I26" s="72">
        <v>1555.5930000000001</v>
      </c>
      <c r="J26" s="72">
        <v>1608.3340000000001</v>
      </c>
      <c r="K26" s="72">
        <v>1772.5640000000001</v>
      </c>
      <c r="L26" s="72">
        <v>1693.7449999999999</v>
      </c>
      <c r="M26" s="72">
        <v>1803.34</v>
      </c>
      <c r="N26" s="72">
        <v>2015.1849999999999</v>
      </c>
      <c r="O26" s="72">
        <v>1366.4090000000001</v>
      </c>
      <c r="P26" s="72">
        <v>1378.306</v>
      </c>
      <c r="Q26" s="72">
        <v>1434.6690000000001</v>
      </c>
      <c r="R26" s="72">
        <v>1602.779</v>
      </c>
      <c r="S26" s="72">
        <v>1817.164</v>
      </c>
      <c r="T26" s="72">
        <v>1963.5509999999999</v>
      </c>
      <c r="U26" s="72">
        <v>1781.403</v>
      </c>
      <c r="V26" s="72">
        <v>2154.518</v>
      </c>
      <c r="W26" s="72">
        <v>2153.5740000000001</v>
      </c>
      <c r="X26" s="72">
        <v>1862.6980000000001</v>
      </c>
      <c r="Y26" s="72">
        <v>1272.4939999999999</v>
      </c>
      <c r="Z26" s="73"/>
      <c r="AA26" s="74">
        <f>SUM(B26:Z26)</f>
        <v>38172.536</v>
      </c>
    </row>
    <row r="27" spans="1:27" ht="24.95" customHeight="1" x14ac:dyDescent="0.2">
      <c r="A27" s="77" t="s">
        <v>21</v>
      </c>
      <c r="B27" s="75">
        <v>1919</v>
      </c>
      <c r="C27" s="76">
        <v>1837</v>
      </c>
      <c r="D27" s="76">
        <v>1774</v>
      </c>
      <c r="E27" s="76">
        <v>1774</v>
      </c>
      <c r="F27" s="76">
        <v>1774</v>
      </c>
      <c r="G27" s="76">
        <v>1774</v>
      </c>
      <c r="H27" s="76">
        <v>1784</v>
      </c>
      <c r="I27" s="76">
        <v>1511</v>
      </c>
      <c r="J27" s="76">
        <v>1626</v>
      </c>
      <c r="K27" s="76">
        <v>1561</v>
      </c>
      <c r="L27" s="76">
        <v>1561</v>
      </c>
      <c r="M27" s="76">
        <v>1546</v>
      </c>
      <c r="N27" s="76">
        <v>1526</v>
      </c>
      <c r="O27" s="76">
        <v>1526</v>
      </c>
      <c r="P27" s="76">
        <v>1526</v>
      </c>
      <c r="Q27" s="76">
        <v>1526</v>
      </c>
      <c r="R27" s="76">
        <v>1726</v>
      </c>
      <c r="S27" s="76">
        <v>1866</v>
      </c>
      <c r="T27" s="76">
        <v>1946</v>
      </c>
      <c r="U27" s="76">
        <v>1946</v>
      </c>
      <c r="V27" s="76">
        <v>1946</v>
      </c>
      <c r="W27" s="76">
        <v>1846</v>
      </c>
      <c r="X27" s="76">
        <v>1851</v>
      </c>
      <c r="Y27" s="76">
        <v>1961</v>
      </c>
      <c r="Z27" s="78"/>
      <c r="AA27" s="79">
        <f>SUM(B27:Z27)</f>
        <v>41633</v>
      </c>
    </row>
    <row r="28" spans="1:27" ht="30" customHeight="1" thickBot="1" x14ac:dyDescent="0.25">
      <c r="A28" s="55" t="s">
        <v>22</v>
      </c>
      <c r="B28" s="56">
        <f>IF(LEN(B$2)&gt;0,SUM(B25:B27),"")</f>
        <v>5174.5129999999999</v>
      </c>
      <c r="C28" s="57">
        <f t="shared" ref="C28:Z28" si="2">IF(LEN(C$2)&gt;0,SUM(C25:C27),"")</f>
        <v>4943.3760000000002</v>
      </c>
      <c r="D28" s="57">
        <f t="shared" si="2"/>
        <v>4799.0200000000004</v>
      </c>
      <c r="E28" s="57">
        <f t="shared" si="2"/>
        <v>4669.7880000000005</v>
      </c>
      <c r="F28" s="57">
        <f t="shared" si="2"/>
        <v>4623.223</v>
      </c>
      <c r="G28" s="57">
        <f t="shared" si="2"/>
        <v>4847.366</v>
      </c>
      <c r="H28" s="57">
        <f t="shared" si="2"/>
        <v>5006.2240000000002</v>
      </c>
      <c r="I28" s="57">
        <f t="shared" si="2"/>
        <v>5311.4930000000004</v>
      </c>
      <c r="J28" s="57">
        <f t="shared" si="2"/>
        <v>5714.2340000000004</v>
      </c>
      <c r="K28" s="57">
        <f t="shared" si="2"/>
        <v>5936.4639999999999</v>
      </c>
      <c r="L28" s="57">
        <f t="shared" si="2"/>
        <v>5942.6450000000004</v>
      </c>
      <c r="M28" s="57">
        <f t="shared" si="2"/>
        <v>6221.24</v>
      </c>
      <c r="N28" s="57">
        <f t="shared" si="2"/>
        <v>6549.085</v>
      </c>
      <c r="O28" s="57">
        <f t="shared" si="2"/>
        <v>5886.3090000000002</v>
      </c>
      <c r="P28" s="57">
        <f t="shared" si="2"/>
        <v>5752.2060000000001</v>
      </c>
      <c r="Q28" s="57">
        <f t="shared" si="2"/>
        <v>5700.5690000000004</v>
      </c>
      <c r="R28" s="57">
        <f t="shared" si="2"/>
        <v>5926.6790000000001</v>
      </c>
      <c r="S28" s="57">
        <f t="shared" si="2"/>
        <v>6377.0640000000003</v>
      </c>
      <c r="T28" s="57">
        <f t="shared" si="2"/>
        <v>6895.451</v>
      </c>
      <c r="U28" s="57">
        <f t="shared" si="2"/>
        <v>7133.3029999999999</v>
      </c>
      <c r="V28" s="57">
        <f t="shared" si="2"/>
        <v>6967.4179999999997</v>
      </c>
      <c r="W28" s="57">
        <f t="shared" si="2"/>
        <v>6466.4740000000002</v>
      </c>
      <c r="X28" s="57">
        <f t="shared" si="2"/>
        <v>6113.598</v>
      </c>
      <c r="Y28" s="57">
        <f t="shared" si="2"/>
        <v>5595.3940000000002</v>
      </c>
      <c r="Z28" s="58" t="str">
        <f t="shared" si="2"/>
        <v/>
      </c>
      <c r="AA28" s="59">
        <f>SUM(AA25:AA27)</f>
        <v>138553.13600000003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272</v>
      </c>
      <c r="C31" s="90">
        <v>259</v>
      </c>
      <c r="D31" s="90">
        <v>259</v>
      </c>
      <c r="E31" s="90">
        <v>260</v>
      </c>
      <c r="F31" s="90">
        <v>259</v>
      </c>
      <c r="G31" s="90">
        <v>289</v>
      </c>
      <c r="H31" s="90">
        <v>247</v>
      </c>
      <c r="I31" s="90">
        <v>203</v>
      </c>
      <c r="J31" s="90">
        <v>365</v>
      </c>
      <c r="K31" s="90">
        <v>222</v>
      </c>
      <c r="L31" s="90">
        <v>247</v>
      </c>
      <c r="M31" s="90">
        <v>244</v>
      </c>
      <c r="N31" s="90">
        <v>230</v>
      </c>
      <c r="O31" s="90">
        <v>259</v>
      </c>
      <c r="P31" s="90">
        <v>310</v>
      </c>
      <c r="Q31" s="90">
        <v>345</v>
      </c>
      <c r="R31" s="90">
        <v>348</v>
      </c>
      <c r="S31" s="90">
        <v>320</v>
      </c>
      <c r="T31" s="90">
        <v>320</v>
      </c>
      <c r="U31" s="90">
        <v>320</v>
      </c>
      <c r="V31" s="90">
        <v>301</v>
      </c>
      <c r="W31" s="90">
        <v>220</v>
      </c>
      <c r="X31" s="90">
        <v>108</v>
      </c>
      <c r="Y31" s="90">
        <v>163</v>
      </c>
      <c r="Z31" s="91"/>
      <c r="AA31" s="69">
        <f t="shared" ref="AA31:AA36" si="3">SUM(B31:Z31)</f>
        <v>6370</v>
      </c>
    </row>
    <row r="32" spans="1:27" ht="24.95" customHeight="1" x14ac:dyDescent="0.2">
      <c r="A32" s="92" t="s">
        <v>25</v>
      </c>
      <c r="B32" s="93">
        <v>355</v>
      </c>
      <c r="C32" s="94">
        <v>385</v>
      </c>
      <c r="D32" s="94">
        <v>404</v>
      </c>
      <c r="E32" s="94">
        <v>402</v>
      </c>
      <c r="F32" s="94">
        <v>389</v>
      </c>
      <c r="G32" s="94">
        <v>395</v>
      </c>
      <c r="H32" s="94">
        <v>353</v>
      </c>
      <c r="I32" s="94">
        <v>301</v>
      </c>
      <c r="J32" s="94">
        <v>387</v>
      </c>
      <c r="K32" s="94">
        <v>333</v>
      </c>
      <c r="L32" s="94">
        <v>358</v>
      </c>
      <c r="M32" s="94">
        <v>352</v>
      </c>
      <c r="N32" s="94">
        <v>358</v>
      </c>
      <c r="O32" s="94">
        <v>357</v>
      </c>
      <c r="P32" s="94">
        <v>352</v>
      </c>
      <c r="Q32" s="94">
        <v>392</v>
      </c>
      <c r="R32" s="94">
        <v>382</v>
      </c>
      <c r="S32" s="94">
        <v>351</v>
      </c>
      <c r="T32" s="94">
        <v>340</v>
      </c>
      <c r="U32" s="94">
        <v>328</v>
      </c>
      <c r="V32" s="94">
        <v>349</v>
      </c>
      <c r="W32" s="94">
        <v>322</v>
      </c>
      <c r="X32" s="94">
        <v>340</v>
      </c>
      <c r="Y32" s="94">
        <v>319</v>
      </c>
      <c r="Z32" s="95"/>
      <c r="AA32" s="74">
        <f t="shared" si="3"/>
        <v>8604</v>
      </c>
    </row>
    <row r="33" spans="1:27" ht="24.95" customHeight="1" x14ac:dyDescent="0.2">
      <c r="A33" s="92" t="s">
        <v>26</v>
      </c>
      <c r="B33" s="93">
        <v>585</v>
      </c>
      <c r="C33" s="94">
        <v>574</v>
      </c>
      <c r="D33" s="94">
        <v>488</v>
      </c>
      <c r="E33" s="94">
        <v>516</v>
      </c>
      <c r="F33" s="94">
        <v>501</v>
      </c>
      <c r="G33" s="94">
        <v>542</v>
      </c>
      <c r="H33" s="94">
        <v>630</v>
      </c>
      <c r="I33" s="94">
        <v>664</v>
      </c>
      <c r="J33" s="94">
        <v>580</v>
      </c>
      <c r="K33" s="94">
        <v>661</v>
      </c>
      <c r="L33" s="94">
        <v>630</v>
      </c>
      <c r="M33" s="94">
        <v>689</v>
      </c>
      <c r="N33" s="94">
        <v>689</v>
      </c>
      <c r="O33" s="94">
        <v>633</v>
      </c>
      <c r="P33" s="94">
        <v>605</v>
      </c>
      <c r="Q33" s="94">
        <v>600</v>
      </c>
      <c r="R33" s="94">
        <v>677</v>
      </c>
      <c r="S33" s="94">
        <v>640</v>
      </c>
      <c r="T33" s="94">
        <v>700</v>
      </c>
      <c r="U33" s="94">
        <v>672.68499999999995</v>
      </c>
      <c r="V33" s="94">
        <v>700</v>
      </c>
      <c r="W33" s="94">
        <v>700</v>
      </c>
      <c r="X33" s="94">
        <v>675.98400000000004</v>
      </c>
      <c r="Y33" s="94">
        <v>606</v>
      </c>
      <c r="Z33" s="95"/>
      <c r="AA33" s="74">
        <f t="shared" si="3"/>
        <v>14958.669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>
        <v>25</v>
      </c>
      <c r="L35" s="94">
        <v>363.9</v>
      </c>
      <c r="M35" s="94">
        <v>161.30000000000001</v>
      </c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550.20000000000005</v>
      </c>
    </row>
    <row r="36" spans="1:27" ht="30" customHeight="1" thickBot="1" x14ac:dyDescent="0.25">
      <c r="A36" s="81" t="s">
        <v>29</v>
      </c>
      <c r="B36" s="82">
        <f>IF(LEN(B$2)&gt;0,SUM(B31:B35),"")</f>
        <v>1312</v>
      </c>
      <c r="C36" s="83">
        <f t="shared" ref="C36:Z36" si="4">IF(LEN(C$2)&gt;0,SUM(C31:C35),"")</f>
        <v>1318</v>
      </c>
      <c r="D36" s="83">
        <f t="shared" si="4"/>
        <v>1251</v>
      </c>
      <c r="E36" s="83">
        <f t="shared" si="4"/>
        <v>1278</v>
      </c>
      <c r="F36" s="83">
        <f t="shared" si="4"/>
        <v>1249</v>
      </c>
      <c r="G36" s="83">
        <f t="shared" si="4"/>
        <v>1326</v>
      </c>
      <c r="H36" s="83">
        <f t="shared" si="4"/>
        <v>1330</v>
      </c>
      <c r="I36" s="83">
        <f t="shared" si="4"/>
        <v>1268</v>
      </c>
      <c r="J36" s="83">
        <f t="shared" si="4"/>
        <v>1432</v>
      </c>
      <c r="K36" s="83">
        <f t="shared" si="4"/>
        <v>1341</v>
      </c>
      <c r="L36" s="83">
        <f t="shared" si="4"/>
        <v>1698.9</v>
      </c>
      <c r="M36" s="83">
        <f t="shared" si="4"/>
        <v>1546.3</v>
      </c>
      <c r="N36" s="83">
        <f t="shared" si="4"/>
        <v>1377</v>
      </c>
      <c r="O36" s="83">
        <f t="shared" si="4"/>
        <v>1349</v>
      </c>
      <c r="P36" s="83">
        <f t="shared" si="4"/>
        <v>1367</v>
      </c>
      <c r="Q36" s="83">
        <f t="shared" si="4"/>
        <v>1437</v>
      </c>
      <c r="R36" s="83">
        <f t="shared" si="4"/>
        <v>1507</v>
      </c>
      <c r="S36" s="83">
        <f t="shared" si="4"/>
        <v>1411</v>
      </c>
      <c r="T36" s="83">
        <f t="shared" si="4"/>
        <v>1460</v>
      </c>
      <c r="U36" s="83">
        <f t="shared" si="4"/>
        <v>1420.6849999999999</v>
      </c>
      <c r="V36" s="83">
        <f t="shared" si="4"/>
        <v>1450</v>
      </c>
      <c r="W36" s="83">
        <f t="shared" si="4"/>
        <v>1342</v>
      </c>
      <c r="X36" s="83">
        <f t="shared" si="4"/>
        <v>1223.9839999999999</v>
      </c>
      <c r="Y36" s="83">
        <f t="shared" si="4"/>
        <v>1188</v>
      </c>
      <c r="Z36" s="84" t="str">
        <f t="shared" si="4"/>
        <v/>
      </c>
      <c r="AA36" s="85">
        <f t="shared" si="3"/>
        <v>32882.868999999999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>
        <v>25</v>
      </c>
      <c r="L43" s="94">
        <v>363.9</v>
      </c>
      <c r="M43" s="94">
        <v>161.30000000000001</v>
      </c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550.20000000000005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25</v>
      </c>
      <c r="L44" s="83">
        <f t="shared" si="6"/>
        <v>363.9</v>
      </c>
      <c r="M44" s="83">
        <f t="shared" si="6"/>
        <v>161.30000000000001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550.20000000000005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5174.5129999999999</v>
      </c>
      <c r="C47" s="83">
        <f t="shared" ref="C47:Z47" si="8">IF(LEN(C$2)&gt;0,C14+C22+C36,"")</f>
        <v>4943.3760000000002</v>
      </c>
      <c r="D47" s="83">
        <f t="shared" si="8"/>
        <v>4799.0200000000004</v>
      </c>
      <c r="E47" s="83">
        <f t="shared" si="8"/>
        <v>4669.7880000000005</v>
      </c>
      <c r="F47" s="83">
        <f t="shared" si="8"/>
        <v>4623.223</v>
      </c>
      <c r="G47" s="83">
        <f t="shared" si="8"/>
        <v>4847.366</v>
      </c>
      <c r="H47" s="83">
        <f t="shared" si="8"/>
        <v>5006.2240000000002</v>
      </c>
      <c r="I47" s="83">
        <f t="shared" si="8"/>
        <v>5311.4930000000004</v>
      </c>
      <c r="J47" s="83">
        <f t="shared" si="8"/>
        <v>5714.2340000000004</v>
      </c>
      <c r="K47" s="83">
        <f t="shared" si="8"/>
        <v>5961.4639999999999</v>
      </c>
      <c r="L47" s="83">
        <f t="shared" si="8"/>
        <v>6306.5450000000001</v>
      </c>
      <c r="M47" s="83">
        <f t="shared" si="8"/>
        <v>6382.54</v>
      </c>
      <c r="N47" s="83">
        <f t="shared" si="8"/>
        <v>6549.0849999999991</v>
      </c>
      <c r="O47" s="83">
        <f t="shared" si="8"/>
        <v>5886.3090000000011</v>
      </c>
      <c r="P47" s="83">
        <f t="shared" si="8"/>
        <v>5752.2060000000001</v>
      </c>
      <c r="Q47" s="83">
        <f t="shared" si="8"/>
        <v>5700.5689999999995</v>
      </c>
      <c r="R47" s="83">
        <f t="shared" si="8"/>
        <v>5926.6790000000001</v>
      </c>
      <c r="S47" s="83">
        <f t="shared" si="8"/>
        <v>6377.0640000000003</v>
      </c>
      <c r="T47" s="83">
        <f t="shared" si="8"/>
        <v>6895.451</v>
      </c>
      <c r="U47" s="83">
        <f t="shared" si="8"/>
        <v>7133.3029999999999</v>
      </c>
      <c r="V47" s="83">
        <f t="shared" si="8"/>
        <v>6967.4180000000006</v>
      </c>
      <c r="W47" s="83">
        <f t="shared" si="8"/>
        <v>6466.4740000000002</v>
      </c>
      <c r="X47" s="83">
        <f t="shared" si="8"/>
        <v>6113.598</v>
      </c>
      <c r="Y47" s="83">
        <f t="shared" si="8"/>
        <v>5595.3940000000002</v>
      </c>
      <c r="Z47" s="84" t="str">
        <f t="shared" si="8"/>
        <v/>
      </c>
      <c r="AA47" s="100">
        <f>SUM(B47:Z47)</f>
        <v>139103.33600000004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5174.5129999999999</v>
      </c>
      <c r="C4" s="18">
        <v>4943.3650000000007</v>
      </c>
      <c r="D4" s="18">
        <v>4799.0160000000005</v>
      </c>
      <c r="E4" s="18">
        <v>4669.7560000000003</v>
      </c>
      <c r="F4" s="18">
        <v>4623.2240000000011</v>
      </c>
      <c r="G4" s="18">
        <v>4847.3500000000004</v>
      </c>
      <c r="H4" s="18">
        <v>5006.2180000000008</v>
      </c>
      <c r="I4" s="18">
        <v>5311.4630000000006</v>
      </c>
      <c r="J4" s="18">
        <v>5714.2350000000015</v>
      </c>
      <c r="K4" s="18">
        <v>5961.4850000000015</v>
      </c>
      <c r="L4" s="18">
        <v>6306.51</v>
      </c>
      <c r="M4" s="18">
        <v>6382.5769999999984</v>
      </c>
      <c r="N4" s="18">
        <v>6549.0390000000007</v>
      </c>
      <c r="O4" s="18">
        <v>5886.3450000000003</v>
      </c>
      <c r="P4" s="18">
        <v>5752.2120000000014</v>
      </c>
      <c r="Q4" s="18">
        <v>5700.6</v>
      </c>
      <c r="R4" s="18">
        <v>5926.6890000000021</v>
      </c>
      <c r="S4" s="18">
        <v>6377.0309999999999</v>
      </c>
      <c r="T4" s="18">
        <v>6895.4390000000003</v>
      </c>
      <c r="U4" s="18">
        <v>7133.3029999999999</v>
      </c>
      <c r="V4" s="18">
        <v>6967.4179999999997</v>
      </c>
      <c r="W4" s="18">
        <v>6466.4739999999993</v>
      </c>
      <c r="X4" s="18">
        <v>6113.597999999999</v>
      </c>
      <c r="Y4" s="18">
        <v>5595.3940000000002</v>
      </c>
      <c r="Z4" s="19"/>
      <c r="AA4" s="20">
        <f>SUM(B4:Z4)</f>
        <v>139103.25400000002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53.08</v>
      </c>
      <c r="C7" s="28">
        <v>51.65</v>
      </c>
      <c r="D7" s="28">
        <v>51.7</v>
      </c>
      <c r="E7" s="28">
        <v>50.44</v>
      </c>
      <c r="F7" s="28">
        <v>49.33</v>
      </c>
      <c r="G7" s="28">
        <v>52.77</v>
      </c>
      <c r="H7" s="28">
        <v>52.13</v>
      </c>
      <c r="I7" s="28">
        <v>52</v>
      </c>
      <c r="J7" s="28">
        <v>51.58</v>
      </c>
      <c r="K7" s="28">
        <v>52.26</v>
      </c>
      <c r="L7" s="28">
        <v>51.65</v>
      </c>
      <c r="M7" s="28">
        <v>51.65</v>
      </c>
      <c r="N7" s="28">
        <v>53.32</v>
      </c>
      <c r="O7" s="28">
        <v>48.74</v>
      </c>
      <c r="P7" s="28">
        <v>44.4</v>
      </c>
      <c r="Q7" s="28">
        <v>47.51</v>
      </c>
      <c r="R7" s="28">
        <v>50.73</v>
      </c>
      <c r="S7" s="28">
        <v>60.6</v>
      </c>
      <c r="T7" s="28">
        <v>69</v>
      </c>
      <c r="U7" s="28">
        <v>54.86</v>
      </c>
      <c r="V7" s="28">
        <v>69.900000000000006</v>
      </c>
      <c r="W7" s="28">
        <v>63.12</v>
      </c>
      <c r="X7" s="28">
        <v>55</v>
      </c>
      <c r="Y7" s="28">
        <v>50.47</v>
      </c>
      <c r="Z7" s="29"/>
      <c r="AA7" s="30">
        <v>53.662083333333328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1016.336</v>
      </c>
      <c r="C17" s="67">
        <v>1028.24</v>
      </c>
      <c r="D17" s="67">
        <v>1040.2449999999999</v>
      </c>
      <c r="E17" s="67">
        <v>1030.241</v>
      </c>
      <c r="F17" s="67">
        <v>1038.2359999999999</v>
      </c>
      <c r="G17" s="67">
        <v>1037.242</v>
      </c>
      <c r="H17" s="67">
        <v>1019.74</v>
      </c>
      <c r="I17" s="67">
        <v>1001.731</v>
      </c>
      <c r="J17" s="67">
        <v>1006.197</v>
      </c>
      <c r="K17" s="67">
        <v>1007.204</v>
      </c>
      <c r="L17" s="67">
        <v>1001.662</v>
      </c>
      <c r="M17" s="67">
        <v>999.66200000000003</v>
      </c>
      <c r="N17" s="67">
        <v>998.66300000000001</v>
      </c>
      <c r="O17" s="67">
        <v>997.66300000000001</v>
      </c>
      <c r="P17" s="67">
        <v>982.66200000000003</v>
      </c>
      <c r="Q17" s="67">
        <v>969.19600000000003</v>
      </c>
      <c r="R17" s="67">
        <v>976.19799999999998</v>
      </c>
      <c r="S17" s="67">
        <v>991.23800000000006</v>
      </c>
      <c r="T17" s="67">
        <v>1000.242</v>
      </c>
      <c r="U17" s="67">
        <v>1004.252</v>
      </c>
      <c r="V17" s="67">
        <v>1007.248</v>
      </c>
      <c r="W17" s="67">
        <v>1008.241</v>
      </c>
      <c r="X17" s="67">
        <v>981.24400000000003</v>
      </c>
      <c r="Y17" s="67">
        <v>983.24900000000002</v>
      </c>
      <c r="Z17" s="68"/>
      <c r="AA17" s="69">
        <f>SUM(B17:Z17)</f>
        <v>24126.831999999999</v>
      </c>
    </row>
    <row r="18" spans="1:27" ht="24.95" customHeight="1" x14ac:dyDescent="0.2">
      <c r="A18" s="70" t="s">
        <v>13</v>
      </c>
      <c r="B18" s="71">
        <v>791.37899999999991</v>
      </c>
      <c r="C18" s="72">
        <v>763.85199999999986</v>
      </c>
      <c r="D18" s="72">
        <v>743.70399999999984</v>
      </c>
      <c r="E18" s="72">
        <v>734.35500000000002</v>
      </c>
      <c r="F18" s="72">
        <v>729.43200000000002</v>
      </c>
      <c r="G18" s="72">
        <v>731.22199999999987</v>
      </c>
      <c r="H18" s="72">
        <v>743.39799999999991</v>
      </c>
      <c r="I18" s="72">
        <v>798.61400000000015</v>
      </c>
      <c r="J18" s="72">
        <v>855.00600000000009</v>
      </c>
      <c r="K18" s="72">
        <v>887.36199999999985</v>
      </c>
      <c r="L18" s="72">
        <v>910.65699999999993</v>
      </c>
      <c r="M18" s="72">
        <v>914.59900000000005</v>
      </c>
      <c r="N18" s="72">
        <v>897.87400000000002</v>
      </c>
      <c r="O18" s="72">
        <v>853.00299999999993</v>
      </c>
      <c r="P18" s="72">
        <v>843.44099999999992</v>
      </c>
      <c r="Q18" s="72">
        <v>833.82599999999979</v>
      </c>
      <c r="R18" s="72">
        <v>831.79</v>
      </c>
      <c r="S18" s="72">
        <v>873.35100000000011</v>
      </c>
      <c r="T18" s="72">
        <v>927.82399999999996</v>
      </c>
      <c r="U18" s="72">
        <v>930.53599999999994</v>
      </c>
      <c r="V18" s="72">
        <v>907.30399999999986</v>
      </c>
      <c r="W18" s="72">
        <v>861.05499999999995</v>
      </c>
      <c r="X18" s="72">
        <v>829.70400000000006</v>
      </c>
      <c r="Y18" s="72">
        <v>776.67099999999982</v>
      </c>
      <c r="Z18" s="73"/>
      <c r="AA18" s="74">
        <f>SUM(B18:Z18)</f>
        <v>19969.958999999999</v>
      </c>
    </row>
    <row r="19" spans="1:27" ht="24.95" customHeight="1" x14ac:dyDescent="0.2">
      <c r="A19" s="70" t="s">
        <v>14</v>
      </c>
      <c r="B19" s="75">
        <v>2735.2979999999998</v>
      </c>
      <c r="C19" s="76">
        <v>2616.8730000000005</v>
      </c>
      <c r="D19" s="76">
        <v>2487.1670000000004</v>
      </c>
      <c r="E19" s="76">
        <v>2410.2600000000002</v>
      </c>
      <c r="F19" s="76">
        <v>2400.0559999999996</v>
      </c>
      <c r="G19" s="76">
        <v>2475.886</v>
      </c>
      <c r="H19" s="76">
        <v>2608.6800000000003</v>
      </c>
      <c r="I19" s="76">
        <v>3066.5179999999996</v>
      </c>
      <c r="J19" s="76">
        <v>3543.8320000000003</v>
      </c>
      <c r="K19" s="76">
        <v>3893.9189999999999</v>
      </c>
      <c r="L19" s="76">
        <v>4191.6909999999998</v>
      </c>
      <c r="M19" s="76">
        <v>4261.3160000000007</v>
      </c>
      <c r="N19" s="76">
        <v>4159.6019999999999</v>
      </c>
      <c r="O19" s="76">
        <v>3767.2789999999995</v>
      </c>
      <c r="P19" s="76">
        <v>3686.4090000000001</v>
      </c>
      <c r="Q19" s="76">
        <v>3596.5780000000004</v>
      </c>
      <c r="R19" s="76">
        <v>3558.1010000000006</v>
      </c>
      <c r="S19" s="76">
        <v>3909.7419999999997</v>
      </c>
      <c r="T19" s="76">
        <v>4405.6730000000007</v>
      </c>
      <c r="U19" s="76">
        <v>4461.5149999999994</v>
      </c>
      <c r="V19" s="76">
        <v>4271.866</v>
      </c>
      <c r="W19" s="76">
        <v>3827.1780000000003</v>
      </c>
      <c r="X19" s="76">
        <v>3504.15</v>
      </c>
      <c r="Y19" s="76">
        <v>3017.9739999999997</v>
      </c>
      <c r="Z19" s="73"/>
      <c r="AA19" s="74">
        <f>SUM(B19:Z19)</f>
        <v>82857.562999999995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111.5</v>
      </c>
      <c r="C21" s="72">
        <v>108.5</v>
      </c>
      <c r="D21" s="72">
        <v>105</v>
      </c>
      <c r="E21" s="72">
        <v>102</v>
      </c>
      <c r="F21" s="72">
        <v>102</v>
      </c>
      <c r="G21" s="72">
        <v>104</v>
      </c>
      <c r="H21" s="72">
        <v>105</v>
      </c>
      <c r="I21" s="72">
        <v>112</v>
      </c>
      <c r="J21" s="72">
        <v>121</v>
      </c>
      <c r="K21" s="72">
        <v>129</v>
      </c>
      <c r="L21" s="72">
        <v>136.5</v>
      </c>
      <c r="M21" s="72">
        <v>137</v>
      </c>
      <c r="N21" s="72">
        <v>132</v>
      </c>
      <c r="O21" s="72">
        <v>121.5</v>
      </c>
      <c r="P21" s="72">
        <v>121</v>
      </c>
      <c r="Q21" s="72">
        <v>122</v>
      </c>
      <c r="R21" s="72">
        <v>124</v>
      </c>
      <c r="S21" s="72">
        <v>138</v>
      </c>
      <c r="T21" s="72">
        <v>153.5</v>
      </c>
      <c r="U21" s="72">
        <v>158</v>
      </c>
      <c r="V21" s="72">
        <v>154</v>
      </c>
      <c r="W21" s="72">
        <v>143</v>
      </c>
      <c r="X21" s="72">
        <v>132.5</v>
      </c>
      <c r="Y21" s="72">
        <v>121.5</v>
      </c>
      <c r="Z21" s="72"/>
      <c r="AA21" s="74">
        <f>SUM(B21:Z21)</f>
        <v>2994.5</v>
      </c>
    </row>
    <row r="22" spans="1:27" ht="30" customHeight="1" thickBot="1" x14ac:dyDescent="0.25">
      <c r="A22" s="81" t="s">
        <v>17</v>
      </c>
      <c r="B22" s="82">
        <f t="shared" ref="B22:AA22" si="1">SUM(B17:B21)</f>
        <v>4654.5129999999999</v>
      </c>
      <c r="C22" s="83">
        <f t="shared" si="1"/>
        <v>4517.4650000000001</v>
      </c>
      <c r="D22" s="83">
        <f t="shared" si="1"/>
        <v>4376.116</v>
      </c>
      <c r="E22" s="83">
        <f t="shared" si="1"/>
        <v>4276.8559999999998</v>
      </c>
      <c r="F22" s="83">
        <f t="shared" si="1"/>
        <v>4269.7239999999993</v>
      </c>
      <c r="G22" s="83">
        <f t="shared" si="1"/>
        <v>4348.3500000000004</v>
      </c>
      <c r="H22" s="83">
        <f t="shared" si="1"/>
        <v>4476.8180000000002</v>
      </c>
      <c r="I22" s="83">
        <f t="shared" si="1"/>
        <v>4978.8629999999994</v>
      </c>
      <c r="J22" s="83">
        <f t="shared" si="1"/>
        <v>5526.0349999999999</v>
      </c>
      <c r="K22" s="83">
        <f t="shared" si="1"/>
        <v>5917.4849999999997</v>
      </c>
      <c r="L22" s="83">
        <f t="shared" si="1"/>
        <v>6240.51</v>
      </c>
      <c r="M22" s="83">
        <f t="shared" si="1"/>
        <v>6312.5770000000011</v>
      </c>
      <c r="N22" s="83">
        <f t="shared" si="1"/>
        <v>6188.1390000000001</v>
      </c>
      <c r="O22" s="83">
        <f t="shared" si="1"/>
        <v>5739.4449999999997</v>
      </c>
      <c r="P22" s="83">
        <f t="shared" si="1"/>
        <v>5633.5120000000006</v>
      </c>
      <c r="Q22" s="83">
        <f t="shared" si="1"/>
        <v>5521.6</v>
      </c>
      <c r="R22" s="83">
        <f t="shared" si="1"/>
        <v>5490.0889999999999</v>
      </c>
      <c r="S22" s="83">
        <f t="shared" si="1"/>
        <v>5912.3310000000001</v>
      </c>
      <c r="T22" s="83">
        <f t="shared" si="1"/>
        <v>6487.2390000000005</v>
      </c>
      <c r="U22" s="83">
        <f t="shared" si="1"/>
        <v>6554.3029999999999</v>
      </c>
      <c r="V22" s="83">
        <f t="shared" si="1"/>
        <v>6340.4179999999997</v>
      </c>
      <c r="W22" s="83">
        <f t="shared" si="1"/>
        <v>5839.4740000000002</v>
      </c>
      <c r="X22" s="83">
        <f t="shared" si="1"/>
        <v>5447.598</v>
      </c>
      <c r="Y22" s="83">
        <f t="shared" si="1"/>
        <v>4899.3939999999993</v>
      </c>
      <c r="Z22" s="84">
        <f t="shared" si="1"/>
        <v>0</v>
      </c>
      <c r="AA22" s="85">
        <f t="shared" si="1"/>
        <v>129948.85399999999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581.5</v>
      </c>
      <c r="C25" s="67">
        <v>578.5</v>
      </c>
      <c r="D25" s="67">
        <v>575</v>
      </c>
      <c r="E25" s="67">
        <v>572</v>
      </c>
      <c r="F25" s="67">
        <v>572</v>
      </c>
      <c r="G25" s="67">
        <v>574</v>
      </c>
      <c r="H25" s="67">
        <v>595</v>
      </c>
      <c r="I25" s="67">
        <v>602</v>
      </c>
      <c r="J25" s="67">
        <v>611</v>
      </c>
      <c r="K25" s="67">
        <v>599</v>
      </c>
      <c r="L25" s="67">
        <v>606.5</v>
      </c>
      <c r="M25" s="67">
        <v>607</v>
      </c>
      <c r="N25" s="67">
        <v>602</v>
      </c>
      <c r="O25" s="67">
        <v>591.5</v>
      </c>
      <c r="P25" s="67">
        <v>591</v>
      </c>
      <c r="Q25" s="67">
        <v>592</v>
      </c>
      <c r="R25" s="67">
        <v>594</v>
      </c>
      <c r="S25" s="67">
        <v>608</v>
      </c>
      <c r="T25" s="67">
        <v>623.5</v>
      </c>
      <c r="U25" s="67">
        <v>628</v>
      </c>
      <c r="V25" s="67">
        <v>624</v>
      </c>
      <c r="W25" s="67">
        <v>613</v>
      </c>
      <c r="X25" s="67">
        <v>602.5</v>
      </c>
      <c r="Y25" s="67">
        <v>591.5</v>
      </c>
      <c r="Z25" s="68"/>
      <c r="AA25" s="69">
        <f>SUM(B25:Z25)</f>
        <v>14334.5</v>
      </c>
    </row>
    <row r="26" spans="1:27" ht="24.95" customHeight="1" x14ac:dyDescent="0.2">
      <c r="A26" s="70" t="s">
        <v>20</v>
      </c>
      <c r="B26" s="71">
        <v>4103.0129999999999</v>
      </c>
      <c r="C26" s="72">
        <v>3958.9650000000001</v>
      </c>
      <c r="D26" s="72">
        <v>3821.116</v>
      </c>
      <c r="E26" s="72">
        <v>3724.8560000000002</v>
      </c>
      <c r="F26" s="72">
        <v>3717.7240000000002</v>
      </c>
      <c r="G26" s="72">
        <v>3832.35</v>
      </c>
      <c r="H26" s="72">
        <v>3944.8180000000002</v>
      </c>
      <c r="I26" s="72">
        <v>4418.8630000000003</v>
      </c>
      <c r="J26" s="72">
        <v>4986.0349999999999</v>
      </c>
      <c r="K26" s="72">
        <v>5362.4849999999997</v>
      </c>
      <c r="L26" s="72">
        <v>5700.01</v>
      </c>
      <c r="M26" s="72">
        <v>5775.5770000000002</v>
      </c>
      <c r="N26" s="72">
        <v>5649.1390000000001</v>
      </c>
      <c r="O26" s="72">
        <v>5202.9449999999997</v>
      </c>
      <c r="P26" s="72">
        <v>5095.5119999999997</v>
      </c>
      <c r="Q26" s="72">
        <v>4988.6000000000004</v>
      </c>
      <c r="R26" s="72">
        <v>4956.0889999999999</v>
      </c>
      <c r="S26" s="72">
        <v>5410.3310000000001</v>
      </c>
      <c r="T26" s="72">
        <v>5944.7389999999996</v>
      </c>
      <c r="U26" s="72">
        <v>6015.3029999999999</v>
      </c>
      <c r="V26" s="72">
        <v>5853.4179999999997</v>
      </c>
      <c r="W26" s="72">
        <v>5363.4740000000002</v>
      </c>
      <c r="X26" s="72">
        <v>5021.098</v>
      </c>
      <c r="Y26" s="72">
        <v>4513.8940000000002</v>
      </c>
      <c r="Z26" s="73"/>
      <c r="AA26" s="74">
        <f>SUM(B26:Z26)</f>
        <v>117360.35400000002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4684.5129999999999</v>
      </c>
      <c r="C28" s="57">
        <f t="shared" si="2"/>
        <v>4537.4650000000001</v>
      </c>
      <c r="D28" s="57">
        <f t="shared" si="2"/>
        <v>4396.116</v>
      </c>
      <c r="E28" s="57">
        <f t="shared" si="2"/>
        <v>4296.8559999999998</v>
      </c>
      <c r="F28" s="57">
        <f t="shared" si="2"/>
        <v>4289.7240000000002</v>
      </c>
      <c r="G28" s="57">
        <f t="shared" si="2"/>
        <v>4406.3500000000004</v>
      </c>
      <c r="H28" s="57">
        <f t="shared" si="2"/>
        <v>4539.8180000000002</v>
      </c>
      <c r="I28" s="57">
        <f t="shared" si="2"/>
        <v>5020.8630000000003</v>
      </c>
      <c r="J28" s="57">
        <f t="shared" si="2"/>
        <v>5597.0349999999999</v>
      </c>
      <c r="K28" s="57">
        <f t="shared" si="2"/>
        <v>5961.4849999999997</v>
      </c>
      <c r="L28" s="57">
        <f t="shared" si="2"/>
        <v>6306.51</v>
      </c>
      <c r="M28" s="57">
        <f t="shared" si="2"/>
        <v>6382.5770000000002</v>
      </c>
      <c r="N28" s="57">
        <f t="shared" si="2"/>
        <v>6251.1390000000001</v>
      </c>
      <c r="O28" s="57">
        <f t="shared" si="2"/>
        <v>5794.4449999999997</v>
      </c>
      <c r="P28" s="57">
        <f t="shared" si="2"/>
        <v>5686.5119999999997</v>
      </c>
      <c r="Q28" s="57">
        <f t="shared" si="2"/>
        <v>5580.6</v>
      </c>
      <c r="R28" s="57">
        <f t="shared" si="2"/>
        <v>5550.0889999999999</v>
      </c>
      <c r="S28" s="57">
        <f t="shared" si="2"/>
        <v>6018.3310000000001</v>
      </c>
      <c r="T28" s="57">
        <f t="shared" si="2"/>
        <v>6568.2389999999996</v>
      </c>
      <c r="U28" s="57">
        <f t="shared" si="2"/>
        <v>6643.3029999999999</v>
      </c>
      <c r="V28" s="57">
        <f t="shared" si="2"/>
        <v>6477.4179999999997</v>
      </c>
      <c r="W28" s="57">
        <f t="shared" si="2"/>
        <v>5976.4740000000002</v>
      </c>
      <c r="X28" s="57">
        <f t="shared" si="2"/>
        <v>5623.598</v>
      </c>
      <c r="Y28" s="57">
        <f t="shared" si="2"/>
        <v>5105.3940000000002</v>
      </c>
      <c r="Z28" s="58">
        <f t="shared" si="2"/>
        <v>0</v>
      </c>
      <c r="AA28" s="59">
        <f t="shared" si="2"/>
        <v>131694.85400000002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>
        <v>20</v>
      </c>
      <c r="I31" s="90">
        <v>20</v>
      </c>
      <c r="J31" s="90">
        <v>20</v>
      </c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>
        <v>45</v>
      </c>
      <c r="Y31" s="90">
        <v>50</v>
      </c>
      <c r="Z31" s="91"/>
      <c r="AA31" s="69">
        <f t="shared" ref="AA31:AA36" si="3">SUM(B31:Z31)</f>
        <v>155</v>
      </c>
    </row>
    <row r="32" spans="1:27" ht="24.95" customHeight="1" x14ac:dyDescent="0.2">
      <c r="A32" s="92" t="s">
        <v>37</v>
      </c>
      <c r="B32" s="93">
        <v>20</v>
      </c>
      <c r="C32" s="94">
        <v>10</v>
      </c>
      <c r="D32" s="94">
        <v>10</v>
      </c>
      <c r="E32" s="94">
        <v>10</v>
      </c>
      <c r="F32" s="94">
        <v>10</v>
      </c>
      <c r="G32" s="94">
        <v>10</v>
      </c>
      <c r="H32" s="94">
        <v>10</v>
      </c>
      <c r="I32" s="94">
        <v>12</v>
      </c>
      <c r="J32" s="94">
        <v>23</v>
      </c>
      <c r="K32" s="94">
        <v>34</v>
      </c>
      <c r="L32" s="94">
        <v>56</v>
      </c>
      <c r="M32" s="94">
        <v>60</v>
      </c>
      <c r="N32" s="94">
        <v>53</v>
      </c>
      <c r="O32" s="94">
        <v>40</v>
      </c>
      <c r="P32" s="94">
        <v>38</v>
      </c>
      <c r="Q32" s="94">
        <v>49</v>
      </c>
      <c r="R32" s="94">
        <v>50</v>
      </c>
      <c r="S32" s="94">
        <v>59</v>
      </c>
      <c r="T32" s="94">
        <v>71</v>
      </c>
      <c r="U32" s="94">
        <v>79</v>
      </c>
      <c r="V32" s="94">
        <v>127</v>
      </c>
      <c r="W32" s="94">
        <v>127</v>
      </c>
      <c r="X32" s="94">
        <v>121</v>
      </c>
      <c r="Y32" s="94">
        <v>146</v>
      </c>
      <c r="Z32" s="95"/>
      <c r="AA32" s="74">
        <f t="shared" si="3"/>
        <v>1225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38</v>
      </c>
      <c r="H33" s="94">
        <v>23</v>
      </c>
      <c r="I33" s="94"/>
      <c r="J33" s="94">
        <v>18</v>
      </c>
      <c r="K33" s="94"/>
      <c r="L33" s="94"/>
      <c r="M33" s="94"/>
      <c r="N33" s="94"/>
      <c r="O33" s="94"/>
      <c r="P33" s="94"/>
      <c r="Q33" s="94"/>
      <c r="R33" s="94"/>
      <c r="S33" s="94">
        <v>37</v>
      </c>
      <c r="T33" s="94"/>
      <c r="U33" s="94"/>
      <c r="V33" s="94"/>
      <c r="W33" s="94"/>
      <c r="X33" s="94"/>
      <c r="Y33" s="94"/>
      <c r="Z33" s="95"/>
      <c r="AA33" s="74">
        <f t="shared" si="3"/>
        <v>116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>
        <v>5</v>
      </c>
      <c r="P34" s="94">
        <v>5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10</v>
      </c>
    </row>
    <row r="35" spans="1:27" ht="24.95" customHeight="1" x14ac:dyDescent="0.2">
      <c r="A35" s="92" t="s">
        <v>40</v>
      </c>
      <c r="B35" s="93">
        <v>500</v>
      </c>
      <c r="C35" s="94">
        <v>415.9</v>
      </c>
      <c r="D35" s="94">
        <v>412.9</v>
      </c>
      <c r="E35" s="94">
        <v>382.9</v>
      </c>
      <c r="F35" s="94">
        <v>343.5</v>
      </c>
      <c r="G35" s="94">
        <v>451</v>
      </c>
      <c r="H35" s="94">
        <v>476.4</v>
      </c>
      <c r="I35" s="94">
        <v>300.60000000000002</v>
      </c>
      <c r="J35" s="94">
        <v>127.2</v>
      </c>
      <c r="K35" s="94">
        <v>10</v>
      </c>
      <c r="L35" s="94">
        <v>10</v>
      </c>
      <c r="M35" s="94">
        <v>10</v>
      </c>
      <c r="N35" s="94">
        <v>307.89999999999998</v>
      </c>
      <c r="O35" s="94">
        <v>101.9</v>
      </c>
      <c r="P35" s="94">
        <v>75.7</v>
      </c>
      <c r="Q35" s="94">
        <v>130</v>
      </c>
      <c r="R35" s="94">
        <v>386.6</v>
      </c>
      <c r="S35" s="94">
        <v>368.7</v>
      </c>
      <c r="T35" s="94">
        <v>337.2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7648.4</v>
      </c>
    </row>
    <row r="36" spans="1:27" ht="30" customHeight="1" thickBot="1" x14ac:dyDescent="0.25">
      <c r="A36" s="81" t="s">
        <v>41</v>
      </c>
      <c r="B36" s="82">
        <f>SUM(B31:B35)</f>
        <v>520</v>
      </c>
      <c r="C36" s="83">
        <f t="shared" ref="C36:Z36" si="4">SUM(C31:C35)</f>
        <v>425.9</v>
      </c>
      <c r="D36" s="83">
        <f t="shared" si="4"/>
        <v>422.9</v>
      </c>
      <c r="E36" s="83">
        <f t="shared" si="4"/>
        <v>392.9</v>
      </c>
      <c r="F36" s="83">
        <f t="shared" si="4"/>
        <v>353.5</v>
      </c>
      <c r="G36" s="83">
        <f t="shared" si="4"/>
        <v>499</v>
      </c>
      <c r="H36" s="83">
        <f t="shared" si="4"/>
        <v>529.4</v>
      </c>
      <c r="I36" s="83">
        <f t="shared" si="4"/>
        <v>332.6</v>
      </c>
      <c r="J36" s="83">
        <f t="shared" si="4"/>
        <v>188.2</v>
      </c>
      <c r="K36" s="83">
        <f t="shared" si="4"/>
        <v>44</v>
      </c>
      <c r="L36" s="83">
        <f t="shared" si="4"/>
        <v>66</v>
      </c>
      <c r="M36" s="83">
        <f t="shared" si="4"/>
        <v>70</v>
      </c>
      <c r="N36" s="83">
        <f t="shared" si="4"/>
        <v>360.9</v>
      </c>
      <c r="O36" s="83">
        <f t="shared" si="4"/>
        <v>146.9</v>
      </c>
      <c r="P36" s="83">
        <f t="shared" si="4"/>
        <v>118.7</v>
      </c>
      <c r="Q36" s="83">
        <f t="shared" si="4"/>
        <v>179</v>
      </c>
      <c r="R36" s="83">
        <f t="shared" si="4"/>
        <v>436.6</v>
      </c>
      <c r="S36" s="83">
        <f t="shared" si="4"/>
        <v>464.7</v>
      </c>
      <c r="T36" s="83">
        <f t="shared" si="4"/>
        <v>408.2</v>
      </c>
      <c r="U36" s="83">
        <f t="shared" si="4"/>
        <v>579</v>
      </c>
      <c r="V36" s="83">
        <f t="shared" si="4"/>
        <v>627</v>
      </c>
      <c r="W36" s="83">
        <f t="shared" si="4"/>
        <v>627</v>
      </c>
      <c r="X36" s="83">
        <f t="shared" si="4"/>
        <v>666</v>
      </c>
      <c r="Y36" s="83">
        <f t="shared" si="4"/>
        <v>696</v>
      </c>
      <c r="Z36" s="84">
        <f t="shared" si="4"/>
        <v>0</v>
      </c>
      <c r="AA36" s="85">
        <f t="shared" si="3"/>
        <v>9154.3999999999978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405.9</v>
      </c>
      <c r="D43" s="94">
        <v>402.9</v>
      </c>
      <c r="E43" s="94">
        <v>372.9</v>
      </c>
      <c r="F43" s="94">
        <v>333.5</v>
      </c>
      <c r="G43" s="94">
        <v>441</v>
      </c>
      <c r="H43" s="94">
        <v>466.4</v>
      </c>
      <c r="I43" s="94">
        <v>290.60000000000002</v>
      </c>
      <c r="J43" s="94">
        <v>117.2</v>
      </c>
      <c r="K43" s="94"/>
      <c r="L43" s="94"/>
      <c r="M43" s="94"/>
      <c r="N43" s="94">
        <v>297.89999999999998</v>
      </c>
      <c r="O43" s="94">
        <v>91.9</v>
      </c>
      <c r="P43" s="94">
        <v>65.7</v>
      </c>
      <c r="Q43" s="94">
        <v>120</v>
      </c>
      <c r="R43" s="94">
        <v>376.6</v>
      </c>
      <c r="S43" s="94">
        <v>358.7</v>
      </c>
      <c r="T43" s="94">
        <v>327.2</v>
      </c>
      <c r="U43" s="94">
        <v>490</v>
      </c>
      <c r="V43" s="94">
        <v>490</v>
      </c>
      <c r="W43" s="94">
        <v>490</v>
      </c>
      <c r="X43" s="94">
        <v>490</v>
      </c>
      <c r="Y43" s="94">
        <v>490</v>
      </c>
      <c r="Z43" s="95"/>
      <c r="AA43" s="74">
        <f t="shared" si="5"/>
        <v>7408.4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405.9</v>
      </c>
      <c r="D44" s="83">
        <f t="shared" si="6"/>
        <v>402.9</v>
      </c>
      <c r="E44" s="83">
        <f t="shared" si="6"/>
        <v>372.9</v>
      </c>
      <c r="F44" s="83">
        <f t="shared" si="6"/>
        <v>333.5</v>
      </c>
      <c r="G44" s="83">
        <f t="shared" si="6"/>
        <v>441</v>
      </c>
      <c r="H44" s="83">
        <f t="shared" si="6"/>
        <v>466.4</v>
      </c>
      <c r="I44" s="83">
        <f t="shared" si="6"/>
        <v>290.60000000000002</v>
      </c>
      <c r="J44" s="83">
        <f t="shared" si="6"/>
        <v>117.2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297.89999999999998</v>
      </c>
      <c r="O44" s="83">
        <f t="shared" si="6"/>
        <v>91.9</v>
      </c>
      <c r="P44" s="83">
        <f t="shared" si="6"/>
        <v>65.7</v>
      </c>
      <c r="Q44" s="83">
        <f t="shared" si="6"/>
        <v>120</v>
      </c>
      <c r="R44" s="83">
        <f t="shared" si="6"/>
        <v>376.6</v>
      </c>
      <c r="S44" s="83">
        <f t="shared" si="6"/>
        <v>358.7</v>
      </c>
      <c r="T44" s="83">
        <f t="shared" si="6"/>
        <v>327.2</v>
      </c>
      <c r="U44" s="83">
        <f t="shared" si="6"/>
        <v>490</v>
      </c>
      <c r="V44" s="83">
        <f t="shared" si="6"/>
        <v>490</v>
      </c>
      <c r="W44" s="83">
        <f t="shared" si="6"/>
        <v>490</v>
      </c>
      <c r="X44" s="83">
        <f t="shared" si="6"/>
        <v>490</v>
      </c>
      <c r="Y44" s="83">
        <f t="shared" si="6"/>
        <v>490</v>
      </c>
      <c r="Z44" s="84">
        <f t="shared" si="6"/>
        <v>0</v>
      </c>
      <c r="AA44" s="85">
        <f t="shared" si="5"/>
        <v>7408.4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5174.5129999999999</v>
      </c>
      <c r="C47" s="83">
        <f t="shared" ref="C47:Z47" si="8">SUM(C10:C13)+C22+C36</f>
        <v>4943.3649999999998</v>
      </c>
      <c r="D47" s="83">
        <f t="shared" si="8"/>
        <v>4799.0159999999996</v>
      </c>
      <c r="E47" s="83">
        <f t="shared" si="8"/>
        <v>4669.7559999999994</v>
      </c>
      <c r="F47" s="83">
        <f t="shared" si="8"/>
        <v>4623.2239999999993</v>
      </c>
      <c r="G47" s="83">
        <f t="shared" si="8"/>
        <v>4847.3500000000004</v>
      </c>
      <c r="H47" s="83">
        <f t="shared" si="8"/>
        <v>5006.2179999999998</v>
      </c>
      <c r="I47" s="83">
        <f t="shared" si="8"/>
        <v>5311.4629999999997</v>
      </c>
      <c r="J47" s="83">
        <f t="shared" si="8"/>
        <v>5714.2349999999997</v>
      </c>
      <c r="K47" s="83">
        <f t="shared" si="8"/>
        <v>5961.4849999999997</v>
      </c>
      <c r="L47" s="83">
        <f t="shared" si="8"/>
        <v>6306.51</v>
      </c>
      <c r="M47" s="83">
        <f t="shared" si="8"/>
        <v>6382.5770000000011</v>
      </c>
      <c r="N47" s="83">
        <f t="shared" si="8"/>
        <v>6549.0389999999998</v>
      </c>
      <c r="O47" s="83">
        <f t="shared" si="8"/>
        <v>5886.3449999999993</v>
      </c>
      <c r="P47" s="83">
        <f t="shared" si="8"/>
        <v>5752.2120000000004</v>
      </c>
      <c r="Q47" s="83">
        <f t="shared" si="8"/>
        <v>5700.6</v>
      </c>
      <c r="R47" s="83">
        <f t="shared" si="8"/>
        <v>5926.6890000000003</v>
      </c>
      <c r="S47" s="83">
        <f t="shared" si="8"/>
        <v>6377.0309999999999</v>
      </c>
      <c r="T47" s="83">
        <f t="shared" si="8"/>
        <v>6895.4390000000003</v>
      </c>
      <c r="U47" s="83">
        <f t="shared" si="8"/>
        <v>7133.3029999999999</v>
      </c>
      <c r="V47" s="83">
        <f t="shared" si="8"/>
        <v>6967.4179999999997</v>
      </c>
      <c r="W47" s="83">
        <f t="shared" si="8"/>
        <v>6466.4740000000002</v>
      </c>
      <c r="X47" s="83">
        <f t="shared" si="8"/>
        <v>6113.598</v>
      </c>
      <c r="Y47" s="83">
        <f t="shared" si="8"/>
        <v>5595.3939999999993</v>
      </c>
      <c r="Z47" s="84">
        <f t="shared" si="8"/>
        <v>0</v>
      </c>
      <c r="AA47" s="100">
        <f>SUM(B47:Z47)</f>
        <v>139103.25400000002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405.9</v>
      </c>
      <c r="D4" s="18">
        <v>402.9</v>
      </c>
      <c r="E4" s="18">
        <v>372.9</v>
      </c>
      <c r="F4" s="18">
        <v>333.5</v>
      </c>
      <c r="G4" s="18">
        <v>441</v>
      </c>
      <c r="H4" s="18">
        <v>466.4</v>
      </c>
      <c r="I4" s="18">
        <v>290.60000000000002</v>
      </c>
      <c r="J4" s="18">
        <v>117.2</v>
      </c>
      <c r="K4" s="18">
        <v>-25</v>
      </c>
      <c r="L4" s="18">
        <v>-363.9</v>
      </c>
      <c r="M4" s="18">
        <v>-161.30000000000001</v>
      </c>
      <c r="N4" s="18">
        <v>297.89999999999998</v>
      </c>
      <c r="O4" s="18">
        <v>91.9</v>
      </c>
      <c r="P4" s="18">
        <v>65.7</v>
      </c>
      <c r="Q4" s="18">
        <v>120</v>
      </c>
      <c r="R4" s="18">
        <v>376.6</v>
      </c>
      <c r="S4" s="18">
        <v>358.7</v>
      </c>
      <c r="T4" s="18">
        <v>327.2</v>
      </c>
      <c r="U4" s="18">
        <v>490</v>
      </c>
      <c r="V4" s="18">
        <v>490</v>
      </c>
      <c r="W4" s="18">
        <v>490</v>
      </c>
      <c r="X4" s="18">
        <v>490</v>
      </c>
      <c r="Y4" s="18">
        <v>490</v>
      </c>
      <c r="Z4" s="19"/>
      <c r="AA4" s="106">
        <f>SUM(B4:Z4)</f>
        <v>6858.1999999999989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53.08</v>
      </c>
      <c r="C7" s="112">
        <v>51.65</v>
      </c>
      <c r="D7" s="112">
        <v>51.7</v>
      </c>
      <c r="E7" s="112">
        <v>50.44</v>
      </c>
      <c r="F7" s="112">
        <v>49.33</v>
      </c>
      <c r="G7" s="112">
        <v>52.77</v>
      </c>
      <c r="H7" s="112">
        <v>52.13</v>
      </c>
      <c r="I7" s="112">
        <v>52</v>
      </c>
      <c r="J7" s="112">
        <v>51.58</v>
      </c>
      <c r="K7" s="112">
        <v>52.26</v>
      </c>
      <c r="L7" s="112">
        <v>51.65</v>
      </c>
      <c r="M7" s="112">
        <v>51.65</v>
      </c>
      <c r="N7" s="112">
        <v>53.32</v>
      </c>
      <c r="O7" s="112">
        <v>48.74</v>
      </c>
      <c r="P7" s="112">
        <v>44.4</v>
      </c>
      <c r="Q7" s="112">
        <v>47.51</v>
      </c>
      <c r="R7" s="112">
        <v>50.73</v>
      </c>
      <c r="S7" s="112">
        <v>60.6</v>
      </c>
      <c r="T7" s="112">
        <v>69</v>
      </c>
      <c r="U7" s="112">
        <v>54.86</v>
      </c>
      <c r="V7" s="112">
        <v>69.900000000000006</v>
      </c>
      <c r="W7" s="112">
        <v>63.12</v>
      </c>
      <c r="X7" s="112">
        <v>55</v>
      </c>
      <c r="Y7" s="112">
        <v>50.47</v>
      </c>
      <c r="Z7" s="113"/>
      <c r="AA7" s="114">
        <v>53.662083333333328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>
        <v>25</v>
      </c>
      <c r="L15" s="128">
        <v>363.9</v>
      </c>
      <c r="M15" s="128">
        <v>161.30000000000001</v>
      </c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550.20000000000005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25</v>
      </c>
      <c r="L16" s="130">
        <f t="shared" si="1"/>
        <v>363.9</v>
      </c>
      <c r="M16" s="130">
        <f t="shared" si="1"/>
        <v>161.30000000000001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550.20000000000005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405.9</v>
      </c>
      <c r="D23" s="128">
        <v>402.9</v>
      </c>
      <c r="E23" s="128">
        <v>372.9</v>
      </c>
      <c r="F23" s="128">
        <v>333.5</v>
      </c>
      <c r="G23" s="128">
        <v>441</v>
      </c>
      <c r="H23" s="128">
        <v>466.4</v>
      </c>
      <c r="I23" s="128">
        <v>290.60000000000002</v>
      </c>
      <c r="J23" s="128">
        <v>117.2</v>
      </c>
      <c r="K23" s="128"/>
      <c r="L23" s="128"/>
      <c r="M23" s="128"/>
      <c r="N23" s="128">
        <v>297.89999999999998</v>
      </c>
      <c r="O23" s="128">
        <v>91.9</v>
      </c>
      <c r="P23" s="128">
        <v>65.7</v>
      </c>
      <c r="Q23" s="128">
        <v>120</v>
      </c>
      <c r="R23" s="128">
        <v>376.6</v>
      </c>
      <c r="S23" s="128">
        <v>358.7</v>
      </c>
      <c r="T23" s="128">
        <v>327.2</v>
      </c>
      <c r="U23" s="128">
        <v>490</v>
      </c>
      <c r="V23" s="124">
        <v>490</v>
      </c>
      <c r="W23" s="128">
        <v>490</v>
      </c>
      <c r="X23" s="128">
        <v>490</v>
      </c>
      <c r="Y23" s="128">
        <v>490</v>
      </c>
      <c r="Z23" s="126"/>
      <c r="AA23" s="127">
        <f t="shared" si="2"/>
        <v>7408.4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405.9</v>
      </c>
      <c r="D24" s="130">
        <f t="shared" si="3"/>
        <v>402.9</v>
      </c>
      <c r="E24" s="130">
        <f t="shared" si="3"/>
        <v>372.9</v>
      </c>
      <c r="F24" s="130">
        <f t="shared" si="3"/>
        <v>333.5</v>
      </c>
      <c r="G24" s="130">
        <f t="shared" si="3"/>
        <v>441</v>
      </c>
      <c r="H24" s="130">
        <f t="shared" si="3"/>
        <v>466.4</v>
      </c>
      <c r="I24" s="130">
        <f t="shared" si="3"/>
        <v>290.60000000000002</v>
      </c>
      <c r="J24" s="130">
        <f t="shared" si="3"/>
        <v>117.2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297.89999999999998</v>
      </c>
      <c r="O24" s="130">
        <f t="shared" si="3"/>
        <v>91.9</v>
      </c>
      <c r="P24" s="130">
        <f t="shared" si="3"/>
        <v>65.7</v>
      </c>
      <c r="Q24" s="130">
        <f t="shared" si="3"/>
        <v>120</v>
      </c>
      <c r="R24" s="130">
        <f t="shared" si="3"/>
        <v>376.6</v>
      </c>
      <c r="S24" s="130">
        <f t="shared" si="3"/>
        <v>358.7</v>
      </c>
      <c r="T24" s="130">
        <f t="shared" si="3"/>
        <v>327.2</v>
      </c>
      <c r="U24" s="130">
        <f t="shared" si="3"/>
        <v>490</v>
      </c>
      <c r="V24" s="130">
        <f t="shared" si="3"/>
        <v>490</v>
      </c>
      <c r="W24" s="130">
        <f t="shared" si="3"/>
        <v>490</v>
      </c>
      <c r="X24" s="130">
        <f t="shared" si="3"/>
        <v>490</v>
      </c>
      <c r="Y24" s="130">
        <f t="shared" si="3"/>
        <v>490</v>
      </c>
      <c r="Z24" s="131" t="str">
        <f t="shared" si="3"/>
        <v/>
      </c>
      <c r="AA24" s="85">
        <f t="shared" si="2"/>
        <v>7408.4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2021-03-20T12:16:57Z</dcterms:created>
  <dcterms:modified xsi:type="dcterms:W3CDTF">2021-03-20T12:16:57Z</dcterms:modified>
</cp:coreProperties>
</file>