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[1]SPOT_Orders_OverView_01!$A$51:$A$83</definedName>
    <definedName name="MKT_OVW_PARTICIPANTS_S">[1]SPOT_Orders_OverView_01!$A$5:$A$47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<sst xmlns="http://schemas.openxmlformats.org/spreadsheetml/2006/main" count="109" uniqueCount="49">
  <si>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19/03/2021 14:29:29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</si>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</sst>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769</c:v>
                </c:pt>
                <c:pt idx="1">
                  <c:v>769</c:v>
                </c:pt>
                <c:pt idx="2">
                  <c:v>769</c:v>
                </c:pt>
                <c:pt idx="3">
                  <c:v>769</c:v>
                </c:pt>
                <c:pt idx="4">
                  <c:v>769</c:v>
                </c:pt>
                <c:pt idx="5">
                  <c:v>769</c:v>
                </c:pt>
                <c:pt idx="6">
                  <c:v>769</c:v>
                </c:pt>
                <c:pt idx="7">
                  <c:v>769</c:v>
                </c:pt>
                <c:pt idx="8">
                  <c:v>769</c:v>
                </c:pt>
                <c:pt idx="9">
                  <c:v>769</c:v>
                </c:pt>
                <c:pt idx="10">
                  <c:v>769</c:v>
                </c:pt>
                <c:pt idx="11">
                  <c:v>769</c:v>
                </c:pt>
                <c:pt idx="12">
                  <c:v>769</c:v>
                </c:pt>
                <c:pt idx="13">
                  <c:v>769</c:v>
                </c:pt>
                <c:pt idx="14">
                  <c:v>769</c:v>
                </c:pt>
                <c:pt idx="15">
                  <c:v>769</c:v>
                </c:pt>
                <c:pt idx="16">
                  <c:v>769</c:v>
                </c:pt>
                <c:pt idx="17">
                  <c:v>769</c:v>
                </c:pt>
                <c:pt idx="18">
                  <c:v>769</c:v>
                </c:pt>
                <c:pt idx="19">
                  <c:v>769</c:v>
                </c:pt>
                <c:pt idx="20">
                  <c:v>769</c:v>
                </c:pt>
                <c:pt idx="21">
                  <c:v>769</c:v>
                </c:pt>
                <c:pt idx="22">
                  <c:v>769</c:v>
                </c:pt>
                <c:pt idx="23">
                  <c:v>769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2538.9</c:v>
                </c:pt>
                <c:pt idx="1">
                  <c:v>2443.1550000000002</c:v>
                </c:pt>
                <c:pt idx="2">
                  <c:v>2367.2709999999997</c:v>
                </c:pt>
                <c:pt idx="3">
                  <c:v>2270.3270000000002</c:v>
                </c:pt>
                <c:pt idx="4">
                  <c:v>2241.8630000000003</c:v>
                </c:pt>
                <c:pt idx="5">
                  <c:v>2275.4110000000001</c:v>
                </c:pt>
                <c:pt idx="6">
                  <c:v>2403.1149999999998</c:v>
                </c:pt>
                <c:pt idx="7">
                  <c:v>2516.4009999999998</c:v>
                </c:pt>
                <c:pt idx="8">
                  <c:v>2961.913</c:v>
                </c:pt>
                <c:pt idx="9">
                  <c:v>3128.1149999999998</c:v>
                </c:pt>
                <c:pt idx="10">
                  <c:v>3115.01</c:v>
                </c:pt>
                <c:pt idx="11">
                  <c:v>3090.3139999999999</c:v>
                </c:pt>
                <c:pt idx="12">
                  <c:v>3077.6170000000002</c:v>
                </c:pt>
                <c:pt idx="13">
                  <c:v>2763.56</c:v>
                </c:pt>
                <c:pt idx="14">
                  <c:v>2864.9160000000002</c:v>
                </c:pt>
                <c:pt idx="15">
                  <c:v>3054.2110000000002</c:v>
                </c:pt>
                <c:pt idx="16">
                  <c:v>3058.2219999999998</c:v>
                </c:pt>
                <c:pt idx="17">
                  <c:v>2938.2629999999999</c:v>
                </c:pt>
                <c:pt idx="18">
                  <c:v>2995.7730000000001</c:v>
                </c:pt>
                <c:pt idx="19">
                  <c:v>3004.06</c:v>
                </c:pt>
                <c:pt idx="20">
                  <c:v>2966.5529999999999</c:v>
                </c:pt>
                <c:pt idx="21">
                  <c:v>2904.5609999999997</c:v>
                </c:pt>
                <c:pt idx="22">
                  <c:v>2543.8890000000001</c:v>
                </c:pt>
                <c:pt idx="23">
                  <c:v>2430.605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1386.472</c:v>
                </c:pt>
                <c:pt idx="1">
                  <c:v>1368</c:v>
                </c:pt>
                <c:pt idx="2">
                  <c:v>1330</c:v>
                </c:pt>
                <c:pt idx="3">
                  <c:v>1294</c:v>
                </c:pt>
                <c:pt idx="4">
                  <c:v>1291</c:v>
                </c:pt>
                <c:pt idx="5">
                  <c:v>1294</c:v>
                </c:pt>
                <c:pt idx="6">
                  <c:v>1324</c:v>
                </c:pt>
                <c:pt idx="7">
                  <c:v>1485</c:v>
                </c:pt>
                <c:pt idx="8">
                  <c:v>1524</c:v>
                </c:pt>
                <c:pt idx="9">
                  <c:v>1542</c:v>
                </c:pt>
                <c:pt idx="10">
                  <c:v>1626</c:v>
                </c:pt>
                <c:pt idx="11">
                  <c:v>1571.9</c:v>
                </c:pt>
                <c:pt idx="12">
                  <c:v>1559.5</c:v>
                </c:pt>
                <c:pt idx="13">
                  <c:v>1549.2380000000001</c:v>
                </c:pt>
                <c:pt idx="14">
                  <c:v>1590.8</c:v>
                </c:pt>
                <c:pt idx="15">
                  <c:v>1549</c:v>
                </c:pt>
                <c:pt idx="16">
                  <c:v>1565</c:v>
                </c:pt>
                <c:pt idx="17">
                  <c:v>1756.8</c:v>
                </c:pt>
                <c:pt idx="18">
                  <c:v>1873</c:v>
                </c:pt>
                <c:pt idx="19">
                  <c:v>1502.2</c:v>
                </c:pt>
                <c:pt idx="20">
                  <c:v>1490.1</c:v>
                </c:pt>
                <c:pt idx="21">
                  <c:v>1326</c:v>
                </c:pt>
                <c:pt idx="22">
                  <c:v>1318</c:v>
                </c:pt>
                <c:pt idx="23">
                  <c:v>1308.4760000000001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492.32300000000004</c:v>
                </c:pt>
                <c:pt idx="1">
                  <c:v>489.70799999999997</c:v>
                </c:pt>
                <c:pt idx="2">
                  <c:v>485.7890000000001</c:v>
                </c:pt>
                <c:pt idx="3">
                  <c:v>506.29000000000019</c:v>
                </c:pt>
                <c:pt idx="4">
                  <c:v>551.74699999999996</c:v>
                </c:pt>
                <c:pt idx="5">
                  <c:v>600.54699999999991</c:v>
                </c:pt>
                <c:pt idx="6">
                  <c:v>727.67900000000043</c:v>
                </c:pt>
                <c:pt idx="7">
                  <c:v>901.08999999999992</c:v>
                </c:pt>
                <c:pt idx="8">
                  <c:v>1095.5699999999997</c:v>
                </c:pt>
                <c:pt idx="9">
                  <c:v>1268.865</c:v>
                </c:pt>
                <c:pt idx="10">
                  <c:v>1383.6120000000003</c:v>
                </c:pt>
                <c:pt idx="11">
                  <c:v>1444.0329999999999</c:v>
                </c:pt>
                <c:pt idx="12">
                  <c:v>1456.1280000000004</c:v>
                </c:pt>
                <c:pt idx="13">
                  <c:v>1436.1959999999997</c:v>
                </c:pt>
                <c:pt idx="14">
                  <c:v>1356.6589999999997</c:v>
                </c:pt>
                <c:pt idx="15">
                  <c:v>1232.8340000000001</c:v>
                </c:pt>
                <c:pt idx="16">
                  <c:v>1088.8050000000001</c:v>
                </c:pt>
                <c:pt idx="17">
                  <c:v>1033.8220000000001</c:v>
                </c:pt>
                <c:pt idx="18">
                  <c:v>1082.883</c:v>
                </c:pt>
                <c:pt idx="19">
                  <c:v>1152.8180000000002</c:v>
                </c:pt>
                <c:pt idx="20">
                  <c:v>1208.569</c:v>
                </c:pt>
                <c:pt idx="21">
                  <c:v>1244.826</c:v>
                </c:pt>
                <c:pt idx="22">
                  <c:v>1258.0230000000001</c:v>
                </c:pt>
                <c:pt idx="23">
                  <c:v>1257.33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41</c:v>
                </c:pt>
                <c:pt idx="6">
                  <c:v>41</c:v>
                </c:pt>
                <c:pt idx="7">
                  <c:v>211</c:v>
                </c:pt>
                <c:pt idx="8">
                  <c:v>226</c:v>
                </c:pt>
                <c:pt idx="9">
                  <c:v>156</c:v>
                </c:pt>
                <c:pt idx="10">
                  <c:v>29</c:v>
                </c:pt>
                <c:pt idx="11">
                  <c:v>90</c:v>
                </c:pt>
                <c:pt idx="12">
                  <c:v>90</c:v>
                </c:pt>
                <c:pt idx="13">
                  <c:v>131</c:v>
                </c:pt>
                <c:pt idx="14">
                  <c:v>15</c:v>
                </c:pt>
                <c:pt idx="15">
                  <c:v>15</c:v>
                </c:pt>
                <c:pt idx="16">
                  <c:v>30</c:v>
                </c:pt>
                <c:pt idx="17">
                  <c:v>110</c:v>
                </c:pt>
                <c:pt idx="18">
                  <c:v>400</c:v>
                </c:pt>
                <c:pt idx="19">
                  <c:v>645</c:v>
                </c:pt>
                <c:pt idx="20">
                  <c:v>256</c:v>
                </c:pt>
                <c:pt idx="21">
                  <c:v>86</c:v>
                </c:pt>
                <c:pt idx="22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1209616"/>
        <c:axId val="301210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5216.6950000000015</c:v>
                </c:pt>
                <c:pt idx="1">
                  <c:v>5099.8630000000012</c:v>
                </c:pt>
                <c:pt idx="2">
                  <c:v>4967.0600000000013</c:v>
                </c:pt>
                <c:pt idx="3">
                  <c:v>4854.6170000000011</c:v>
                </c:pt>
                <c:pt idx="4">
                  <c:v>4868.6100000000006</c:v>
                </c:pt>
                <c:pt idx="5">
                  <c:v>4979.9579999999996</c:v>
                </c:pt>
                <c:pt idx="6">
                  <c:v>5264.793999999999</c:v>
                </c:pt>
                <c:pt idx="7">
                  <c:v>5882.491</c:v>
                </c:pt>
                <c:pt idx="8">
                  <c:v>6576.4799999999977</c:v>
                </c:pt>
                <c:pt idx="9">
                  <c:v>6863.9810000000007</c:v>
                </c:pt>
                <c:pt idx="10">
                  <c:v>6922.6070000000009</c:v>
                </c:pt>
                <c:pt idx="11">
                  <c:v>6965.2719999999999</c:v>
                </c:pt>
                <c:pt idx="12">
                  <c:v>6952.2840000000006</c:v>
                </c:pt>
                <c:pt idx="13">
                  <c:v>6648.9660000000013</c:v>
                </c:pt>
                <c:pt idx="14">
                  <c:v>6596.4219999999996</c:v>
                </c:pt>
                <c:pt idx="15">
                  <c:v>6620.0529999999981</c:v>
                </c:pt>
                <c:pt idx="16">
                  <c:v>6511.0220000000008</c:v>
                </c:pt>
                <c:pt idx="17">
                  <c:v>6607.9310000000005</c:v>
                </c:pt>
                <c:pt idx="18">
                  <c:v>7120.646999999999</c:v>
                </c:pt>
                <c:pt idx="19">
                  <c:v>7073.1170000000002</c:v>
                </c:pt>
                <c:pt idx="20">
                  <c:v>6690.1890000000003</c:v>
                </c:pt>
                <c:pt idx="21">
                  <c:v>6330.4130000000014</c:v>
                </c:pt>
                <c:pt idx="22">
                  <c:v>5944.8690000000006</c:v>
                </c:pt>
                <c:pt idx="23">
                  <c:v>5765.411000000001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209616"/>
        <c:axId val="301210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64.67</c:v>
                </c:pt>
                <c:pt idx="1">
                  <c:v>63.37</c:v>
                </c:pt>
                <c:pt idx="2">
                  <c:v>58.3</c:v>
                </c:pt>
                <c:pt idx="3">
                  <c:v>53.56</c:v>
                </c:pt>
                <c:pt idx="4">
                  <c:v>53.56</c:v>
                </c:pt>
                <c:pt idx="5">
                  <c:v>58.3</c:v>
                </c:pt>
                <c:pt idx="6">
                  <c:v>58.3</c:v>
                </c:pt>
                <c:pt idx="7">
                  <c:v>63.37</c:v>
                </c:pt>
                <c:pt idx="8">
                  <c:v>71.11</c:v>
                </c:pt>
                <c:pt idx="9">
                  <c:v>70.59</c:v>
                </c:pt>
                <c:pt idx="10">
                  <c:v>73.11</c:v>
                </c:pt>
                <c:pt idx="11">
                  <c:v>68.11</c:v>
                </c:pt>
                <c:pt idx="12">
                  <c:v>67.11</c:v>
                </c:pt>
                <c:pt idx="13">
                  <c:v>63.17</c:v>
                </c:pt>
                <c:pt idx="14">
                  <c:v>63.49</c:v>
                </c:pt>
                <c:pt idx="15">
                  <c:v>65.28</c:v>
                </c:pt>
                <c:pt idx="16">
                  <c:v>65.959999999999994</c:v>
                </c:pt>
                <c:pt idx="17">
                  <c:v>69.73</c:v>
                </c:pt>
                <c:pt idx="18">
                  <c:v>74.42</c:v>
                </c:pt>
                <c:pt idx="19">
                  <c:v>81.16</c:v>
                </c:pt>
                <c:pt idx="20">
                  <c:v>69.73</c:v>
                </c:pt>
                <c:pt idx="21">
                  <c:v>63.68</c:v>
                </c:pt>
                <c:pt idx="22">
                  <c:v>60.85</c:v>
                </c:pt>
                <c:pt idx="23">
                  <c:v>54.4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182720"/>
        <c:axId val="301210400"/>
      </c:lineChart>
      <c:catAx>
        <c:axId val="301209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210008"/>
        <c:crosses val="autoZero"/>
        <c:auto val="1"/>
        <c:lblAlgn val="ctr"/>
        <c:lblOffset val="100"/>
        <c:noMultiLvlLbl val="0"/>
      </c:catAx>
      <c:valAx>
        <c:axId val="30121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1209616"/>
        <c:crosses val="autoZero"/>
        <c:crossBetween val="between"/>
      </c:valAx>
      <c:valAx>
        <c:axId val="301210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182720"/>
        <c:crosses val="max"/>
        <c:crossBetween val="between"/>
      </c:valAx>
      <c:catAx>
        <c:axId val="240182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210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44275</v>
          </cell>
        </row>
        <row r="5">
          <cell r="C5" t="str">
            <v>DAM</v>
          </cell>
        </row>
        <row r="26">
          <cell r="C26">
            <v>18456</v>
          </cell>
        </row>
        <row r="27">
          <cell r="C27">
            <v>65954.025000000023</v>
          </cell>
        </row>
        <row r="28">
          <cell r="C28">
            <v>2733</v>
          </cell>
        </row>
        <row r="29">
          <cell r="C29">
            <v>35424.486000000004</v>
          </cell>
        </row>
        <row r="30">
          <cell r="C30">
            <v>24756.146000000001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23947.781999999999</v>
          </cell>
        </row>
        <row r="39">
          <cell r="C39">
            <v>23583.579000000005</v>
          </cell>
        </row>
        <row r="40">
          <cell r="C40">
            <v>89198.391000000018</v>
          </cell>
        </row>
        <row r="41">
          <cell r="C41">
            <v>0</v>
          </cell>
        </row>
        <row r="42">
          <cell r="C42">
            <v>7790.0000000000009</v>
          </cell>
        </row>
        <row r="43">
          <cell r="C43">
            <v>2804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64.67</v>
          </cell>
          <cell r="C7">
            <v>63.37</v>
          </cell>
          <cell r="D7">
            <v>58.3</v>
          </cell>
          <cell r="E7">
            <v>53.56</v>
          </cell>
          <cell r="F7">
            <v>53.56</v>
          </cell>
          <cell r="G7">
            <v>58.3</v>
          </cell>
          <cell r="H7">
            <v>58.3</v>
          </cell>
          <cell r="I7">
            <v>63.37</v>
          </cell>
          <cell r="J7">
            <v>71.11</v>
          </cell>
          <cell r="K7">
            <v>70.59</v>
          </cell>
          <cell r="L7">
            <v>73.11</v>
          </cell>
          <cell r="M7">
            <v>68.11</v>
          </cell>
          <cell r="N7">
            <v>67.11</v>
          </cell>
          <cell r="O7">
            <v>63.17</v>
          </cell>
          <cell r="P7">
            <v>63.49</v>
          </cell>
          <cell r="Q7">
            <v>65.28</v>
          </cell>
          <cell r="R7">
            <v>65.959999999999994</v>
          </cell>
          <cell r="S7">
            <v>69.73</v>
          </cell>
          <cell r="T7">
            <v>74.42</v>
          </cell>
          <cell r="U7">
            <v>81.16</v>
          </cell>
          <cell r="V7">
            <v>69.73</v>
          </cell>
          <cell r="W7">
            <v>63.68</v>
          </cell>
          <cell r="X7">
            <v>60.85</v>
          </cell>
          <cell r="Y7">
            <v>54.4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64.67</v>
          </cell>
          <cell r="C7">
            <v>63.37</v>
          </cell>
          <cell r="D7">
            <v>58.3</v>
          </cell>
          <cell r="E7">
            <v>53.56</v>
          </cell>
          <cell r="F7">
            <v>53.56</v>
          </cell>
          <cell r="G7">
            <v>58.3</v>
          </cell>
          <cell r="H7">
            <v>58.3</v>
          </cell>
          <cell r="I7">
            <v>63.37</v>
          </cell>
          <cell r="J7">
            <v>71.11</v>
          </cell>
          <cell r="K7">
            <v>70.59</v>
          </cell>
          <cell r="L7">
            <v>73.11</v>
          </cell>
          <cell r="M7">
            <v>68.11</v>
          </cell>
          <cell r="N7">
            <v>67.11</v>
          </cell>
          <cell r="O7">
            <v>63.17</v>
          </cell>
          <cell r="P7">
            <v>63.49</v>
          </cell>
          <cell r="Q7">
            <v>65.28</v>
          </cell>
          <cell r="R7">
            <v>65.959999999999994</v>
          </cell>
          <cell r="S7">
            <v>69.73</v>
          </cell>
          <cell r="T7">
            <v>74.42</v>
          </cell>
          <cell r="U7">
            <v>81.16</v>
          </cell>
          <cell r="V7">
            <v>69.73</v>
          </cell>
          <cell r="W7">
            <v>63.68</v>
          </cell>
          <cell r="X7">
            <v>60.85</v>
          </cell>
          <cell r="Y7">
            <v>54.4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414</v>
          </cell>
          <cell r="Q25">
            <v>414</v>
          </cell>
          <cell r="R25">
            <v>414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346</v>
          </cell>
          <cell r="C26">
            <v>250.255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245</v>
          </cell>
          <cell r="I26">
            <v>246.501</v>
          </cell>
          <cell r="J26">
            <v>346</v>
          </cell>
          <cell r="K26">
            <v>520</v>
          </cell>
          <cell r="L26">
            <v>520</v>
          </cell>
          <cell r="M26">
            <v>520</v>
          </cell>
          <cell r="N26">
            <v>520</v>
          </cell>
          <cell r="O26">
            <v>245</v>
          </cell>
          <cell r="P26">
            <v>346</v>
          </cell>
          <cell r="Q26">
            <v>520</v>
          </cell>
          <cell r="R26">
            <v>514.05799999999999</v>
          </cell>
          <cell r="S26">
            <v>346</v>
          </cell>
          <cell r="T26">
            <v>346</v>
          </cell>
          <cell r="U26">
            <v>346</v>
          </cell>
          <cell r="V26">
            <v>346</v>
          </cell>
          <cell r="W26">
            <v>346</v>
          </cell>
          <cell r="X26">
            <v>163</v>
          </cell>
          <cell r="Y26">
            <v>100</v>
          </cell>
        </row>
        <row r="27">
          <cell r="B27">
            <v>378</v>
          </cell>
          <cell r="C27">
            <v>378</v>
          </cell>
          <cell r="D27">
            <v>378</v>
          </cell>
          <cell r="E27">
            <v>373.42700000000002</v>
          </cell>
          <cell r="F27">
            <v>344.96300000000002</v>
          </cell>
          <cell r="G27">
            <v>378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428</v>
          </cell>
          <cell r="C28">
            <v>428</v>
          </cell>
          <cell r="D28">
            <v>357.37099999999998</v>
          </cell>
          <cell r="E28">
            <v>265</v>
          </cell>
          <cell r="F28">
            <v>265</v>
          </cell>
          <cell r="G28">
            <v>265.51100000000002</v>
          </cell>
          <cell r="H28">
            <v>383.21499999999997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428</v>
          </cell>
          <cell r="N28">
            <v>428</v>
          </cell>
          <cell r="O28">
            <v>428</v>
          </cell>
          <cell r="P28">
            <v>428</v>
          </cell>
          <cell r="Q28">
            <v>428</v>
          </cell>
          <cell r="R28">
            <v>428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265</v>
          </cell>
          <cell r="Y28">
            <v>221</v>
          </cell>
        </row>
        <row r="29">
          <cell r="B29">
            <v>401</v>
          </cell>
          <cell r="C29">
            <v>401</v>
          </cell>
          <cell r="D29">
            <v>401</v>
          </cell>
          <cell r="E29">
            <v>401</v>
          </cell>
          <cell r="F29">
            <v>401</v>
          </cell>
          <cell r="G29">
            <v>401</v>
          </cell>
          <cell r="H29">
            <v>401</v>
          </cell>
          <cell r="I29">
            <v>401</v>
          </cell>
          <cell r="J29">
            <v>400</v>
          </cell>
          <cell r="K29">
            <v>400</v>
          </cell>
          <cell r="L29">
            <v>399</v>
          </cell>
          <cell r="M29">
            <v>399</v>
          </cell>
          <cell r="N29">
            <v>399</v>
          </cell>
          <cell r="O29">
            <v>399</v>
          </cell>
          <cell r="P29">
            <v>399</v>
          </cell>
          <cell r="Q29">
            <v>399</v>
          </cell>
          <cell r="R29">
            <v>399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401</v>
          </cell>
          <cell r="Y29">
            <v>401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351.11</v>
          </cell>
          <cell r="K34">
            <v>350.59</v>
          </cell>
          <cell r="L34">
            <v>353.11</v>
          </cell>
          <cell r="M34">
            <v>336.85700000000003</v>
          </cell>
          <cell r="N34">
            <v>329.90300000000002</v>
          </cell>
          <cell r="O34">
            <v>302.50299999999999</v>
          </cell>
          <cell r="P34">
            <v>304.69799999999998</v>
          </cell>
          <cell r="Q34">
            <v>317.17700000000002</v>
          </cell>
          <cell r="R34">
            <v>321.90499999999997</v>
          </cell>
          <cell r="S34">
            <v>348.12200000000001</v>
          </cell>
          <cell r="T34">
            <v>354.42</v>
          </cell>
          <cell r="U34">
            <v>361.16</v>
          </cell>
          <cell r="V34">
            <v>348.12299999999999</v>
          </cell>
          <cell r="W34">
            <v>306.05</v>
          </cell>
          <cell r="X34">
            <v>274.334</v>
          </cell>
          <cell r="Y34">
            <v>250</v>
          </cell>
        </row>
        <row r="35">
          <cell r="B35">
            <v>236</v>
          </cell>
          <cell r="C35">
            <v>236</v>
          </cell>
          <cell r="D35">
            <v>236</v>
          </cell>
          <cell r="E35">
            <v>236</v>
          </cell>
          <cell r="F35">
            <v>236</v>
          </cell>
          <cell r="G35">
            <v>236</v>
          </cell>
          <cell r="H35">
            <v>236</v>
          </cell>
          <cell r="I35">
            <v>233</v>
          </cell>
          <cell r="J35">
            <v>230</v>
          </cell>
          <cell r="K35">
            <v>227</v>
          </cell>
          <cell r="L35">
            <v>227</v>
          </cell>
          <cell r="M35">
            <v>227</v>
          </cell>
          <cell r="N35">
            <v>226</v>
          </cell>
          <cell r="O35">
            <v>226</v>
          </cell>
          <cell r="P35">
            <v>227</v>
          </cell>
          <cell r="Q35">
            <v>227</v>
          </cell>
          <cell r="R35">
            <v>229</v>
          </cell>
          <cell r="S35">
            <v>229</v>
          </cell>
          <cell r="T35">
            <v>231</v>
          </cell>
          <cell r="U35">
            <v>231</v>
          </cell>
          <cell r="V35">
            <v>232</v>
          </cell>
          <cell r="W35">
            <v>233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I37">
            <v>70</v>
          </cell>
          <cell r="J37">
            <v>268.90300000000002</v>
          </cell>
          <cell r="K37">
            <v>264.625</v>
          </cell>
          <cell r="L37">
            <v>250</v>
          </cell>
          <cell r="M37">
            <v>241.55699999999999</v>
          </cell>
          <cell r="N37">
            <v>236.81399999999999</v>
          </cell>
          <cell r="O37">
            <v>225.15700000000001</v>
          </cell>
          <cell r="P37">
            <v>225.31800000000001</v>
          </cell>
          <cell r="Q37">
            <v>228.13399999999999</v>
          </cell>
          <cell r="R37">
            <v>231.35900000000001</v>
          </cell>
          <cell r="S37">
            <v>249.24100000000001</v>
          </cell>
          <cell r="T37">
            <v>298.45299999999997</v>
          </cell>
          <cell r="U37">
            <v>300</v>
          </cell>
          <cell r="V37">
            <v>274.52999999999997</v>
          </cell>
          <cell r="W37">
            <v>253.61099999999999</v>
          </cell>
          <cell r="X37">
            <v>252.655</v>
          </cell>
          <cell r="Y37">
            <v>270.70499999999998</v>
          </cell>
        </row>
        <row r="40">
          <cell r="I40">
            <v>100</v>
          </cell>
          <cell r="J40">
            <v>100</v>
          </cell>
          <cell r="K40">
            <v>90</v>
          </cell>
          <cell r="T40">
            <v>100</v>
          </cell>
          <cell r="U40">
            <v>100</v>
          </cell>
          <cell r="V40">
            <v>100</v>
          </cell>
        </row>
        <row r="41">
          <cell r="I41">
            <v>80</v>
          </cell>
          <cell r="J41">
            <v>80</v>
          </cell>
          <cell r="K41">
            <v>20</v>
          </cell>
          <cell r="T41">
            <v>80</v>
          </cell>
          <cell r="U41">
            <v>80</v>
          </cell>
          <cell r="V41">
            <v>30</v>
          </cell>
        </row>
        <row r="42">
          <cell r="S42">
            <v>50</v>
          </cell>
          <cell r="T42">
            <v>65</v>
          </cell>
          <cell r="U42">
            <v>50</v>
          </cell>
        </row>
        <row r="43">
          <cell r="U43">
            <v>110</v>
          </cell>
          <cell r="V43">
            <v>40</v>
          </cell>
        </row>
        <row r="44">
          <cell r="T44">
            <v>95</v>
          </cell>
          <cell r="U44">
            <v>99</v>
          </cell>
        </row>
        <row r="45">
          <cell r="O45">
            <v>90</v>
          </cell>
        </row>
        <row r="46">
          <cell r="M46">
            <v>35</v>
          </cell>
          <cell r="N46">
            <v>35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120</v>
          </cell>
        </row>
        <row r="54">
          <cell r="B54">
            <v>30</v>
          </cell>
          <cell r="C54">
            <v>30</v>
          </cell>
          <cell r="D54">
            <v>15</v>
          </cell>
          <cell r="E54">
            <v>15</v>
          </cell>
          <cell r="F54">
            <v>15</v>
          </cell>
          <cell r="G54">
            <v>15</v>
          </cell>
          <cell r="H54">
            <v>15</v>
          </cell>
          <cell r="I54">
            <v>15</v>
          </cell>
          <cell r="J54">
            <v>30</v>
          </cell>
          <cell r="K54">
            <v>30</v>
          </cell>
          <cell r="L54">
            <v>15</v>
          </cell>
          <cell r="M54">
            <v>15</v>
          </cell>
          <cell r="N54">
            <v>15</v>
          </cell>
          <cell r="O54">
            <v>15</v>
          </cell>
          <cell r="P54">
            <v>15</v>
          </cell>
          <cell r="Q54">
            <v>15</v>
          </cell>
          <cell r="R54">
            <v>30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30</v>
          </cell>
        </row>
        <row r="57">
          <cell r="I57">
            <v>16</v>
          </cell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492.32300000000004</v>
          </cell>
          <cell r="C59">
            <v>489.70799999999997</v>
          </cell>
          <cell r="D59">
            <v>485.7890000000001</v>
          </cell>
          <cell r="E59">
            <v>506.29000000000019</v>
          </cell>
          <cell r="F59">
            <v>551.74699999999996</v>
          </cell>
          <cell r="G59">
            <v>600.54699999999991</v>
          </cell>
          <cell r="H59">
            <v>727.67900000000043</v>
          </cell>
          <cell r="I59">
            <v>901.08999999999992</v>
          </cell>
          <cell r="J59">
            <v>1095.5699999999997</v>
          </cell>
          <cell r="K59">
            <v>1268.865</v>
          </cell>
          <cell r="L59">
            <v>1383.6120000000003</v>
          </cell>
          <cell r="M59">
            <v>1444.0329999999999</v>
          </cell>
          <cell r="N59">
            <v>1456.1280000000004</v>
          </cell>
          <cell r="O59">
            <v>1436.1959999999997</v>
          </cell>
          <cell r="P59">
            <v>1356.6589999999997</v>
          </cell>
          <cell r="Q59">
            <v>1232.8340000000001</v>
          </cell>
          <cell r="R59">
            <v>1088.8050000000001</v>
          </cell>
          <cell r="S59">
            <v>1033.8220000000001</v>
          </cell>
          <cell r="T59">
            <v>1082.883</v>
          </cell>
          <cell r="U59">
            <v>1152.8180000000002</v>
          </cell>
          <cell r="V59">
            <v>1208.569</v>
          </cell>
          <cell r="W59">
            <v>1244.826</v>
          </cell>
          <cell r="X59">
            <v>1258.0230000000001</v>
          </cell>
          <cell r="Y59">
            <v>1257.33</v>
          </cell>
        </row>
        <row r="72">
          <cell r="B72">
            <v>274.47199999999998</v>
          </cell>
          <cell r="C72">
            <v>256</v>
          </cell>
          <cell r="D72">
            <v>256</v>
          </cell>
          <cell r="E72">
            <v>256</v>
          </cell>
          <cell r="F72">
            <v>256</v>
          </cell>
          <cell r="G72">
            <v>256</v>
          </cell>
          <cell r="H72">
            <v>305</v>
          </cell>
          <cell r="I72">
            <v>331</v>
          </cell>
          <cell r="J72">
            <v>327</v>
          </cell>
          <cell r="K72">
            <v>319</v>
          </cell>
          <cell r="L72">
            <v>322</v>
          </cell>
          <cell r="M72">
            <v>280</v>
          </cell>
          <cell r="N72">
            <v>299</v>
          </cell>
          <cell r="O72">
            <v>340</v>
          </cell>
          <cell r="P72">
            <v>331</v>
          </cell>
          <cell r="Q72">
            <v>304</v>
          </cell>
          <cell r="R72">
            <v>360</v>
          </cell>
          <cell r="S72">
            <v>351</v>
          </cell>
          <cell r="T72">
            <v>297</v>
          </cell>
          <cell r="U72">
            <v>320</v>
          </cell>
          <cell r="V72">
            <v>317</v>
          </cell>
          <cell r="W72">
            <v>257</v>
          </cell>
          <cell r="X72">
            <v>205</v>
          </cell>
          <cell r="Y72">
            <v>203</v>
          </cell>
        </row>
        <row r="73">
          <cell r="B73">
            <v>402</v>
          </cell>
          <cell r="C73">
            <v>402</v>
          </cell>
          <cell r="D73">
            <v>364</v>
          </cell>
          <cell r="E73">
            <v>328</v>
          </cell>
          <cell r="F73">
            <v>325</v>
          </cell>
          <cell r="G73">
            <v>328</v>
          </cell>
          <cell r="H73">
            <v>309</v>
          </cell>
          <cell r="I73">
            <v>354</v>
          </cell>
          <cell r="J73">
            <v>397</v>
          </cell>
          <cell r="K73">
            <v>423</v>
          </cell>
          <cell r="L73">
            <v>504</v>
          </cell>
          <cell r="M73">
            <v>402</v>
          </cell>
          <cell r="N73">
            <v>453</v>
          </cell>
          <cell r="O73">
            <v>409.238</v>
          </cell>
          <cell r="P73">
            <v>425</v>
          </cell>
          <cell r="Q73">
            <v>445</v>
          </cell>
          <cell r="R73">
            <v>405</v>
          </cell>
          <cell r="S73">
            <v>397</v>
          </cell>
          <cell r="T73">
            <v>333</v>
          </cell>
          <cell r="U73">
            <v>373</v>
          </cell>
          <cell r="V73">
            <v>343</v>
          </cell>
          <cell r="W73">
            <v>269</v>
          </cell>
          <cell r="X73">
            <v>315</v>
          </cell>
          <cell r="Y73">
            <v>315.476</v>
          </cell>
        </row>
        <row r="74">
          <cell r="B74">
            <v>610</v>
          </cell>
          <cell r="C74">
            <v>610</v>
          </cell>
          <cell r="D74">
            <v>610</v>
          </cell>
          <cell r="E74">
            <v>610</v>
          </cell>
          <cell r="F74">
            <v>610</v>
          </cell>
          <cell r="G74">
            <v>610</v>
          </cell>
          <cell r="H74">
            <v>610</v>
          </cell>
          <cell r="I74">
            <v>700</v>
          </cell>
          <cell r="J74">
            <v>700</v>
          </cell>
          <cell r="K74">
            <v>700</v>
          </cell>
          <cell r="L74">
            <v>700</v>
          </cell>
          <cell r="M74">
            <v>700</v>
          </cell>
          <cell r="N74">
            <v>700</v>
          </cell>
          <cell r="O74">
            <v>700</v>
          </cell>
          <cell r="P74">
            <v>700</v>
          </cell>
          <cell r="Q74">
            <v>700</v>
          </cell>
          <cell r="R74">
            <v>700</v>
          </cell>
          <cell r="S74">
            <v>700</v>
          </cell>
          <cell r="T74">
            <v>700</v>
          </cell>
          <cell r="U74">
            <v>700</v>
          </cell>
          <cell r="V74">
            <v>700</v>
          </cell>
          <cell r="W74">
            <v>700</v>
          </cell>
          <cell r="X74">
            <v>698</v>
          </cell>
          <cell r="Y74">
            <v>690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M76">
            <v>89.9</v>
          </cell>
          <cell r="N76">
            <v>7.5</v>
          </cell>
          <cell r="P76">
            <v>34.799999999999997</v>
          </cell>
          <cell r="S76">
            <v>208.8</v>
          </cell>
          <cell r="T76">
            <v>443</v>
          </cell>
          <cell r="U76">
            <v>9.1999999999999993</v>
          </cell>
          <cell r="V76">
            <v>30.1</v>
          </cell>
        </row>
      </sheetData>
      <sheetData sheetId="17">
        <row r="64">
          <cell r="B64">
            <v>1008.282</v>
          </cell>
          <cell r="C64">
            <v>1020.7090000000001</v>
          </cell>
          <cell r="D64">
            <v>1032.722</v>
          </cell>
          <cell r="E64">
            <v>1022.721</v>
          </cell>
          <cell r="F64">
            <v>1030.713</v>
          </cell>
          <cell r="G64">
            <v>1029.7170000000001</v>
          </cell>
          <cell r="H64">
            <v>1012.495</v>
          </cell>
          <cell r="I64">
            <v>994.48500000000001</v>
          </cell>
          <cell r="J64">
            <v>998.404</v>
          </cell>
          <cell r="K64">
            <v>999.41200000000003</v>
          </cell>
          <cell r="L64">
            <v>994.40899999999999</v>
          </cell>
          <cell r="M64">
            <v>992.40300000000002</v>
          </cell>
          <cell r="N64">
            <v>991.40200000000004</v>
          </cell>
          <cell r="O64">
            <v>990.41100000000006</v>
          </cell>
          <cell r="P64">
            <v>975.40700000000004</v>
          </cell>
          <cell r="Q64">
            <v>961.94200000000001</v>
          </cell>
          <cell r="R64">
            <v>967.947</v>
          </cell>
          <cell r="S64">
            <v>982.45799999999997</v>
          </cell>
          <cell r="T64">
            <v>990.452</v>
          </cell>
          <cell r="U64">
            <v>994.46199999999999</v>
          </cell>
          <cell r="V64">
            <v>997.45500000000004</v>
          </cell>
          <cell r="W64">
            <v>998.45299999999997</v>
          </cell>
          <cell r="X64">
            <v>979.46</v>
          </cell>
          <cell r="Y64">
            <v>981.46100000000001</v>
          </cell>
        </row>
        <row r="65">
          <cell r="B65">
            <v>913.69999999999993</v>
          </cell>
          <cell r="C65">
            <v>891.48399999999981</v>
          </cell>
          <cell r="D65">
            <v>870.51699999999994</v>
          </cell>
          <cell r="E65">
            <v>856.77799999999991</v>
          </cell>
          <cell r="F65">
            <v>845.80900000000008</v>
          </cell>
          <cell r="G65">
            <v>857.89400000000001</v>
          </cell>
          <cell r="H65">
            <v>916.62400000000002</v>
          </cell>
          <cell r="I65">
            <v>1009.4560000000001</v>
          </cell>
          <cell r="J65">
            <v>1077.5839999999998</v>
          </cell>
          <cell r="K65">
            <v>1112.2719999999999</v>
          </cell>
          <cell r="L65">
            <v>1126.7329999999997</v>
          </cell>
          <cell r="M65">
            <v>1135.5469999999998</v>
          </cell>
          <cell r="N65">
            <v>1121.9199999999996</v>
          </cell>
          <cell r="O65">
            <v>1062.2669999999998</v>
          </cell>
          <cell r="P65">
            <v>1040.366</v>
          </cell>
          <cell r="Q65">
            <v>1018.7309999999999</v>
          </cell>
          <cell r="R65">
            <v>989.91000000000008</v>
          </cell>
          <cell r="S65">
            <v>1012.2400000000002</v>
          </cell>
          <cell r="T65">
            <v>1051.0260000000001</v>
          </cell>
          <cell r="U65">
            <v>1038.0519999999999</v>
          </cell>
          <cell r="V65">
            <v>990.75199999999995</v>
          </cell>
          <cell r="W65">
            <v>925.36399999999992</v>
          </cell>
          <cell r="X65">
            <v>881.00200000000007</v>
          </cell>
          <cell r="Y65">
            <v>837.55099999999993</v>
          </cell>
        </row>
        <row r="66">
          <cell r="B66">
            <v>2667.2130000000002</v>
          </cell>
          <cell r="C66">
            <v>2580.6700000000005</v>
          </cell>
          <cell r="D66">
            <v>2457.8209999999999</v>
          </cell>
          <cell r="E66">
            <v>2372.1179999999999</v>
          </cell>
          <cell r="F66">
            <v>2387.5879999999997</v>
          </cell>
          <cell r="G66">
            <v>2480.3470000000007</v>
          </cell>
          <cell r="H66">
            <v>2719.1749999999997</v>
          </cell>
          <cell r="I66">
            <v>3262.5500000000006</v>
          </cell>
          <cell r="J66">
            <v>3856.8920000000003</v>
          </cell>
          <cell r="K66">
            <v>4210.9969999999994</v>
          </cell>
          <cell r="L66">
            <v>4424.3650000000016</v>
          </cell>
          <cell r="M66">
            <v>4596.3220000000001</v>
          </cell>
          <cell r="N66">
            <v>4609.4620000000004</v>
          </cell>
          <cell r="O66">
            <v>4358.9880000000003</v>
          </cell>
          <cell r="P66">
            <v>4356.6489999999994</v>
          </cell>
          <cell r="Q66">
            <v>4270.58</v>
          </cell>
          <cell r="R66">
            <v>4102.4650000000011</v>
          </cell>
          <cell r="S66">
            <v>4390.7330000000002</v>
          </cell>
          <cell r="T66">
            <v>4811.1689999999999</v>
          </cell>
          <cell r="U66">
            <v>4789.6030000000001</v>
          </cell>
          <cell r="V66">
            <v>4492.9820000000009</v>
          </cell>
          <cell r="W66">
            <v>4028.2959999999994</v>
          </cell>
          <cell r="X66">
            <v>3681.0070000000005</v>
          </cell>
          <cell r="Y66">
            <v>3290.3989999999999</v>
          </cell>
        </row>
        <row r="68">
          <cell r="B68">
            <v>102.5</v>
          </cell>
          <cell r="C68">
            <v>97</v>
          </cell>
          <cell r="D68">
            <v>96</v>
          </cell>
          <cell r="E68">
            <v>93</v>
          </cell>
          <cell r="F68">
            <v>94.5</v>
          </cell>
          <cell r="G68">
            <v>102</v>
          </cell>
          <cell r="H68">
            <v>106.5</v>
          </cell>
          <cell r="I68">
            <v>106</v>
          </cell>
          <cell r="J68">
            <v>124.5</v>
          </cell>
          <cell r="K68">
            <v>133.5</v>
          </cell>
          <cell r="L68">
            <v>142.5</v>
          </cell>
          <cell r="M68">
            <v>145</v>
          </cell>
          <cell r="N68">
            <v>136.5</v>
          </cell>
          <cell r="O68">
            <v>125.5</v>
          </cell>
          <cell r="P68">
            <v>123</v>
          </cell>
          <cell r="Q68">
            <v>121</v>
          </cell>
          <cell r="R68">
            <v>117</v>
          </cell>
          <cell r="S68">
            <v>121.5</v>
          </cell>
          <cell r="T68">
            <v>130</v>
          </cell>
          <cell r="U68">
            <v>131</v>
          </cell>
          <cell r="V68">
            <v>125</v>
          </cell>
          <cell r="W68">
            <v>119</v>
          </cell>
          <cell r="X68">
            <v>108.5</v>
          </cell>
          <cell r="Y68">
            <v>103</v>
          </cell>
        </row>
        <row r="73">
          <cell r="B73">
            <v>25</v>
          </cell>
          <cell r="C73">
            <v>10</v>
          </cell>
          <cell r="D73">
            <v>10</v>
          </cell>
          <cell r="E73">
            <v>10</v>
          </cell>
          <cell r="F73">
            <v>10</v>
          </cell>
          <cell r="G73">
            <v>10</v>
          </cell>
          <cell r="H73">
            <v>10</v>
          </cell>
          <cell r="I73">
            <v>10</v>
          </cell>
          <cell r="J73">
            <v>74</v>
          </cell>
          <cell r="K73">
            <v>54</v>
          </cell>
          <cell r="L73">
            <v>107</v>
          </cell>
          <cell r="M73">
            <v>86</v>
          </cell>
          <cell r="N73">
            <v>83</v>
          </cell>
          <cell r="O73">
            <v>91</v>
          </cell>
          <cell r="P73">
            <v>86</v>
          </cell>
          <cell r="Q73">
            <v>84</v>
          </cell>
          <cell r="R73">
            <v>87</v>
          </cell>
          <cell r="S73">
            <v>86</v>
          </cell>
          <cell r="T73">
            <v>123</v>
          </cell>
          <cell r="U73">
            <v>105</v>
          </cell>
          <cell r="V73">
            <v>74</v>
          </cell>
          <cell r="W73">
            <v>75</v>
          </cell>
          <cell r="X73">
            <v>66</v>
          </cell>
          <cell r="Y73">
            <v>53</v>
          </cell>
        </row>
        <row r="74">
          <cell r="J74">
            <v>10</v>
          </cell>
          <cell r="K74">
            <v>5</v>
          </cell>
          <cell r="L74">
            <v>5</v>
          </cell>
          <cell r="O74">
            <v>5</v>
          </cell>
          <cell r="P74">
            <v>5</v>
          </cell>
          <cell r="S74">
            <v>5</v>
          </cell>
          <cell r="T74">
            <v>5</v>
          </cell>
          <cell r="U74">
            <v>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435.1</v>
          </cell>
          <cell r="K76">
            <v>348.8</v>
          </cell>
          <cell r="L76">
            <v>122.6</v>
          </cell>
          <cell r="M76">
            <v>10</v>
          </cell>
          <cell r="N76">
            <v>10</v>
          </cell>
          <cell r="O76">
            <v>15.8</v>
          </cell>
          <cell r="P76">
            <v>10</v>
          </cell>
          <cell r="Q76">
            <v>163.80000000000001</v>
          </cell>
          <cell r="R76">
            <v>246.7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184.3</v>
          </cell>
          <cell r="X76">
            <v>228.9</v>
          </cell>
          <cell r="Y76">
            <v>500</v>
          </cell>
        </row>
      </sheetData>
      <sheetData sheetId="18">
        <row r="7">
          <cell r="B7">
            <v>64.67</v>
          </cell>
          <cell r="C7">
            <v>63.37</v>
          </cell>
          <cell r="D7">
            <v>58.3</v>
          </cell>
          <cell r="E7">
            <v>53.56</v>
          </cell>
          <cell r="F7">
            <v>53.56</v>
          </cell>
          <cell r="G7">
            <v>58.3</v>
          </cell>
          <cell r="H7">
            <v>58.3</v>
          </cell>
          <cell r="I7">
            <v>63.37</v>
          </cell>
          <cell r="J7">
            <v>71.11</v>
          </cell>
          <cell r="K7">
            <v>70.59</v>
          </cell>
          <cell r="L7">
            <v>73.11</v>
          </cell>
          <cell r="M7">
            <v>68.11</v>
          </cell>
          <cell r="N7">
            <v>67.11</v>
          </cell>
          <cell r="O7">
            <v>63.17</v>
          </cell>
          <cell r="P7">
            <v>63.49</v>
          </cell>
          <cell r="Q7">
            <v>65.28</v>
          </cell>
          <cell r="R7">
            <v>65.959999999999994</v>
          </cell>
          <cell r="S7">
            <v>69.73</v>
          </cell>
          <cell r="T7">
            <v>74.42</v>
          </cell>
          <cell r="U7">
            <v>81.16</v>
          </cell>
          <cell r="V7">
            <v>69.73</v>
          </cell>
          <cell r="W7">
            <v>63.68</v>
          </cell>
          <cell r="X7">
            <v>60.85</v>
          </cell>
          <cell r="Y7">
            <v>54.4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LE_TRADING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SUSAKI_POWER</v>
          </cell>
        </row>
        <row r="40">
          <cell r="A40" t="str">
            <v>TERNA_ENERGY</v>
          </cell>
        </row>
        <row r="41">
          <cell r="A41" t="str">
            <v>VIENER</v>
          </cell>
        </row>
        <row r="42">
          <cell r="A42" t="str">
            <v>VIOLAR</v>
          </cell>
        </row>
        <row r="43">
          <cell r="A43" t="str">
            <v>VOLTERRA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  <row r="51">
          <cell r="A51" t="str">
            <v>ADMIE</v>
          </cell>
        </row>
        <row r="52">
          <cell r="A52" t="str">
            <v>ATTIKI_GSC</v>
          </cell>
        </row>
        <row r="53">
          <cell r="A53" t="str">
            <v>AYEN_ENERGIJA</v>
          </cell>
        </row>
        <row r="54">
          <cell r="A54" t="str">
            <v>DANSKECOM</v>
          </cell>
        </row>
        <row r="55">
          <cell r="A55" t="str">
            <v>EFT_SLOVENIA</v>
          </cell>
        </row>
        <row r="56">
          <cell r="A56" t="str">
            <v>ELINOIL</v>
          </cell>
        </row>
        <row r="57">
          <cell r="A57" t="str">
            <v>ELPEDISON</v>
          </cell>
        </row>
        <row r="58">
          <cell r="A58" t="str">
            <v>ELTA</v>
          </cell>
        </row>
        <row r="59">
          <cell r="A59" t="str">
            <v>ENSCO-AG-ST</v>
          </cell>
        </row>
        <row r="60">
          <cell r="A60" t="str">
            <v>EPA_THESS</v>
          </cell>
        </row>
        <row r="61">
          <cell r="A61" t="str">
            <v>EUNICE_TRADING</v>
          </cell>
        </row>
        <row r="62">
          <cell r="A62" t="str">
            <v>EVN_TRADING_SEE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44272</v>
          </cell>
        </row>
        <row r="4">
          <cell r="B4">
            <v>44272</v>
          </cell>
        </row>
        <row r="5">
          <cell r="B5">
            <v>44272</v>
          </cell>
        </row>
        <row r="6">
          <cell r="B6">
            <v>44272</v>
          </cell>
        </row>
        <row r="7">
          <cell r="B7">
            <v>44272</v>
          </cell>
        </row>
        <row r="8">
          <cell r="B8">
            <v>44272</v>
          </cell>
        </row>
        <row r="9">
          <cell r="B9">
            <v>44272</v>
          </cell>
        </row>
        <row r="10">
          <cell r="B10">
            <v>44272</v>
          </cell>
        </row>
        <row r="11">
          <cell r="B11">
            <v>44272</v>
          </cell>
        </row>
        <row r="12">
          <cell r="B12">
            <v>44272</v>
          </cell>
        </row>
        <row r="13">
          <cell r="B13">
            <v>44272</v>
          </cell>
        </row>
        <row r="14">
          <cell r="B14">
            <v>44272</v>
          </cell>
        </row>
        <row r="15">
          <cell r="B15">
            <v>44272</v>
          </cell>
        </row>
        <row r="16">
          <cell r="B16">
            <v>44272</v>
          </cell>
        </row>
      </sheetData>
      <sheetData sheetId="41">
        <row r="2">
          <cell r="C2">
            <v>44276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665.75459999999998</v>
          </cell>
          <cell r="J12">
            <v>665.755</v>
          </cell>
          <cell r="K12">
            <v>665.755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5216.6950000000006</v>
      </c>
      <c r="C4" s="18">
        <v>5099.8630000000012</v>
      </c>
      <c r="D4" s="18">
        <v>4967.0599999999995</v>
      </c>
      <c r="E4" s="18">
        <v>4854.6170000000011</v>
      </c>
      <c r="F4" s="18">
        <v>4868.6100000000006</v>
      </c>
      <c r="G4" s="18">
        <v>4979.9580000000014</v>
      </c>
      <c r="H4" s="18">
        <v>5264.793999999999</v>
      </c>
      <c r="I4" s="18">
        <v>5882.491</v>
      </c>
      <c r="J4" s="18">
        <v>6576.4830000000011</v>
      </c>
      <c r="K4" s="18">
        <v>6863.9800000000014</v>
      </c>
      <c r="L4" s="18">
        <v>6922.6219999999994</v>
      </c>
      <c r="M4" s="18">
        <v>6965.2470000000012</v>
      </c>
      <c r="N4" s="18">
        <v>6952.2450000000017</v>
      </c>
      <c r="O4" s="18">
        <v>6648.9940000000024</v>
      </c>
      <c r="P4" s="18">
        <v>6596.3750000000009</v>
      </c>
      <c r="Q4" s="18">
        <v>6620.045000000001</v>
      </c>
      <c r="R4" s="18">
        <v>6511.0270000000019</v>
      </c>
      <c r="S4" s="18">
        <v>6607.885000000002</v>
      </c>
      <c r="T4" s="18">
        <v>7120.6559999999999</v>
      </c>
      <c r="U4" s="18">
        <v>7073.0780000000004</v>
      </c>
      <c r="V4" s="18">
        <v>6690.2219999999988</v>
      </c>
      <c r="W4" s="18">
        <v>6330.3870000000006</v>
      </c>
      <c r="X4" s="18">
        <v>5944.9120000000003</v>
      </c>
      <c r="Y4" s="18">
        <v>5765.411000000001</v>
      </c>
      <c r="Z4" s="19"/>
      <c r="AA4" s="20">
        <f>SUM(B4:Z4)</f>
        <v>147323.65700000001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64.67</v>
      </c>
      <c r="C7" s="28">
        <v>63.37</v>
      </c>
      <c r="D7" s="28">
        <v>58.3</v>
      </c>
      <c r="E7" s="28">
        <v>53.56</v>
      </c>
      <c r="F7" s="28">
        <v>53.56</v>
      </c>
      <c r="G7" s="28">
        <v>58.3</v>
      </c>
      <c r="H7" s="28">
        <v>58.3</v>
      </c>
      <c r="I7" s="28">
        <v>63.37</v>
      </c>
      <c r="J7" s="28">
        <v>71.11</v>
      </c>
      <c r="K7" s="28">
        <v>70.59</v>
      </c>
      <c r="L7" s="28">
        <v>73.11</v>
      </c>
      <c r="M7" s="28">
        <v>68.11</v>
      </c>
      <c r="N7" s="28">
        <v>67.11</v>
      </c>
      <c r="O7" s="28">
        <v>63.17</v>
      </c>
      <c r="P7" s="28">
        <v>63.49</v>
      </c>
      <c r="Q7" s="28">
        <v>65.28</v>
      </c>
      <c r="R7" s="28">
        <v>65.959999999999994</v>
      </c>
      <c r="S7" s="28">
        <v>69.73</v>
      </c>
      <c r="T7" s="28">
        <v>74.42</v>
      </c>
      <c r="U7" s="28">
        <v>81.16</v>
      </c>
      <c r="V7" s="28">
        <v>69.73</v>
      </c>
      <c r="W7" s="28">
        <v>63.68</v>
      </c>
      <c r="X7" s="28">
        <v>60.85</v>
      </c>
      <c r="Y7" s="28">
        <v>54.4</v>
      </c>
      <c r="Z7" s="29"/>
      <c r="AA7" s="30">
        <f>IF(SUM(GR_MAINLAND_MCP_SUM_SELL)&lt;&gt;0,AVERAGEIF(GR_MAINLAND_MCP_SUM_SELL,"&lt;&gt;"""),"")</f>
        <v>64.805416666666673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769</v>
      </c>
      <c r="C10" s="42">
        <v>769</v>
      </c>
      <c r="D10" s="42">
        <v>769</v>
      </c>
      <c r="E10" s="42">
        <v>769</v>
      </c>
      <c r="F10" s="42">
        <v>769</v>
      </c>
      <c r="G10" s="42">
        <v>769</v>
      </c>
      <c r="H10" s="42">
        <v>769</v>
      </c>
      <c r="I10" s="42">
        <v>769</v>
      </c>
      <c r="J10" s="42">
        <v>769</v>
      </c>
      <c r="K10" s="42">
        <v>769</v>
      </c>
      <c r="L10" s="42">
        <v>769</v>
      </c>
      <c r="M10" s="42">
        <v>769</v>
      </c>
      <c r="N10" s="42">
        <v>769</v>
      </c>
      <c r="O10" s="42">
        <v>769</v>
      </c>
      <c r="P10" s="42">
        <v>769</v>
      </c>
      <c r="Q10" s="42">
        <v>769</v>
      </c>
      <c r="R10" s="42">
        <v>769</v>
      </c>
      <c r="S10" s="42">
        <v>769</v>
      </c>
      <c r="T10" s="42">
        <v>769</v>
      </c>
      <c r="U10" s="42">
        <v>769</v>
      </c>
      <c r="V10" s="42">
        <v>769</v>
      </c>
      <c r="W10" s="42">
        <v>769</v>
      </c>
      <c r="X10" s="42">
        <v>769</v>
      </c>
      <c r="Y10" s="42">
        <v>769</v>
      </c>
      <c r="Z10" s="43"/>
      <c r="AA10" s="44">
        <f>SUM(B10:Z10)</f>
        <v>18456</v>
      </c>
    </row>
    <row r="11" spans="1:27" ht="24.95" customHeight="1" x14ac:dyDescent="0.2">
      <c r="A11" s="45" t="s">
        <v>7</v>
      </c>
      <c r="B11" s="46">
        <v>2538.9</v>
      </c>
      <c r="C11" s="47">
        <v>2443.1550000000002</v>
      </c>
      <c r="D11" s="47">
        <v>2367.2709999999997</v>
      </c>
      <c r="E11" s="47">
        <v>2270.3270000000002</v>
      </c>
      <c r="F11" s="47">
        <v>2241.8630000000003</v>
      </c>
      <c r="G11" s="47">
        <v>2275.4110000000001</v>
      </c>
      <c r="H11" s="47">
        <v>2403.1149999999998</v>
      </c>
      <c r="I11" s="47">
        <v>2516.4009999999998</v>
      </c>
      <c r="J11" s="47">
        <v>2961.913</v>
      </c>
      <c r="K11" s="47">
        <v>3128.1149999999998</v>
      </c>
      <c r="L11" s="47">
        <v>3115.01</v>
      </c>
      <c r="M11" s="47">
        <v>3090.3139999999999</v>
      </c>
      <c r="N11" s="47">
        <v>3077.6170000000002</v>
      </c>
      <c r="O11" s="47">
        <v>2763.56</v>
      </c>
      <c r="P11" s="47">
        <v>2864.9160000000002</v>
      </c>
      <c r="Q11" s="47">
        <v>3054.2110000000002</v>
      </c>
      <c r="R11" s="47">
        <v>3058.2219999999998</v>
      </c>
      <c r="S11" s="47">
        <v>2938.2629999999999</v>
      </c>
      <c r="T11" s="47">
        <v>2995.7730000000001</v>
      </c>
      <c r="U11" s="47">
        <v>3004.06</v>
      </c>
      <c r="V11" s="47">
        <v>2966.5529999999999</v>
      </c>
      <c r="W11" s="47">
        <v>2904.5609999999997</v>
      </c>
      <c r="X11" s="47">
        <v>2543.8890000000001</v>
      </c>
      <c r="Y11" s="47">
        <v>2430.605</v>
      </c>
      <c r="Z11" s="48"/>
      <c r="AA11" s="49">
        <f>SUM(B11:Z11)</f>
        <v>65954.024999999994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15</v>
      </c>
      <c r="E12" s="47">
        <v>15</v>
      </c>
      <c r="F12" s="47">
        <v>15</v>
      </c>
      <c r="G12" s="47">
        <v>41</v>
      </c>
      <c r="H12" s="47">
        <v>41</v>
      </c>
      <c r="I12" s="47">
        <v>211</v>
      </c>
      <c r="J12" s="47">
        <v>226</v>
      </c>
      <c r="K12" s="47">
        <v>156</v>
      </c>
      <c r="L12" s="47">
        <v>29</v>
      </c>
      <c r="M12" s="47">
        <v>90</v>
      </c>
      <c r="N12" s="47">
        <v>90</v>
      </c>
      <c r="O12" s="47">
        <v>131</v>
      </c>
      <c r="P12" s="47">
        <v>15</v>
      </c>
      <c r="Q12" s="47">
        <v>15</v>
      </c>
      <c r="R12" s="47">
        <v>30</v>
      </c>
      <c r="S12" s="47">
        <v>110</v>
      </c>
      <c r="T12" s="47">
        <v>400</v>
      </c>
      <c r="U12" s="47">
        <v>645</v>
      </c>
      <c r="V12" s="47">
        <v>256</v>
      </c>
      <c r="W12" s="47">
        <v>86</v>
      </c>
      <c r="X12" s="47">
        <v>56</v>
      </c>
      <c r="Y12" s="47"/>
      <c r="Z12" s="48"/>
      <c r="AA12" s="49">
        <f>SUM(B12:Z12)</f>
        <v>2733</v>
      </c>
    </row>
    <row r="13" spans="1:27" ht="24.95" customHeight="1" x14ac:dyDescent="0.2">
      <c r="A13" s="50" t="s">
        <v>9</v>
      </c>
      <c r="B13" s="51">
        <v>492.32300000000004</v>
      </c>
      <c r="C13" s="52">
        <v>489.70799999999997</v>
      </c>
      <c r="D13" s="52">
        <v>485.7890000000001</v>
      </c>
      <c r="E13" s="52">
        <v>506.29000000000019</v>
      </c>
      <c r="F13" s="52">
        <v>551.74699999999996</v>
      </c>
      <c r="G13" s="52">
        <v>600.54699999999991</v>
      </c>
      <c r="H13" s="52">
        <v>727.67900000000043</v>
      </c>
      <c r="I13" s="52">
        <v>901.08999999999992</v>
      </c>
      <c r="J13" s="52">
        <v>1095.5699999999997</v>
      </c>
      <c r="K13" s="52">
        <v>1268.865</v>
      </c>
      <c r="L13" s="52">
        <v>1383.6120000000003</v>
      </c>
      <c r="M13" s="52">
        <v>1444.0329999999999</v>
      </c>
      <c r="N13" s="52">
        <v>1456.1280000000004</v>
      </c>
      <c r="O13" s="52">
        <v>1436.1959999999997</v>
      </c>
      <c r="P13" s="52">
        <v>1356.6589999999997</v>
      </c>
      <c r="Q13" s="52">
        <v>1232.8340000000001</v>
      </c>
      <c r="R13" s="52">
        <v>1088.8050000000001</v>
      </c>
      <c r="S13" s="52">
        <v>1033.8220000000001</v>
      </c>
      <c r="T13" s="52">
        <v>1082.883</v>
      </c>
      <c r="U13" s="52">
        <v>1152.8180000000002</v>
      </c>
      <c r="V13" s="52">
        <v>1208.569</v>
      </c>
      <c r="W13" s="52">
        <v>1244.826</v>
      </c>
      <c r="X13" s="52">
        <v>1258.0230000000001</v>
      </c>
      <c r="Y13" s="52">
        <v>1257.33</v>
      </c>
      <c r="Z13" s="53"/>
      <c r="AA13" s="54">
        <f>SUM(B13:Z13)</f>
        <v>24756.146000000001</v>
      </c>
    </row>
    <row r="14" spans="1:27" ht="30" customHeight="1" thickBot="1" x14ac:dyDescent="0.25">
      <c r="A14" s="55" t="s">
        <v>10</v>
      </c>
      <c r="B14" s="56">
        <f>IF(LEN(B$2)&gt;0,SUM(B10:B13),"")</f>
        <v>3830.223</v>
      </c>
      <c r="C14" s="57">
        <f t="shared" ref="C14:Z14" si="0">IF(LEN(C$2)&gt;0,SUM(C10:C13),"")</f>
        <v>3731.8630000000003</v>
      </c>
      <c r="D14" s="57">
        <f t="shared" si="0"/>
        <v>3637.06</v>
      </c>
      <c r="E14" s="57">
        <f t="shared" si="0"/>
        <v>3560.6170000000002</v>
      </c>
      <c r="F14" s="57">
        <f t="shared" si="0"/>
        <v>3577.61</v>
      </c>
      <c r="G14" s="57">
        <f t="shared" si="0"/>
        <v>3685.9580000000001</v>
      </c>
      <c r="H14" s="57">
        <f t="shared" si="0"/>
        <v>3940.7940000000003</v>
      </c>
      <c r="I14" s="57">
        <f t="shared" si="0"/>
        <v>4397.491</v>
      </c>
      <c r="J14" s="57">
        <f t="shared" si="0"/>
        <v>5052.4830000000002</v>
      </c>
      <c r="K14" s="57">
        <f t="shared" si="0"/>
        <v>5321.98</v>
      </c>
      <c r="L14" s="57">
        <f t="shared" si="0"/>
        <v>5296.6220000000003</v>
      </c>
      <c r="M14" s="57">
        <f t="shared" si="0"/>
        <v>5393.3469999999998</v>
      </c>
      <c r="N14" s="57">
        <f t="shared" si="0"/>
        <v>5392.7450000000008</v>
      </c>
      <c r="O14" s="57">
        <f t="shared" si="0"/>
        <v>5099.7559999999994</v>
      </c>
      <c r="P14" s="57">
        <f t="shared" si="0"/>
        <v>5005.5749999999998</v>
      </c>
      <c r="Q14" s="57">
        <f t="shared" si="0"/>
        <v>5071.0450000000001</v>
      </c>
      <c r="R14" s="57">
        <f t="shared" si="0"/>
        <v>4946.027</v>
      </c>
      <c r="S14" s="57">
        <f t="shared" si="0"/>
        <v>4851.085</v>
      </c>
      <c r="T14" s="57">
        <f t="shared" si="0"/>
        <v>5247.6559999999999</v>
      </c>
      <c r="U14" s="57">
        <f t="shared" si="0"/>
        <v>5570.8779999999997</v>
      </c>
      <c r="V14" s="57">
        <f t="shared" si="0"/>
        <v>5200.1219999999994</v>
      </c>
      <c r="W14" s="57">
        <f t="shared" si="0"/>
        <v>5004.3869999999997</v>
      </c>
      <c r="X14" s="57">
        <f t="shared" si="0"/>
        <v>4626.9120000000003</v>
      </c>
      <c r="Y14" s="57">
        <f t="shared" si="0"/>
        <v>4456.9349999999995</v>
      </c>
      <c r="Z14" s="58" t="str">
        <f t="shared" si="0"/>
        <v/>
      </c>
      <c r="AA14" s="59">
        <f>SUM(AA9:AA13)</f>
        <v>111899.171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1436.9</v>
      </c>
      <c r="C25" s="67">
        <v>1425.9</v>
      </c>
      <c r="D25" s="67">
        <v>1401.9</v>
      </c>
      <c r="E25" s="67">
        <v>1406.9</v>
      </c>
      <c r="F25" s="67">
        <v>1430.9</v>
      </c>
      <c r="G25" s="67">
        <v>1496.9</v>
      </c>
      <c r="H25" s="67">
        <v>1618.9</v>
      </c>
      <c r="I25" s="67">
        <v>1985.9</v>
      </c>
      <c r="J25" s="67">
        <v>2144.9</v>
      </c>
      <c r="K25" s="67">
        <v>2220.9</v>
      </c>
      <c r="L25" s="67">
        <v>2170.9</v>
      </c>
      <c r="M25" s="67">
        <v>2285.9</v>
      </c>
      <c r="N25" s="67">
        <v>2280.9</v>
      </c>
      <c r="O25" s="67">
        <v>2284.9</v>
      </c>
      <c r="P25" s="67">
        <v>2107.9</v>
      </c>
      <c r="Q25" s="67">
        <v>1957.9</v>
      </c>
      <c r="R25" s="67">
        <v>1849.9</v>
      </c>
      <c r="S25" s="67">
        <v>1883.9</v>
      </c>
      <c r="T25" s="67">
        <v>2202.9</v>
      </c>
      <c r="U25" s="67">
        <v>2493.9</v>
      </c>
      <c r="V25" s="67">
        <v>2148.9</v>
      </c>
      <c r="W25" s="67">
        <v>2013.9</v>
      </c>
      <c r="X25" s="67">
        <v>1940.9</v>
      </c>
      <c r="Y25" s="67">
        <v>1868.9</v>
      </c>
      <c r="Z25" s="68"/>
      <c r="AA25" s="69">
        <f>SUM(B25:Z25)</f>
        <v>46061.60000000002</v>
      </c>
    </row>
    <row r="26" spans="1:27" ht="24.95" customHeight="1" x14ac:dyDescent="0.2">
      <c r="A26" s="70" t="s">
        <v>20</v>
      </c>
      <c r="B26" s="71">
        <v>1478.7950000000001</v>
      </c>
      <c r="C26" s="72">
        <v>1473.963</v>
      </c>
      <c r="D26" s="72">
        <v>1365.16</v>
      </c>
      <c r="E26" s="72">
        <v>1247.7170000000001</v>
      </c>
      <c r="F26" s="72">
        <v>1237.71</v>
      </c>
      <c r="G26" s="72">
        <v>1283.058</v>
      </c>
      <c r="H26" s="72">
        <v>1435.894</v>
      </c>
      <c r="I26" s="72">
        <v>1947.5909999999999</v>
      </c>
      <c r="J26" s="72">
        <v>2255.5830000000001</v>
      </c>
      <c r="K26" s="72">
        <v>2550.08</v>
      </c>
      <c r="L26" s="72">
        <v>2688.7220000000002</v>
      </c>
      <c r="M26" s="72">
        <v>2526.4470000000001</v>
      </c>
      <c r="N26" s="72">
        <v>2601.8449999999998</v>
      </c>
      <c r="O26" s="72">
        <v>2302.0940000000001</v>
      </c>
      <c r="P26" s="72">
        <v>2390.6750000000002</v>
      </c>
      <c r="Q26" s="72">
        <v>2599.145</v>
      </c>
      <c r="R26" s="72">
        <v>2286.127</v>
      </c>
      <c r="S26" s="72">
        <v>2140.1849999999999</v>
      </c>
      <c r="T26" s="72">
        <v>2037.7560000000001</v>
      </c>
      <c r="U26" s="72">
        <v>2132.9780000000001</v>
      </c>
      <c r="V26" s="72">
        <v>2083.2220000000002</v>
      </c>
      <c r="W26" s="72">
        <v>1907.4870000000001</v>
      </c>
      <c r="X26" s="72">
        <v>1890.0119999999999</v>
      </c>
      <c r="Y26" s="72">
        <v>1949.511</v>
      </c>
      <c r="Z26" s="73"/>
      <c r="AA26" s="74">
        <f>SUM(B26:Z26)</f>
        <v>47811.757000000005</v>
      </c>
    </row>
    <row r="27" spans="1:27" ht="24.95" customHeight="1" x14ac:dyDescent="0.2">
      <c r="A27" s="77" t="s">
        <v>21</v>
      </c>
      <c r="B27" s="75">
        <v>2301</v>
      </c>
      <c r="C27" s="76">
        <v>2200</v>
      </c>
      <c r="D27" s="76">
        <v>2200</v>
      </c>
      <c r="E27" s="76">
        <v>2200</v>
      </c>
      <c r="F27" s="76">
        <v>2200</v>
      </c>
      <c r="G27" s="76">
        <v>2200</v>
      </c>
      <c r="H27" s="76">
        <v>2210</v>
      </c>
      <c r="I27" s="76">
        <v>1949</v>
      </c>
      <c r="J27" s="76">
        <v>2176</v>
      </c>
      <c r="K27" s="76">
        <v>2093</v>
      </c>
      <c r="L27" s="76">
        <v>2063</v>
      </c>
      <c r="M27" s="76">
        <v>2063</v>
      </c>
      <c r="N27" s="76">
        <v>2062</v>
      </c>
      <c r="O27" s="76">
        <v>2062</v>
      </c>
      <c r="P27" s="76">
        <v>2063</v>
      </c>
      <c r="Q27" s="76">
        <v>2063</v>
      </c>
      <c r="R27" s="76">
        <v>2375</v>
      </c>
      <c r="S27" s="76">
        <v>2375</v>
      </c>
      <c r="T27" s="76">
        <v>2437</v>
      </c>
      <c r="U27" s="76">
        <v>2437</v>
      </c>
      <c r="V27" s="76">
        <v>2428</v>
      </c>
      <c r="W27" s="76">
        <v>2409</v>
      </c>
      <c r="X27" s="76">
        <v>2114</v>
      </c>
      <c r="Y27" s="76">
        <v>1947</v>
      </c>
      <c r="Z27" s="78"/>
      <c r="AA27" s="79">
        <f>SUM(B27:Z27)</f>
        <v>52627</v>
      </c>
    </row>
    <row r="28" spans="1:27" ht="30" customHeight="1" thickBot="1" x14ac:dyDescent="0.25">
      <c r="A28" s="55" t="s">
        <v>22</v>
      </c>
      <c r="B28" s="56">
        <f>IF(LEN(B$2)&gt;0,SUM(B25:B27),"")</f>
        <v>5216.6949999999997</v>
      </c>
      <c r="C28" s="57">
        <f t="shared" ref="C28:Z28" si="2">IF(LEN(C$2)&gt;0,SUM(C25:C27),"")</f>
        <v>5099.8630000000003</v>
      </c>
      <c r="D28" s="57">
        <f t="shared" si="2"/>
        <v>4967.0600000000004</v>
      </c>
      <c r="E28" s="57">
        <f t="shared" si="2"/>
        <v>4854.6170000000002</v>
      </c>
      <c r="F28" s="57">
        <f t="shared" si="2"/>
        <v>4868.6100000000006</v>
      </c>
      <c r="G28" s="57">
        <f t="shared" si="2"/>
        <v>4979.9580000000005</v>
      </c>
      <c r="H28" s="57">
        <f t="shared" si="2"/>
        <v>5264.7939999999999</v>
      </c>
      <c r="I28" s="57">
        <f t="shared" si="2"/>
        <v>5882.491</v>
      </c>
      <c r="J28" s="57">
        <f t="shared" si="2"/>
        <v>6576.4830000000002</v>
      </c>
      <c r="K28" s="57">
        <f t="shared" si="2"/>
        <v>6863.98</v>
      </c>
      <c r="L28" s="57">
        <f t="shared" si="2"/>
        <v>6922.6220000000003</v>
      </c>
      <c r="M28" s="57">
        <f t="shared" si="2"/>
        <v>6875.3469999999998</v>
      </c>
      <c r="N28" s="57">
        <f t="shared" si="2"/>
        <v>6944.7449999999999</v>
      </c>
      <c r="O28" s="57">
        <f t="shared" si="2"/>
        <v>6648.9940000000006</v>
      </c>
      <c r="P28" s="57">
        <f t="shared" si="2"/>
        <v>6561.5750000000007</v>
      </c>
      <c r="Q28" s="57">
        <f t="shared" si="2"/>
        <v>6620.0450000000001</v>
      </c>
      <c r="R28" s="57">
        <f t="shared" si="2"/>
        <v>6511.027</v>
      </c>
      <c r="S28" s="57">
        <f t="shared" si="2"/>
        <v>6399.085</v>
      </c>
      <c r="T28" s="57">
        <f t="shared" si="2"/>
        <v>6677.6559999999999</v>
      </c>
      <c r="U28" s="57">
        <f t="shared" si="2"/>
        <v>7063.8780000000006</v>
      </c>
      <c r="V28" s="57">
        <f t="shared" si="2"/>
        <v>6660.1220000000003</v>
      </c>
      <c r="W28" s="57">
        <f t="shared" si="2"/>
        <v>6330.3870000000006</v>
      </c>
      <c r="X28" s="57">
        <f t="shared" si="2"/>
        <v>5944.9120000000003</v>
      </c>
      <c r="Y28" s="57">
        <f t="shared" si="2"/>
        <v>5765.4110000000001</v>
      </c>
      <c r="Z28" s="58" t="str">
        <f t="shared" si="2"/>
        <v/>
      </c>
      <c r="AA28" s="59">
        <f>SUM(AA25:AA27)</f>
        <v>146500.35700000002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274.47199999999998</v>
      </c>
      <c r="C31" s="90">
        <v>256</v>
      </c>
      <c r="D31" s="90">
        <v>256</v>
      </c>
      <c r="E31" s="90">
        <v>256</v>
      </c>
      <c r="F31" s="90">
        <v>256</v>
      </c>
      <c r="G31" s="90">
        <v>256</v>
      </c>
      <c r="H31" s="90">
        <v>305</v>
      </c>
      <c r="I31" s="90">
        <v>331</v>
      </c>
      <c r="J31" s="90">
        <v>327</v>
      </c>
      <c r="K31" s="90">
        <v>319</v>
      </c>
      <c r="L31" s="90">
        <v>322</v>
      </c>
      <c r="M31" s="90">
        <v>280</v>
      </c>
      <c r="N31" s="90">
        <v>299</v>
      </c>
      <c r="O31" s="90">
        <v>340</v>
      </c>
      <c r="P31" s="90">
        <v>331</v>
      </c>
      <c r="Q31" s="90">
        <v>304</v>
      </c>
      <c r="R31" s="90">
        <v>360</v>
      </c>
      <c r="S31" s="90">
        <v>351</v>
      </c>
      <c r="T31" s="90">
        <v>297</v>
      </c>
      <c r="U31" s="90">
        <v>320</v>
      </c>
      <c r="V31" s="90">
        <v>317</v>
      </c>
      <c r="W31" s="90">
        <v>257</v>
      </c>
      <c r="X31" s="90">
        <v>205</v>
      </c>
      <c r="Y31" s="90">
        <v>203</v>
      </c>
      <c r="Z31" s="91"/>
      <c r="AA31" s="69">
        <f t="shared" ref="AA31:AA36" si="3">SUM(B31:Z31)</f>
        <v>7022.4719999999998</v>
      </c>
    </row>
    <row r="32" spans="1:27" ht="24.95" customHeight="1" x14ac:dyDescent="0.2">
      <c r="A32" s="92" t="s">
        <v>25</v>
      </c>
      <c r="B32" s="93">
        <v>402</v>
      </c>
      <c r="C32" s="94">
        <v>402</v>
      </c>
      <c r="D32" s="94">
        <v>364</v>
      </c>
      <c r="E32" s="94">
        <v>328</v>
      </c>
      <c r="F32" s="94">
        <v>325</v>
      </c>
      <c r="G32" s="94">
        <v>328</v>
      </c>
      <c r="H32" s="94">
        <v>309</v>
      </c>
      <c r="I32" s="94">
        <v>354</v>
      </c>
      <c r="J32" s="94">
        <v>397</v>
      </c>
      <c r="K32" s="94">
        <v>423</v>
      </c>
      <c r="L32" s="94">
        <v>504</v>
      </c>
      <c r="M32" s="94">
        <v>402</v>
      </c>
      <c r="N32" s="94">
        <v>453</v>
      </c>
      <c r="O32" s="94">
        <v>409.238</v>
      </c>
      <c r="P32" s="94">
        <v>425</v>
      </c>
      <c r="Q32" s="94">
        <v>445</v>
      </c>
      <c r="R32" s="94">
        <v>405</v>
      </c>
      <c r="S32" s="94">
        <v>397</v>
      </c>
      <c r="T32" s="94">
        <v>333</v>
      </c>
      <c r="U32" s="94">
        <v>373</v>
      </c>
      <c r="V32" s="94">
        <v>343</v>
      </c>
      <c r="W32" s="94">
        <v>269</v>
      </c>
      <c r="X32" s="94">
        <v>315</v>
      </c>
      <c r="Y32" s="94">
        <v>315.476</v>
      </c>
      <c r="Z32" s="95"/>
      <c r="AA32" s="74">
        <f t="shared" si="3"/>
        <v>9020.7140000000018</v>
      </c>
    </row>
    <row r="33" spans="1:27" ht="24.95" customHeight="1" x14ac:dyDescent="0.2">
      <c r="A33" s="92" t="s">
        <v>26</v>
      </c>
      <c r="B33" s="93">
        <v>610</v>
      </c>
      <c r="C33" s="94">
        <v>610</v>
      </c>
      <c r="D33" s="94">
        <v>610</v>
      </c>
      <c r="E33" s="94">
        <v>610</v>
      </c>
      <c r="F33" s="94">
        <v>610</v>
      </c>
      <c r="G33" s="94">
        <v>610</v>
      </c>
      <c r="H33" s="94">
        <v>610</v>
      </c>
      <c r="I33" s="94">
        <v>700</v>
      </c>
      <c r="J33" s="94">
        <v>700</v>
      </c>
      <c r="K33" s="94">
        <v>700</v>
      </c>
      <c r="L33" s="94">
        <v>700</v>
      </c>
      <c r="M33" s="94">
        <v>700</v>
      </c>
      <c r="N33" s="94">
        <v>700</v>
      </c>
      <c r="O33" s="94">
        <v>700</v>
      </c>
      <c r="P33" s="94">
        <v>700</v>
      </c>
      <c r="Q33" s="94">
        <v>700</v>
      </c>
      <c r="R33" s="94">
        <v>700</v>
      </c>
      <c r="S33" s="94">
        <v>700</v>
      </c>
      <c r="T33" s="94">
        <v>700</v>
      </c>
      <c r="U33" s="94">
        <v>700</v>
      </c>
      <c r="V33" s="94">
        <v>700</v>
      </c>
      <c r="W33" s="94">
        <v>700</v>
      </c>
      <c r="X33" s="94">
        <v>698</v>
      </c>
      <c r="Y33" s="94">
        <v>690</v>
      </c>
      <c r="Z33" s="95"/>
      <c r="AA33" s="74">
        <f t="shared" si="3"/>
        <v>16158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>
        <v>89.9</v>
      </c>
      <c r="N35" s="94">
        <v>7.5</v>
      </c>
      <c r="O35" s="94"/>
      <c r="P35" s="94">
        <v>34.799999999999997</v>
      </c>
      <c r="Q35" s="94"/>
      <c r="R35" s="94"/>
      <c r="S35" s="94">
        <v>208.8</v>
      </c>
      <c r="T35" s="94">
        <v>443</v>
      </c>
      <c r="U35" s="94">
        <v>9.1999999999999993</v>
      </c>
      <c r="V35" s="94">
        <v>30.1</v>
      </c>
      <c r="W35" s="94"/>
      <c r="X35" s="94"/>
      <c r="Y35" s="94"/>
      <c r="Z35" s="95"/>
      <c r="AA35" s="74">
        <f t="shared" si="3"/>
        <v>823.30000000000007</v>
      </c>
    </row>
    <row r="36" spans="1:27" ht="30" customHeight="1" thickBot="1" x14ac:dyDescent="0.25">
      <c r="A36" s="81" t="s">
        <v>29</v>
      </c>
      <c r="B36" s="82">
        <f>IF(LEN(B$2)&gt;0,SUM(B31:B35),"")</f>
        <v>1386.472</v>
      </c>
      <c r="C36" s="83">
        <f t="shared" ref="C36:Z36" si="4">IF(LEN(C$2)&gt;0,SUM(C31:C35),"")</f>
        <v>1368</v>
      </c>
      <c r="D36" s="83">
        <f t="shared" si="4"/>
        <v>1330</v>
      </c>
      <c r="E36" s="83">
        <f t="shared" si="4"/>
        <v>1294</v>
      </c>
      <c r="F36" s="83">
        <f t="shared" si="4"/>
        <v>1291</v>
      </c>
      <c r="G36" s="83">
        <f t="shared" si="4"/>
        <v>1294</v>
      </c>
      <c r="H36" s="83">
        <f t="shared" si="4"/>
        <v>1324</v>
      </c>
      <c r="I36" s="83">
        <f t="shared" si="4"/>
        <v>1485</v>
      </c>
      <c r="J36" s="83">
        <f t="shared" si="4"/>
        <v>1524</v>
      </c>
      <c r="K36" s="83">
        <f t="shared" si="4"/>
        <v>1542</v>
      </c>
      <c r="L36" s="83">
        <f t="shared" si="4"/>
        <v>1626</v>
      </c>
      <c r="M36" s="83">
        <f t="shared" si="4"/>
        <v>1571.9</v>
      </c>
      <c r="N36" s="83">
        <f t="shared" si="4"/>
        <v>1559.5</v>
      </c>
      <c r="O36" s="83">
        <f t="shared" si="4"/>
        <v>1549.2380000000001</v>
      </c>
      <c r="P36" s="83">
        <f t="shared" si="4"/>
        <v>1590.8</v>
      </c>
      <c r="Q36" s="83">
        <f t="shared" si="4"/>
        <v>1549</v>
      </c>
      <c r="R36" s="83">
        <f t="shared" si="4"/>
        <v>1565</v>
      </c>
      <c r="S36" s="83">
        <f t="shared" si="4"/>
        <v>1756.8</v>
      </c>
      <c r="T36" s="83">
        <f t="shared" si="4"/>
        <v>1873</v>
      </c>
      <c r="U36" s="83">
        <f t="shared" si="4"/>
        <v>1502.2</v>
      </c>
      <c r="V36" s="83">
        <f t="shared" si="4"/>
        <v>1490.1</v>
      </c>
      <c r="W36" s="83">
        <f t="shared" si="4"/>
        <v>1326</v>
      </c>
      <c r="X36" s="83">
        <f t="shared" si="4"/>
        <v>1318</v>
      </c>
      <c r="Y36" s="83">
        <f t="shared" si="4"/>
        <v>1308.4760000000001</v>
      </c>
      <c r="Z36" s="84" t="str">
        <f t="shared" si="4"/>
        <v/>
      </c>
      <c r="AA36" s="85">
        <f t="shared" si="3"/>
        <v>35424.485999999997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89.9</v>
      </c>
      <c r="N43" s="94">
        <v>7.5</v>
      </c>
      <c r="O43" s="94"/>
      <c r="P43" s="94">
        <v>34.799999999999997</v>
      </c>
      <c r="Q43" s="94"/>
      <c r="R43" s="94"/>
      <c r="S43" s="94">
        <v>208.8</v>
      </c>
      <c r="T43" s="94">
        <v>443</v>
      </c>
      <c r="U43" s="94">
        <v>9.1999999999999993</v>
      </c>
      <c r="V43" s="94">
        <v>30.1</v>
      </c>
      <c r="W43" s="94"/>
      <c r="X43" s="94"/>
      <c r="Y43" s="94"/>
      <c r="Z43" s="95"/>
      <c r="AA43" s="74">
        <f t="shared" si="5"/>
        <v>823.30000000000007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89.9</v>
      </c>
      <c r="N44" s="83">
        <f t="shared" si="6"/>
        <v>7.5</v>
      </c>
      <c r="O44" s="83">
        <f t="shared" si="6"/>
        <v>0</v>
      </c>
      <c r="P44" s="83">
        <f t="shared" si="6"/>
        <v>34.799999999999997</v>
      </c>
      <c r="Q44" s="83">
        <f t="shared" si="6"/>
        <v>0</v>
      </c>
      <c r="R44" s="83">
        <f t="shared" si="6"/>
        <v>0</v>
      </c>
      <c r="S44" s="83">
        <f t="shared" si="6"/>
        <v>208.8</v>
      </c>
      <c r="T44" s="83">
        <f t="shared" si="6"/>
        <v>443</v>
      </c>
      <c r="U44" s="83">
        <f t="shared" si="6"/>
        <v>9.1999999999999993</v>
      </c>
      <c r="V44" s="83">
        <f t="shared" si="6"/>
        <v>30.1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823.30000000000007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5216.6949999999997</v>
      </c>
      <c r="C47" s="83">
        <f t="shared" ref="C47:Z47" si="8">IF(LEN(C$2)&gt;0,C14+C22+C36,"")</f>
        <v>5099.8630000000003</v>
      </c>
      <c r="D47" s="83">
        <f t="shared" si="8"/>
        <v>4967.0599999999995</v>
      </c>
      <c r="E47" s="83">
        <f t="shared" si="8"/>
        <v>4854.6170000000002</v>
      </c>
      <c r="F47" s="83">
        <f t="shared" si="8"/>
        <v>4868.6100000000006</v>
      </c>
      <c r="G47" s="83">
        <f t="shared" si="8"/>
        <v>4979.9580000000005</v>
      </c>
      <c r="H47" s="83">
        <f t="shared" si="8"/>
        <v>5264.7939999999999</v>
      </c>
      <c r="I47" s="83">
        <f t="shared" si="8"/>
        <v>5882.491</v>
      </c>
      <c r="J47" s="83">
        <f t="shared" si="8"/>
        <v>6576.4830000000002</v>
      </c>
      <c r="K47" s="83">
        <f t="shared" si="8"/>
        <v>6863.98</v>
      </c>
      <c r="L47" s="83">
        <f t="shared" si="8"/>
        <v>6922.6220000000003</v>
      </c>
      <c r="M47" s="83">
        <f t="shared" si="8"/>
        <v>6965.2469999999994</v>
      </c>
      <c r="N47" s="83">
        <f t="shared" si="8"/>
        <v>6952.2450000000008</v>
      </c>
      <c r="O47" s="83">
        <f t="shared" si="8"/>
        <v>6648.9939999999997</v>
      </c>
      <c r="P47" s="83">
        <f t="shared" si="8"/>
        <v>6596.375</v>
      </c>
      <c r="Q47" s="83">
        <f t="shared" si="8"/>
        <v>6620.0450000000001</v>
      </c>
      <c r="R47" s="83">
        <f t="shared" si="8"/>
        <v>6511.027</v>
      </c>
      <c r="S47" s="83">
        <f t="shared" si="8"/>
        <v>6607.8850000000002</v>
      </c>
      <c r="T47" s="83">
        <f t="shared" si="8"/>
        <v>7120.6559999999999</v>
      </c>
      <c r="U47" s="83">
        <f t="shared" si="8"/>
        <v>7073.0779999999995</v>
      </c>
      <c r="V47" s="83">
        <f t="shared" si="8"/>
        <v>6690.2219999999998</v>
      </c>
      <c r="W47" s="83">
        <f t="shared" si="8"/>
        <v>6330.3869999999997</v>
      </c>
      <c r="X47" s="83">
        <f t="shared" si="8"/>
        <v>5944.9120000000003</v>
      </c>
      <c r="Y47" s="83">
        <f t="shared" si="8"/>
        <v>5765.4110000000001</v>
      </c>
      <c r="Z47" s="84" t="str">
        <f t="shared" si="8"/>
        <v/>
      </c>
      <c r="AA47" s="100">
        <f>SUM(B47:Z47)</f>
        <v>147323.65700000001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5216.6950000000015</v>
      </c>
      <c r="C4" s="18">
        <v>5099.8630000000012</v>
      </c>
      <c r="D4" s="18">
        <v>4967.0600000000013</v>
      </c>
      <c r="E4" s="18">
        <v>4854.6170000000011</v>
      </c>
      <c r="F4" s="18">
        <v>4868.6100000000006</v>
      </c>
      <c r="G4" s="18">
        <v>4979.9579999999996</v>
      </c>
      <c r="H4" s="18">
        <v>5264.793999999999</v>
      </c>
      <c r="I4" s="18">
        <v>5882.491</v>
      </c>
      <c r="J4" s="18">
        <v>6576.4799999999977</v>
      </c>
      <c r="K4" s="18">
        <v>6863.9810000000007</v>
      </c>
      <c r="L4" s="18">
        <v>6922.6070000000009</v>
      </c>
      <c r="M4" s="18">
        <v>6965.2719999999999</v>
      </c>
      <c r="N4" s="18">
        <v>6952.2840000000006</v>
      </c>
      <c r="O4" s="18">
        <v>6648.9660000000013</v>
      </c>
      <c r="P4" s="18">
        <v>6596.4219999999996</v>
      </c>
      <c r="Q4" s="18">
        <v>6620.0529999999981</v>
      </c>
      <c r="R4" s="18">
        <v>6511.0220000000008</v>
      </c>
      <c r="S4" s="18">
        <v>6607.9310000000005</v>
      </c>
      <c r="T4" s="18">
        <v>7120.646999999999</v>
      </c>
      <c r="U4" s="18">
        <v>7073.1170000000002</v>
      </c>
      <c r="V4" s="18">
        <v>6690.1890000000003</v>
      </c>
      <c r="W4" s="18">
        <v>6330.4130000000014</v>
      </c>
      <c r="X4" s="18">
        <v>5944.8690000000006</v>
      </c>
      <c r="Y4" s="18">
        <v>5765.411000000001</v>
      </c>
      <c r="Z4" s="19"/>
      <c r="AA4" s="20">
        <f>SUM(B4:Z4)</f>
        <v>147323.75200000001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64.67</v>
      </c>
      <c r="C7" s="28">
        <v>63.37</v>
      </c>
      <c r="D7" s="28">
        <v>58.3</v>
      </c>
      <c r="E7" s="28">
        <v>53.56</v>
      </c>
      <c r="F7" s="28">
        <v>53.56</v>
      </c>
      <c r="G7" s="28">
        <v>58.3</v>
      </c>
      <c r="H7" s="28">
        <v>58.3</v>
      </c>
      <c r="I7" s="28">
        <v>63.37</v>
      </c>
      <c r="J7" s="28">
        <v>71.11</v>
      </c>
      <c r="K7" s="28">
        <v>70.59</v>
      </c>
      <c r="L7" s="28">
        <v>73.11</v>
      </c>
      <c r="M7" s="28">
        <v>68.11</v>
      </c>
      <c r="N7" s="28">
        <v>67.11</v>
      </c>
      <c r="O7" s="28">
        <v>63.17</v>
      </c>
      <c r="P7" s="28">
        <v>63.49</v>
      </c>
      <c r="Q7" s="28">
        <v>65.28</v>
      </c>
      <c r="R7" s="28">
        <v>65.959999999999994</v>
      </c>
      <c r="S7" s="28">
        <v>69.73</v>
      </c>
      <c r="T7" s="28">
        <v>74.42</v>
      </c>
      <c r="U7" s="28">
        <v>81.16</v>
      </c>
      <c r="V7" s="28">
        <v>69.73</v>
      </c>
      <c r="W7" s="28">
        <v>63.68</v>
      </c>
      <c r="X7" s="28">
        <v>60.85</v>
      </c>
      <c r="Y7" s="28">
        <v>54.4</v>
      </c>
      <c r="Z7" s="29"/>
      <c r="AA7" s="30">
        <v>64.805416666666673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1008.282</v>
      </c>
      <c r="C17" s="67">
        <v>1020.7090000000001</v>
      </c>
      <c r="D17" s="67">
        <v>1032.722</v>
      </c>
      <c r="E17" s="67">
        <v>1022.721</v>
      </c>
      <c r="F17" s="67">
        <v>1030.713</v>
      </c>
      <c r="G17" s="67">
        <v>1029.7170000000001</v>
      </c>
      <c r="H17" s="67">
        <v>1012.495</v>
      </c>
      <c r="I17" s="67">
        <v>994.48500000000001</v>
      </c>
      <c r="J17" s="67">
        <v>998.404</v>
      </c>
      <c r="K17" s="67">
        <v>999.41200000000003</v>
      </c>
      <c r="L17" s="67">
        <v>994.40899999999999</v>
      </c>
      <c r="M17" s="67">
        <v>992.40300000000002</v>
      </c>
      <c r="N17" s="67">
        <v>991.40200000000004</v>
      </c>
      <c r="O17" s="67">
        <v>990.41100000000006</v>
      </c>
      <c r="P17" s="67">
        <v>975.40700000000004</v>
      </c>
      <c r="Q17" s="67">
        <v>961.94200000000001</v>
      </c>
      <c r="R17" s="67">
        <v>967.947</v>
      </c>
      <c r="S17" s="67">
        <v>982.45799999999997</v>
      </c>
      <c r="T17" s="67">
        <v>990.452</v>
      </c>
      <c r="U17" s="67">
        <v>994.46199999999999</v>
      </c>
      <c r="V17" s="67">
        <v>997.45500000000004</v>
      </c>
      <c r="W17" s="67">
        <v>998.45299999999997</v>
      </c>
      <c r="X17" s="67">
        <v>979.46</v>
      </c>
      <c r="Y17" s="67">
        <v>981.46100000000001</v>
      </c>
      <c r="Z17" s="68"/>
      <c r="AA17" s="69">
        <f>SUM(B17:Z17)</f>
        <v>23947.781999999999</v>
      </c>
    </row>
    <row r="18" spans="1:27" ht="24.95" customHeight="1" x14ac:dyDescent="0.2">
      <c r="A18" s="70" t="s">
        <v>13</v>
      </c>
      <c r="B18" s="71">
        <v>913.69999999999993</v>
      </c>
      <c r="C18" s="72">
        <v>891.48399999999981</v>
      </c>
      <c r="D18" s="72">
        <v>870.51699999999994</v>
      </c>
      <c r="E18" s="72">
        <v>856.77799999999991</v>
      </c>
      <c r="F18" s="72">
        <v>845.80900000000008</v>
      </c>
      <c r="G18" s="72">
        <v>857.89400000000001</v>
      </c>
      <c r="H18" s="72">
        <v>916.62400000000002</v>
      </c>
      <c r="I18" s="72">
        <v>1009.4560000000001</v>
      </c>
      <c r="J18" s="72">
        <v>1077.5839999999998</v>
      </c>
      <c r="K18" s="72">
        <v>1112.2719999999999</v>
      </c>
      <c r="L18" s="72">
        <v>1126.7329999999997</v>
      </c>
      <c r="M18" s="72">
        <v>1135.5469999999998</v>
      </c>
      <c r="N18" s="72">
        <v>1121.9199999999996</v>
      </c>
      <c r="O18" s="72">
        <v>1062.2669999999998</v>
      </c>
      <c r="P18" s="72">
        <v>1040.366</v>
      </c>
      <c r="Q18" s="72">
        <v>1018.7309999999999</v>
      </c>
      <c r="R18" s="72">
        <v>989.91000000000008</v>
      </c>
      <c r="S18" s="72">
        <v>1012.2400000000002</v>
      </c>
      <c r="T18" s="72">
        <v>1051.0260000000001</v>
      </c>
      <c r="U18" s="72">
        <v>1038.0519999999999</v>
      </c>
      <c r="V18" s="72">
        <v>990.75199999999995</v>
      </c>
      <c r="W18" s="72">
        <v>925.36399999999992</v>
      </c>
      <c r="X18" s="72">
        <v>881.00200000000007</v>
      </c>
      <c r="Y18" s="72">
        <v>837.55099999999993</v>
      </c>
      <c r="Z18" s="73"/>
      <c r="AA18" s="74">
        <f>SUM(B18:Z18)</f>
        <v>23583.579000000005</v>
      </c>
    </row>
    <row r="19" spans="1:27" ht="24.95" customHeight="1" x14ac:dyDescent="0.2">
      <c r="A19" s="70" t="s">
        <v>14</v>
      </c>
      <c r="B19" s="75">
        <v>2667.2130000000002</v>
      </c>
      <c r="C19" s="76">
        <v>2580.6700000000005</v>
      </c>
      <c r="D19" s="76">
        <v>2457.8209999999999</v>
      </c>
      <c r="E19" s="76">
        <v>2372.1179999999999</v>
      </c>
      <c r="F19" s="76">
        <v>2387.5879999999997</v>
      </c>
      <c r="G19" s="76">
        <v>2480.3470000000007</v>
      </c>
      <c r="H19" s="76">
        <v>2719.1749999999997</v>
      </c>
      <c r="I19" s="76">
        <v>3262.5500000000006</v>
      </c>
      <c r="J19" s="76">
        <v>3856.8920000000003</v>
      </c>
      <c r="K19" s="76">
        <v>4210.9969999999994</v>
      </c>
      <c r="L19" s="76">
        <v>4424.3650000000016</v>
      </c>
      <c r="M19" s="76">
        <v>4596.3220000000001</v>
      </c>
      <c r="N19" s="76">
        <v>4609.4620000000004</v>
      </c>
      <c r="O19" s="76">
        <v>4358.9880000000003</v>
      </c>
      <c r="P19" s="76">
        <v>4356.6489999999994</v>
      </c>
      <c r="Q19" s="76">
        <v>4270.58</v>
      </c>
      <c r="R19" s="76">
        <v>4102.4650000000011</v>
      </c>
      <c r="S19" s="76">
        <v>4390.7330000000002</v>
      </c>
      <c r="T19" s="76">
        <v>4811.1689999999999</v>
      </c>
      <c r="U19" s="76">
        <v>4789.6030000000001</v>
      </c>
      <c r="V19" s="76">
        <v>4492.9820000000009</v>
      </c>
      <c r="W19" s="76">
        <v>4028.2959999999994</v>
      </c>
      <c r="X19" s="76">
        <v>3681.0070000000005</v>
      </c>
      <c r="Y19" s="76">
        <v>3290.3989999999999</v>
      </c>
      <c r="Z19" s="73"/>
      <c r="AA19" s="74">
        <f>SUM(B19:Z19)</f>
        <v>89198.391000000018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102.5</v>
      </c>
      <c r="C21" s="72">
        <v>97</v>
      </c>
      <c r="D21" s="72">
        <v>96</v>
      </c>
      <c r="E21" s="72">
        <v>93</v>
      </c>
      <c r="F21" s="72">
        <v>94.5</v>
      </c>
      <c r="G21" s="72">
        <v>102</v>
      </c>
      <c r="H21" s="72">
        <v>106.5</v>
      </c>
      <c r="I21" s="72">
        <v>106</v>
      </c>
      <c r="J21" s="72">
        <v>124.5</v>
      </c>
      <c r="K21" s="72">
        <v>133.5</v>
      </c>
      <c r="L21" s="72">
        <v>142.5</v>
      </c>
      <c r="M21" s="72">
        <v>145</v>
      </c>
      <c r="N21" s="72">
        <v>136.5</v>
      </c>
      <c r="O21" s="72">
        <v>125.5</v>
      </c>
      <c r="P21" s="72">
        <v>123</v>
      </c>
      <c r="Q21" s="72">
        <v>121</v>
      </c>
      <c r="R21" s="72">
        <v>117</v>
      </c>
      <c r="S21" s="72">
        <v>121.5</v>
      </c>
      <c r="T21" s="72">
        <v>130</v>
      </c>
      <c r="U21" s="72">
        <v>131</v>
      </c>
      <c r="V21" s="72">
        <v>125</v>
      </c>
      <c r="W21" s="72">
        <v>119</v>
      </c>
      <c r="X21" s="72">
        <v>108.5</v>
      </c>
      <c r="Y21" s="72">
        <v>103</v>
      </c>
      <c r="Z21" s="72"/>
      <c r="AA21" s="74">
        <f>SUM(B21:Z21)</f>
        <v>2804</v>
      </c>
    </row>
    <row r="22" spans="1:27" ht="30" customHeight="1" thickBot="1" x14ac:dyDescent="0.25">
      <c r="A22" s="81" t="s">
        <v>17</v>
      </c>
      <c r="B22" s="82">
        <f t="shared" ref="B22:AA22" si="1">SUM(B17:B21)</f>
        <v>4691.6949999999997</v>
      </c>
      <c r="C22" s="83">
        <f t="shared" si="1"/>
        <v>4589.8630000000003</v>
      </c>
      <c r="D22" s="83">
        <f t="shared" si="1"/>
        <v>4457.0599999999995</v>
      </c>
      <c r="E22" s="83">
        <f t="shared" si="1"/>
        <v>4344.6170000000002</v>
      </c>
      <c r="F22" s="83">
        <f t="shared" si="1"/>
        <v>4358.6099999999997</v>
      </c>
      <c r="G22" s="83">
        <f t="shared" si="1"/>
        <v>4469.9580000000005</v>
      </c>
      <c r="H22" s="83">
        <f t="shared" si="1"/>
        <v>4754.7939999999999</v>
      </c>
      <c r="I22" s="83">
        <f t="shared" si="1"/>
        <v>5372.4910000000009</v>
      </c>
      <c r="J22" s="83">
        <f t="shared" si="1"/>
        <v>6057.38</v>
      </c>
      <c r="K22" s="83">
        <f t="shared" si="1"/>
        <v>6456.1809999999996</v>
      </c>
      <c r="L22" s="83">
        <f t="shared" si="1"/>
        <v>6688.0070000000014</v>
      </c>
      <c r="M22" s="83">
        <f t="shared" si="1"/>
        <v>6869.2719999999999</v>
      </c>
      <c r="N22" s="83">
        <f t="shared" si="1"/>
        <v>6859.2839999999997</v>
      </c>
      <c r="O22" s="83">
        <f t="shared" si="1"/>
        <v>6537.1660000000002</v>
      </c>
      <c r="P22" s="83">
        <f t="shared" si="1"/>
        <v>6495.4219999999996</v>
      </c>
      <c r="Q22" s="83">
        <f t="shared" si="1"/>
        <v>6372.2529999999997</v>
      </c>
      <c r="R22" s="83">
        <f t="shared" si="1"/>
        <v>6177.322000000001</v>
      </c>
      <c r="S22" s="83">
        <f t="shared" si="1"/>
        <v>6506.9310000000005</v>
      </c>
      <c r="T22" s="83">
        <f t="shared" si="1"/>
        <v>6982.6469999999999</v>
      </c>
      <c r="U22" s="83">
        <f t="shared" si="1"/>
        <v>6953.1170000000002</v>
      </c>
      <c r="V22" s="83">
        <f t="shared" si="1"/>
        <v>6606.1890000000003</v>
      </c>
      <c r="W22" s="83">
        <f t="shared" si="1"/>
        <v>6071.1129999999994</v>
      </c>
      <c r="X22" s="83">
        <f t="shared" si="1"/>
        <v>5649.969000000001</v>
      </c>
      <c r="Y22" s="83">
        <f t="shared" si="1"/>
        <v>5212.4110000000001</v>
      </c>
      <c r="Z22" s="84">
        <f t="shared" si="1"/>
        <v>0</v>
      </c>
      <c r="AA22" s="85">
        <f t="shared" si="1"/>
        <v>139533.75200000004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622.5</v>
      </c>
      <c r="C25" s="67">
        <v>617</v>
      </c>
      <c r="D25" s="67">
        <v>616</v>
      </c>
      <c r="E25" s="67">
        <v>613</v>
      </c>
      <c r="F25" s="67">
        <v>614.5</v>
      </c>
      <c r="G25" s="67">
        <v>622</v>
      </c>
      <c r="H25" s="67">
        <v>626.5</v>
      </c>
      <c r="I25" s="67">
        <v>626</v>
      </c>
      <c r="J25" s="67">
        <v>644.5</v>
      </c>
      <c r="K25" s="67">
        <v>653.5</v>
      </c>
      <c r="L25" s="67">
        <v>662.5</v>
      </c>
      <c r="M25" s="67">
        <v>665</v>
      </c>
      <c r="N25" s="67">
        <v>656.5</v>
      </c>
      <c r="O25" s="67">
        <v>645.5</v>
      </c>
      <c r="P25" s="67">
        <v>643</v>
      </c>
      <c r="Q25" s="67">
        <v>641</v>
      </c>
      <c r="R25" s="67">
        <v>637</v>
      </c>
      <c r="S25" s="67">
        <v>641.5</v>
      </c>
      <c r="T25" s="67">
        <v>650</v>
      </c>
      <c r="U25" s="67">
        <v>651</v>
      </c>
      <c r="V25" s="67">
        <v>645</v>
      </c>
      <c r="W25" s="67">
        <v>639</v>
      </c>
      <c r="X25" s="67">
        <v>628.5</v>
      </c>
      <c r="Y25" s="67">
        <v>623</v>
      </c>
      <c r="Z25" s="68"/>
      <c r="AA25" s="69">
        <f>SUM(B25:Z25)</f>
        <v>15284</v>
      </c>
    </row>
    <row r="26" spans="1:27" ht="24.95" customHeight="1" x14ac:dyDescent="0.2">
      <c r="A26" s="70" t="s">
        <v>20</v>
      </c>
      <c r="B26" s="71">
        <v>4104.1949999999997</v>
      </c>
      <c r="C26" s="72">
        <v>3992.8629999999998</v>
      </c>
      <c r="D26" s="72">
        <v>3861.06</v>
      </c>
      <c r="E26" s="72">
        <v>3751.6170000000002</v>
      </c>
      <c r="F26" s="72">
        <v>3764.11</v>
      </c>
      <c r="G26" s="72">
        <v>3867.9580000000001</v>
      </c>
      <c r="H26" s="72">
        <v>4148.2939999999999</v>
      </c>
      <c r="I26" s="72">
        <v>4766.491</v>
      </c>
      <c r="J26" s="72">
        <v>5506.88</v>
      </c>
      <c r="K26" s="72">
        <v>5871.6809999999996</v>
      </c>
      <c r="L26" s="72">
        <v>6147.5069999999996</v>
      </c>
      <c r="M26" s="72">
        <v>6300.2719999999999</v>
      </c>
      <c r="N26" s="72">
        <v>6295.7839999999997</v>
      </c>
      <c r="O26" s="72">
        <v>5997.6660000000002</v>
      </c>
      <c r="P26" s="72">
        <v>5953.4219999999996</v>
      </c>
      <c r="Q26" s="72">
        <v>5825.2529999999997</v>
      </c>
      <c r="R26" s="72">
        <v>5637.3220000000001</v>
      </c>
      <c r="S26" s="72">
        <v>5966.4309999999996</v>
      </c>
      <c r="T26" s="72">
        <v>6470.6469999999999</v>
      </c>
      <c r="U26" s="72">
        <v>6422.1170000000002</v>
      </c>
      <c r="V26" s="72">
        <v>6045.1890000000003</v>
      </c>
      <c r="W26" s="72">
        <v>5517.1130000000003</v>
      </c>
      <c r="X26" s="72">
        <v>5097.4690000000001</v>
      </c>
      <c r="Y26" s="72">
        <v>4652.4110000000001</v>
      </c>
      <c r="Z26" s="73"/>
      <c r="AA26" s="74">
        <f>SUM(B26:Z26)</f>
        <v>125963.75199999998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4726.6949999999997</v>
      </c>
      <c r="C28" s="57">
        <f t="shared" si="2"/>
        <v>4609.8629999999994</v>
      </c>
      <c r="D28" s="57">
        <f t="shared" si="2"/>
        <v>4477.0599999999995</v>
      </c>
      <c r="E28" s="57">
        <f t="shared" si="2"/>
        <v>4364.6170000000002</v>
      </c>
      <c r="F28" s="57">
        <f t="shared" si="2"/>
        <v>4378.6100000000006</v>
      </c>
      <c r="G28" s="57">
        <f t="shared" si="2"/>
        <v>4489.9580000000005</v>
      </c>
      <c r="H28" s="57">
        <f t="shared" si="2"/>
        <v>4774.7939999999999</v>
      </c>
      <c r="I28" s="57">
        <f t="shared" si="2"/>
        <v>5392.491</v>
      </c>
      <c r="J28" s="57">
        <f t="shared" si="2"/>
        <v>6151.38</v>
      </c>
      <c r="K28" s="57">
        <f t="shared" si="2"/>
        <v>6525.1809999999996</v>
      </c>
      <c r="L28" s="57">
        <f t="shared" si="2"/>
        <v>6810.0069999999996</v>
      </c>
      <c r="M28" s="57">
        <f t="shared" si="2"/>
        <v>6965.2719999999999</v>
      </c>
      <c r="N28" s="57">
        <f t="shared" si="2"/>
        <v>6952.2839999999997</v>
      </c>
      <c r="O28" s="57">
        <f t="shared" si="2"/>
        <v>6643.1660000000002</v>
      </c>
      <c r="P28" s="57">
        <f t="shared" si="2"/>
        <v>6596.4219999999996</v>
      </c>
      <c r="Q28" s="57">
        <f t="shared" si="2"/>
        <v>6466.2529999999997</v>
      </c>
      <c r="R28" s="57">
        <f t="shared" si="2"/>
        <v>6274.3220000000001</v>
      </c>
      <c r="S28" s="57">
        <f t="shared" si="2"/>
        <v>6607.9309999999996</v>
      </c>
      <c r="T28" s="57">
        <f t="shared" si="2"/>
        <v>7120.6469999999999</v>
      </c>
      <c r="U28" s="57">
        <f t="shared" si="2"/>
        <v>7073.1170000000002</v>
      </c>
      <c r="V28" s="57">
        <f t="shared" si="2"/>
        <v>6690.1890000000003</v>
      </c>
      <c r="W28" s="57">
        <f t="shared" si="2"/>
        <v>6156.1130000000003</v>
      </c>
      <c r="X28" s="57">
        <f t="shared" si="2"/>
        <v>5725.9690000000001</v>
      </c>
      <c r="Y28" s="57">
        <f t="shared" si="2"/>
        <v>5275.4110000000001</v>
      </c>
      <c r="Z28" s="58">
        <f t="shared" si="2"/>
        <v>0</v>
      </c>
      <c r="AA28" s="59">
        <f t="shared" si="2"/>
        <v>141247.75199999998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>
        <v>25</v>
      </c>
      <c r="C32" s="94">
        <v>10</v>
      </c>
      <c r="D32" s="94">
        <v>10</v>
      </c>
      <c r="E32" s="94">
        <v>10</v>
      </c>
      <c r="F32" s="94">
        <v>10</v>
      </c>
      <c r="G32" s="94">
        <v>10</v>
      </c>
      <c r="H32" s="94">
        <v>10</v>
      </c>
      <c r="I32" s="94">
        <v>10</v>
      </c>
      <c r="J32" s="94">
        <v>74</v>
      </c>
      <c r="K32" s="94">
        <v>54</v>
      </c>
      <c r="L32" s="94">
        <v>107</v>
      </c>
      <c r="M32" s="94">
        <v>86</v>
      </c>
      <c r="N32" s="94">
        <v>83</v>
      </c>
      <c r="O32" s="94">
        <v>91</v>
      </c>
      <c r="P32" s="94">
        <v>86</v>
      </c>
      <c r="Q32" s="94">
        <v>84</v>
      </c>
      <c r="R32" s="94">
        <v>87</v>
      </c>
      <c r="S32" s="94">
        <v>86</v>
      </c>
      <c r="T32" s="94">
        <v>123</v>
      </c>
      <c r="U32" s="94">
        <v>105</v>
      </c>
      <c r="V32" s="94">
        <v>74</v>
      </c>
      <c r="W32" s="94">
        <v>75</v>
      </c>
      <c r="X32" s="94">
        <v>66</v>
      </c>
      <c r="Y32" s="94">
        <v>53</v>
      </c>
      <c r="Z32" s="95"/>
      <c r="AA32" s="74">
        <f t="shared" si="3"/>
        <v>1429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>
        <v>10</v>
      </c>
      <c r="K33" s="94">
        <v>5</v>
      </c>
      <c r="L33" s="94">
        <v>5</v>
      </c>
      <c r="M33" s="94"/>
      <c r="N33" s="94"/>
      <c r="O33" s="94">
        <v>5</v>
      </c>
      <c r="P33" s="94">
        <v>5</v>
      </c>
      <c r="Q33" s="94"/>
      <c r="R33" s="94"/>
      <c r="S33" s="94">
        <v>5</v>
      </c>
      <c r="T33" s="94">
        <v>5</v>
      </c>
      <c r="U33" s="94">
        <v>5</v>
      </c>
      <c r="V33" s="94"/>
      <c r="W33" s="94"/>
      <c r="X33" s="94"/>
      <c r="Y33" s="94"/>
      <c r="Z33" s="95"/>
      <c r="AA33" s="74">
        <f t="shared" si="3"/>
        <v>45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435.1</v>
      </c>
      <c r="K35" s="94">
        <v>348.8</v>
      </c>
      <c r="L35" s="94">
        <v>122.6</v>
      </c>
      <c r="M35" s="94">
        <v>10</v>
      </c>
      <c r="N35" s="94">
        <v>10</v>
      </c>
      <c r="O35" s="94">
        <v>15.8</v>
      </c>
      <c r="P35" s="94">
        <v>10</v>
      </c>
      <c r="Q35" s="94">
        <v>163.80000000000001</v>
      </c>
      <c r="R35" s="94">
        <v>246.7</v>
      </c>
      <c r="S35" s="94">
        <v>10</v>
      </c>
      <c r="T35" s="94">
        <v>10</v>
      </c>
      <c r="U35" s="94">
        <v>10</v>
      </c>
      <c r="V35" s="94">
        <v>10</v>
      </c>
      <c r="W35" s="94">
        <v>184.3</v>
      </c>
      <c r="X35" s="94">
        <v>228.9</v>
      </c>
      <c r="Y35" s="94">
        <v>500</v>
      </c>
      <c r="Z35" s="95"/>
      <c r="AA35" s="74">
        <f t="shared" si="3"/>
        <v>6316.0000000000009</v>
      </c>
    </row>
    <row r="36" spans="1:27" ht="30" customHeight="1" thickBot="1" x14ac:dyDescent="0.25">
      <c r="A36" s="81" t="s">
        <v>41</v>
      </c>
      <c r="B36" s="82">
        <f>SUM(B31:B35)</f>
        <v>525</v>
      </c>
      <c r="C36" s="83">
        <f t="shared" ref="C36:Z36" si="4">SUM(C31:C35)</f>
        <v>510</v>
      </c>
      <c r="D36" s="83">
        <f t="shared" si="4"/>
        <v>510</v>
      </c>
      <c r="E36" s="83">
        <f t="shared" si="4"/>
        <v>510</v>
      </c>
      <c r="F36" s="83">
        <f t="shared" si="4"/>
        <v>510</v>
      </c>
      <c r="G36" s="83">
        <f t="shared" si="4"/>
        <v>510</v>
      </c>
      <c r="H36" s="83">
        <f t="shared" si="4"/>
        <v>510</v>
      </c>
      <c r="I36" s="83">
        <f t="shared" si="4"/>
        <v>510</v>
      </c>
      <c r="J36" s="83">
        <f t="shared" si="4"/>
        <v>519.1</v>
      </c>
      <c r="K36" s="83">
        <f t="shared" si="4"/>
        <v>407.8</v>
      </c>
      <c r="L36" s="83">
        <f t="shared" si="4"/>
        <v>234.6</v>
      </c>
      <c r="M36" s="83">
        <f t="shared" si="4"/>
        <v>96</v>
      </c>
      <c r="N36" s="83">
        <f t="shared" si="4"/>
        <v>93</v>
      </c>
      <c r="O36" s="83">
        <f t="shared" si="4"/>
        <v>111.8</v>
      </c>
      <c r="P36" s="83">
        <f t="shared" si="4"/>
        <v>101</v>
      </c>
      <c r="Q36" s="83">
        <f t="shared" si="4"/>
        <v>247.8</v>
      </c>
      <c r="R36" s="83">
        <f t="shared" si="4"/>
        <v>333.7</v>
      </c>
      <c r="S36" s="83">
        <f t="shared" si="4"/>
        <v>101</v>
      </c>
      <c r="T36" s="83">
        <f t="shared" si="4"/>
        <v>138</v>
      </c>
      <c r="U36" s="83">
        <f t="shared" si="4"/>
        <v>120</v>
      </c>
      <c r="V36" s="83">
        <f t="shared" si="4"/>
        <v>84</v>
      </c>
      <c r="W36" s="83">
        <f t="shared" si="4"/>
        <v>259.3</v>
      </c>
      <c r="X36" s="83">
        <f t="shared" si="4"/>
        <v>294.89999999999998</v>
      </c>
      <c r="Y36" s="83">
        <f t="shared" si="4"/>
        <v>553</v>
      </c>
      <c r="Z36" s="84">
        <f t="shared" si="4"/>
        <v>0</v>
      </c>
      <c r="AA36" s="85">
        <f t="shared" si="3"/>
        <v>7790.0000000000009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490</v>
      </c>
      <c r="D43" s="94">
        <v>490</v>
      </c>
      <c r="E43" s="94">
        <v>490</v>
      </c>
      <c r="F43" s="94">
        <v>490</v>
      </c>
      <c r="G43" s="94">
        <v>490</v>
      </c>
      <c r="H43" s="94">
        <v>490</v>
      </c>
      <c r="I43" s="94">
        <v>490</v>
      </c>
      <c r="J43" s="94">
        <v>425.1</v>
      </c>
      <c r="K43" s="94">
        <v>338.8</v>
      </c>
      <c r="L43" s="94">
        <v>112.6</v>
      </c>
      <c r="M43" s="94"/>
      <c r="N43" s="94"/>
      <c r="O43" s="94">
        <v>5.8</v>
      </c>
      <c r="P43" s="94"/>
      <c r="Q43" s="94">
        <v>153.80000000000001</v>
      </c>
      <c r="R43" s="94">
        <v>236.7</v>
      </c>
      <c r="S43" s="94"/>
      <c r="T43" s="94"/>
      <c r="U43" s="94"/>
      <c r="V43" s="94"/>
      <c r="W43" s="94">
        <v>174.3</v>
      </c>
      <c r="X43" s="94">
        <v>218.9</v>
      </c>
      <c r="Y43" s="94">
        <v>490</v>
      </c>
      <c r="Z43" s="95"/>
      <c r="AA43" s="74">
        <f t="shared" si="5"/>
        <v>6076.0000000000009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490</v>
      </c>
      <c r="D44" s="83">
        <f t="shared" si="6"/>
        <v>490</v>
      </c>
      <c r="E44" s="83">
        <f t="shared" si="6"/>
        <v>490</v>
      </c>
      <c r="F44" s="83">
        <f t="shared" si="6"/>
        <v>490</v>
      </c>
      <c r="G44" s="83">
        <f t="shared" si="6"/>
        <v>490</v>
      </c>
      <c r="H44" s="83">
        <f t="shared" si="6"/>
        <v>490</v>
      </c>
      <c r="I44" s="83">
        <f t="shared" si="6"/>
        <v>490</v>
      </c>
      <c r="J44" s="83">
        <f t="shared" si="6"/>
        <v>425.1</v>
      </c>
      <c r="K44" s="83">
        <f t="shared" si="6"/>
        <v>338.8</v>
      </c>
      <c r="L44" s="83">
        <f t="shared" si="6"/>
        <v>112.6</v>
      </c>
      <c r="M44" s="83">
        <f t="shared" si="6"/>
        <v>0</v>
      </c>
      <c r="N44" s="83">
        <f t="shared" si="6"/>
        <v>0</v>
      </c>
      <c r="O44" s="83">
        <f t="shared" si="6"/>
        <v>5.8</v>
      </c>
      <c r="P44" s="83">
        <f t="shared" si="6"/>
        <v>0</v>
      </c>
      <c r="Q44" s="83">
        <f t="shared" si="6"/>
        <v>153.80000000000001</v>
      </c>
      <c r="R44" s="83">
        <f t="shared" si="6"/>
        <v>236.7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174.3</v>
      </c>
      <c r="X44" s="83">
        <f t="shared" si="6"/>
        <v>218.9</v>
      </c>
      <c r="Y44" s="83">
        <f t="shared" si="6"/>
        <v>490</v>
      </c>
      <c r="Z44" s="84">
        <f t="shared" si="6"/>
        <v>0</v>
      </c>
      <c r="AA44" s="85">
        <f t="shared" si="5"/>
        <v>6076.0000000000009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5216.6949999999997</v>
      </c>
      <c r="C47" s="83">
        <f t="shared" ref="C47:Z47" si="8">SUM(C10:C13)+C22+C36</f>
        <v>5099.8630000000003</v>
      </c>
      <c r="D47" s="83">
        <f t="shared" si="8"/>
        <v>4967.0599999999995</v>
      </c>
      <c r="E47" s="83">
        <f t="shared" si="8"/>
        <v>4854.6170000000002</v>
      </c>
      <c r="F47" s="83">
        <f t="shared" si="8"/>
        <v>4868.6099999999997</v>
      </c>
      <c r="G47" s="83">
        <f t="shared" si="8"/>
        <v>4979.9580000000005</v>
      </c>
      <c r="H47" s="83">
        <f t="shared" si="8"/>
        <v>5264.7939999999999</v>
      </c>
      <c r="I47" s="83">
        <f t="shared" si="8"/>
        <v>5882.4910000000009</v>
      </c>
      <c r="J47" s="83">
        <f t="shared" si="8"/>
        <v>6576.4800000000005</v>
      </c>
      <c r="K47" s="83">
        <f t="shared" si="8"/>
        <v>6863.9809999999998</v>
      </c>
      <c r="L47" s="83">
        <f t="shared" si="8"/>
        <v>6922.6070000000018</v>
      </c>
      <c r="M47" s="83">
        <f t="shared" si="8"/>
        <v>6965.2719999999999</v>
      </c>
      <c r="N47" s="83">
        <f t="shared" si="8"/>
        <v>6952.2839999999997</v>
      </c>
      <c r="O47" s="83">
        <f t="shared" si="8"/>
        <v>6648.9660000000003</v>
      </c>
      <c r="P47" s="83">
        <f t="shared" si="8"/>
        <v>6596.4219999999996</v>
      </c>
      <c r="Q47" s="83">
        <f t="shared" si="8"/>
        <v>6620.0529999999999</v>
      </c>
      <c r="R47" s="83">
        <f t="shared" si="8"/>
        <v>6511.0220000000008</v>
      </c>
      <c r="S47" s="83">
        <f t="shared" si="8"/>
        <v>6607.9310000000005</v>
      </c>
      <c r="T47" s="83">
        <f t="shared" si="8"/>
        <v>7120.6469999999999</v>
      </c>
      <c r="U47" s="83">
        <f t="shared" si="8"/>
        <v>7073.1170000000002</v>
      </c>
      <c r="V47" s="83">
        <f t="shared" si="8"/>
        <v>6690.1890000000003</v>
      </c>
      <c r="W47" s="83">
        <f t="shared" si="8"/>
        <v>6330.4129999999996</v>
      </c>
      <c r="X47" s="83">
        <f t="shared" si="8"/>
        <v>5944.8690000000006</v>
      </c>
      <c r="Y47" s="83">
        <f t="shared" si="8"/>
        <v>5765.4110000000001</v>
      </c>
      <c r="Z47" s="84">
        <f t="shared" si="8"/>
        <v>0</v>
      </c>
      <c r="AA47" s="100">
        <f>SUM(B47:Z47)</f>
        <v>147323.75200000001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490</v>
      </c>
      <c r="D4" s="18">
        <v>490</v>
      </c>
      <c r="E4" s="18">
        <v>490</v>
      </c>
      <c r="F4" s="18">
        <v>490</v>
      </c>
      <c r="G4" s="18">
        <v>490</v>
      </c>
      <c r="H4" s="18">
        <v>490</v>
      </c>
      <c r="I4" s="18">
        <v>490</v>
      </c>
      <c r="J4" s="18">
        <v>425.1</v>
      </c>
      <c r="K4" s="18">
        <v>338.8</v>
      </c>
      <c r="L4" s="18">
        <v>112.6</v>
      </c>
      <c r="M4" s="18">
        <v>-89.9</v>
      </c>
      <c r="N4" s="18">
        <v>-7.5</v>
      </c>
      <c r="O4" s="18">
        <v>5.8</v>
      </c>
      <c r="P4" s="18">
        <v>-34.799999999999997</v>
      </c>
      <c r="Q4" s="18">
        <v>153.80000000000001</v>
      </c>
      <c r="R4" s="18">
        <v>236.7</v>
      </c>
      <c r="S4" s="18">
        <v>-208.8</v>
      </c>
      <c r="T4" s="18">
        <v>-443</v>
      </c>
      <c r="U4" s="18">
        <v>-9.1999999999999993</v>
      </c>
      <c r="V4" s="18">
        <v>-30.1</v>
      </c>
      <c r="W4" s="18">
        <v>174.3</v>
      </c>
      <c r="X4" s="18">
        <v>218.9</v>
      </c>
      <c r="Y4" s="18">
        <v>490</v>
      </c>
      <c r="Z4" s="19"/>
      <c r="AA4" s="106">
        <f>SUM(B4:Z4)</f>
        <v>5252.7000000000007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64.67</v>
      </c>
      <c r="C7" s="112">
        <v>63.37</v>
      </c>
      <c r="D7" s="112">
        <v>58.3</v>
      </c>
      <c r="E7" s="112">
        <v>53.56</v>
      </c>
      <c r="F7" s="112">
        <v>53.56</v>
      </c>
      <c r="G7" s="112">
        <v>58.3</v>
      </c>
      <c r="H7" s="112">
        <v>58.3</v>
      </c>
      <c r="I7" s="112">
        <v>63.37</v>
      </c>
      <c r="J7" s="112">
        <v>71.11</v>
      </c>
      <c r="K7" s="112">
        <v>70.59</v>
      </c>
      <c r="L7" s="112">
        <v>73.11</v>
      </c>
      <c r="M7" s="112">
        <v>68.11</v>
      </c>
      <c r="N7" s="112">
        <v>67.11</v>
      </c>
      <c r="O7" s="112">
        <v>63.17</v>
      </c>
      <c r="P7" s="112">
        <v>63.49</v>
      </c>
      <c r="Q7" s="112">
        <v>65.28</v>
      </c>
      <c r="R7" s="112">
        <v>65.959999999999994</v>
      </c>
      <c r="S7" s="112">
        <v>69.73</v>
      </c>
      <c r="T7" s="112">
        <v>74.42</v>
      </c>
      <c r="U7" s="112">
        <v>81.16</v>
      </c>
      <c r="V7" s="112">
        <v>69.73</v>
      </c>
      <c r="W7" s="112">
        <v>63.68</v>
      </c>
      <c r="X7" s="112">
        <v>60.85</v>
      </c>
      <c r="Y7" s="112">
        <v>54.4</v>
      </c>
      <c r="Z7" s="113"/>
      <c r="AA7" s="114">
        <v>64.805416666666673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>
        <v>89.9</v>
      </c>
      <c r="N15" s="128">
        <v>7.5</v>
      </c>
      <c r="O15" s="128"/>
      <c r="P15" s="128">
        <v>34.799999999999997</v>
      </c>
      <c r="Q15" s="128"/>
      <c r="R15" s="128"/>
      <c r="S15" s="128">
        <v>208.8</v>
      </c>
      <c r="T15" s="128">
        <v>443</v>
      </c>
      <c r="U15" s="128">
        <v>9.1999999999999993</v>
      </c>
      <c r="V15" s="124">
        <v>30.1</v>
      </c>
      <c r="W15" s="128"/>
      <c r="X15" s="128"/>
      <c r="Y15" s="128"/>
      <c r="Z15" s="126"/>
      <c r="AA15" s="127">
        <f t="shared" si="0"/>
        <v>823.30000000000007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89.9</v>
      </c>
      <c r="N16" s="130">
        <f t="shared" si="1"/>
        <v>7.5</v>
      </c>
      <c r="O16" s="130">
        <f t="shared" si="1"/>
        <v>0</v>
      </c>
      <c r="P16" s="130">
        <f t="shared" si="1"/>
        <v>34.799999999999997</v>
      </c>
      <c r="Q16" s="130">
        <f t="shared" si="1"/>
        <v>0</v>
      </c>
      <c r="R16" s="130">
        <f t="shared" si="1"/>
        <v>0</v>
      </c>
      <c r="S16" s="130">
        <f t="shared" si="1"/>
        <v>208.8</v>
      </c>
      <c r="T16" s="130">
        <f t="shared" si="1"/>
        <v>443</v>
      </c>
      <c r="U16" s="130">
        <f t="shared" si="1"/>
        <v>9.1999999999999993</v>
      </c>
      <c r="V16" s="130">
        <f t="shared" si="1"/>
        <v>30.1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823.30000000000007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490</v>
      </c>
      <c r="D23" s="128">
        <v>490</v>
      </c>
      <c r="E23" s="128">
        <v>490</v>
      </c>
      <c r="F23" s="128">
        <v>490</v>
      </c>
      <c r="G23" s="128">
        <v>490</v>
      </c>
      <c r="H23" s="128">
        <v>490</v>
      </c>
      <c r="I23" s="128">
        <v>490</v>
      </c>
      <c r="J23" s="128">
        <v>425.1</v>
      </c>
      <c r="K23" s="128">
        <v>338.8</v>
      </c>
      <c r="L23" s="128">
        <v>112.6</v>
      </c>
      <c r="M23" s="128"/>
      <c r="N23" s="128"/>
      <c r="O23" s="128">
        <v>5.8</v>
      </c>
      <c r="P23" s="128"/>
      <c r="Q23" s="128">
        <v>153.80000000000001</v>
      </c>
      <c r="R23" s="128">
        <v>236.7</v>
      </c>
      <c r="S23" s="128"/>
      <c r="T23" s="128"/>
      <c r="U23" s="128"/>
      <c r="V23" s="124"/>
      <c r="W23" s="128">
        <v>174.3</v>
      </c>
      <c r="X23" s="128">
        <v>218.9</v>
      </c>
      <c r="Y23" s="128">
        <v>490</v>
      </c>
      <c r="Z23" s="126"/>
      <c r="AA23" s="127">
        <f t="shared" si="2"/>
        <v>6076.0000000000009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490</v>
      </c>
      <c r="D24" s="130">
        <f t="shared" si="3"/>
        <v>490</v>
      </c>
      <c r="E24" s="130">
        <f t="shared" si="3"/>
        <v>490</v>
      </c>
      <c r="F24" s="130">
        <f t="shared" si="3"/>
        <v>490</v>
      </c>
      <c r="G24" s="130">
        <f t="shared" si="3"/>
        <v>490</v>
      </c>
      <c r="H24" s="130">
        <f t="shared" si="3"/>
        <v>490</v>
      </c>
      <c r="I24" s="130">
        <f t="shared" si="3"/>
        <v>490</v>
      </c>
      <c r="J24" s="130">
        <f t="shared" si="3"/>
        <v>425.1</v>
      </c>
      <c r="K24" s="130">
        <f t="shared" si="3"/>
        <v>338.8</v>
      </c>
      <c r="L24" s="130">
        <f t="shared" si="3"/>
        <v>112.6</v>
      </c>
      <c r="M24" s="130">
        <f t="shared" si="3"/>
        <v>0</v>
      </c>
      <c r="N24" s="130">
        <f t="shared" si="3"/>
        <v>0</v>
      </c>
      <c r="O24" s="130">
        <f t="shared" si="3"/>
        <v>5.8</v>
      </c>
      <c r="P24" s="130">
        <f t="shared" si="3"/>
        <v>0</v>
      </c>
      <c r="Q24" s="130">
        <f t="shared" si="3"/>
        <v>153.80000000000001</v>
      </c>
      <c r="R24" s="130">
        <f t="shared" si="3"/>
        <v>236.7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174.3</v>
      </c>
      <c r="X24" s="130">
        <f t="shared" si="3"/>
        <v>218.9</v>
      </c>
      <c r="Y24" s="130">
        <f t="shared" si="3"/>
        <v>490</v>
      </c>
      <c r="Z24" s="131" t="str">
        <f t="shared" si="3"/>
        <v/>
      </c>
      <c r="AA24" s="85">
        <f t="shared" si="2"/>
        <v>6076.0000000000009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2021-03-19T12:29:29Z</dcterms:created>
  <dcterms:modified xsi:type="dcterms:W3CDTF">2021-03-19T12:29:30Z</dcterms:modified>
</cp:coreProperties>
</file>