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[1]SPOT_Orders_OverView_01!$A$49:$A$82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<sst xmlns="http://schemas.openxmlformats.org/spreadsheetml/2006/main" count="109" uniqueCount="49">
  <si>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18/03/2021 14:15:00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</si>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</sst>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769</c:v>
                </c:pt>
                <c:pt idx="1">
                  <c:v>769</c:v>
                </c:pt>
                <c:pt idx="2">
                  <c:v>769</c:v>
                </c:pt>
                <c:pt idx="3">
                  <c:v>769</c:v>
                </c:pt>
                <c:pt idx="4">
                  <c:v>769</c:v>
                </c:pt>
                <c:pt idx="5">
                  <c:v>769</c:v>
                </c:pt>
                <c:pt idx="6">
                  <c:v>769</c:v>
                </c:pt>
                <c:pt idx="7">
                  <c:v>769</c:v>
                </c:pt>
                <c:pt idx="8">
                  <c:v>769</c:v>
                </c:pt>
                <c:pt idx="9">
                  <c:v>769</c:v>
                </c:pt>
                <c:pt idx="10">
                  <c:v>769</c:v>
                </c:pt>
                <c:pt idx="11">
                  <c:v>769</c:v>
                </c:pt>
                <c:pt idx="12">
                  <c:v>769</c:v>
                </c:pt>
                <c:pt idx="13">
                  <c:v>769</c:v>
                </c:pt>
                <c:pt idx="14">
                  <c:v>769</c:v>
                </c:pt>
                <c:pt idx="15">
                  <c:v>769</c:v>
                </c:pt>
                <c:pt idx="16">
                  <c:v>806</c:v>
                </c:pt>
                <c:pt idx="17">
                  <c:v>852</c:v>
                </c:pt>
                <c:pt idx="18">
                  <c:v>1007</c:v>
                </c:pt>
                <c:pt idx="19">
                  <c:v>897</c:v>
                </c:pt>
                <c:pt idx="20">
                  <c:v>897</c:v>
                </c:pt>
                <c:pt idx="21">
                  <c:v>852</c:v>
                </c:pt>
                <c:pt idx="22">
                  <c:v>806</c:v>
                </c:pt>
                <c:pt idx="23">
                  <c:v>769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2312.54</c:v>
                </c:pt>
                <c:pt idx="1">
                  <c:v>2180.9</c:v>
                </c:pt>
                <c:pt idx="2">
                  <c:v>2099.9</c:v>
                </c:pt>
                <c:pt idx="3">
                  <c:v>2088.7309999999998</c:v>
                </c:pt>
                <c:pt idx="4">
                  <c:v>2079.125</c:v>
                </c:pt>
                <c:pt idx="5">
                  <c:v>2330.8380000000002</c:v>
                </c:pt>
                <c:pt idx="6">
                  <c:v>2728.1530000000002</c:v>
                </c:pt>
                <c:pt idx="7">
                  <c:v>2913.6860000000001</c:v>
                </c:pt>
                <c:pt idx="8">
                  <c:v>2869.7629999999999</c:v>
                </c:pt>
                <c:pt idx="9">
                  <c:v>2786.3330000000001</c:v>
                </c:pt>
                <c:pt idx="10">
                  <c:v>2745.951</c:v>
                </c:pt>
                <c:pt idx="11">
                  <c:v>2779.2069999999999</c:v>
                </c:pt>
                <c:pt idx="12">
                  <c:v>2745.7080000000001</c:v>
                </c:pt>
                <c:pt idx="13">
                  <c:v>2750.989</c:v>
                </c:pt>
                <c:pt idx="14">
                  <c:v>2807.9430000000002</c:v>
                </c:pt>
                <c:pt idx="15">
                  <c:v>2769.1880000000001</c:v>
                </c:pt>
                <c:pt idx="16">
                  <c:v>2893.335</c:v>
                </c:pt>
                <c:pt idx="17">
                  <c:v>2939.846</c:v>
                </c:pt>
                <c:pt idx="18">
                  <c:v>3020.51</c:v>
                </c:pt>
                <c:pt idx="19">
                  <c:v>3005.587</c:v>
                </c:pt>
                <c:pt idx="20">
                  <c:v>2966.4809999999998</c:v>
                </c:pt>
                <c:pt idx="21">
                  <c:v>2812.8289999999997</c:v>
                </c:pt>
                <c:pt idx="22">
                  <c:v>2809.0029999999997</c:v>
                </c:pt>
                <c:pt idx="23">
                  <c:v>2822.9940000000001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914</c:v>
                </c:pt>
                <c:pt idx="1">
                  <c:v>965.65899999999999</c:v>
                </c:pt>
                <c:pt idx="2">
                  <c:v>931.03199999999993</c:v>
                </c:pt>
                <c:pt idx="3">
                  <c:v>910</c:v>
                </c:pt>
                <c:pt idx="4">
                  <c:v>988</c:v>
                </c:pt>
                <c:pt idx="5">
                  <c:v>1040</c:v>
                </c:pt>
                <c:pt idx="6">
                  <c:v>1005.071</c:v>
                </c:pt>
                <c:pt idx="7">
                  <c:v>955</c:v>
                </c:pt>
                <c:pt idx="8">
                  <c:v>1003</c:v>
                </c:pt>
                <c:pt idx="9">
                  <c:v>893</c:v>
                </c:pt>
                <c:pt idx="10">
                  <c:v>921</c:v>
                </c:pt>
                <c:pt idx="11">
                  <c:v>838</c:v>
                </c:pt>
                <c:pt idx="12">
                  <c:v>838</c:v>
                </c:pt>
                <c:pt idx="13">
                  <c:v>789</c:v>
                </c:pt>
                <c:pt idx="14">
                  <c:v>941</c:v>
                </c:pt>
                <c:pt idx="15">
                  <c:v>1085</c:v>
                </c:pt>
                <c:pt idx="16">
                  <c:v>1166</c:v>
                </c:pt>
                <c:pt idx="17">
                  <c:v>1589.1</c:v>
                </c:pt>
                <c:pt idx="18">
                  <c:v>1762.181</c:v>
                </c:pt>
                <c:pt idx="19">
                  <c:v>1510.7</c:v>
                </c:pt>
                <c:pt idx="20">
                  <c:v>1624.1</c:v>
                </c:pt>
                <c:pt idx="21">
                  <c:v>1390.0989999999999</c:v>
                </c:pt>
                <c:pt idx="22">
                  <c:v>1274</c:v>
                </c:pt>
                <c:pt idx="23">
                  <c:v>1241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1202.086</c:v>
                </c:pt>
                <c:pt idx="1">
                  <c:v>1217.3150000000001</c:v>
                </c:pt>
                <c:pt idx="2">
                  <c:v>1199.8140000000001</c:v>
                </c:pt>
                <c:pt idx="3">
                  <c:v>1176.0489999999998</c:v>
                </c:pt>
                <c:pt idx="4">
                  <c:v>1136.1280000000002</c:v>
                </c:pt>
                <c:pt idx="5">
                  <c:v>1089.307</c:v>
                </c:pt>
                <c:pt idx="6">
                  <c:v>1217.682</c:v>
                </c:pt>
                <c:pt idx="7">
                  <c:v>1575.4749999999999</c:v>
                </c:pt>
                <c:pt idx="8">
                  <c:v>2037.0989999999997</c:v>
                </c:pt>
                <c:pt idx="9">
                  <c:v>2450.069</c:v>
                </c:pt>
                <c:pt idx="10">
                  <c:v>2703.7120000000004</c:v>
                </c:pt>
                <c:pt idx="11">
                  <c:v>2782.1309999999999</c:v>
                </c:pt>
                <c:pt idx="12">
                  <c:v>2715.9340000000002</c:v>
                </c:pt>
                <c:pt idx="13">
                  <c:v>2543.0980000000004</c:v>
                </c:pt>
                <c:pt idx="14">
                  <c:v>2223.3090000000002</c:v>
                </c:pt>
                <c:pt idx="15">
                  <c:v>1680.5220000000004</c:v>
                </c:pt>
                <c:pt idx="16">
                  <c:v>1107.8140000000001</c:v>
                </c:pt>
                <c:pt idx="17">
                  <c:v>790.14299999999992</c:v>
                </c:pt>
                <c:pt idx="18">
                  <c:v>726.67099999999994</c:v>
                </c:pt>
                <c:pt idx="19">
                  <c:v>703.45500000000004</c:v>
                </c:pt>
                <c:pt idx="20">
                  <c:v>688.68100000000027</c:v>
                </c:pt>
                <c:pt idx="21">
                  <c:v>661.32000000000028</c:v>
                </c:pt>
                <c:pt idx="22">
                  <c:v>643.34200000000021</c:v>
                </c:pt>
                <c:pt idx="23">
                  <c:v>630.48700000000008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100</c:v>
                </c:pt>
                <c:pt idx="5">
                  <c:v>176</c:v>
                </c:pt>
                <c:pt idx="6">
                  <c:v>201</c:v>
                </c:pt>
                <c:pt idx="7">
                  <c:v>388</c:v>
                </c:pt>
                <c:pt idx="8">
                  <c:v>404</c:v>
                </c:pt>
                <c:pt idx="9">
                  <c:v>314</c:v>
                </c:pt>
                <c:pt idx="10">
                  <c:v>167</c:v>
                </c:pt>
                <c:pt idx="11">
                  <c:v>128</c:v>
                </c:pt>
                <c:pt idx="12">
                  <c:v>128</c:v>
                </c:pt>
                <c:pt idx="13">
                  <c:v>131</c:v>
                </c:pt>
                <c:pt idx="14">
                  <c:v>15</c:v>
                </c:pt>
                <c:pt idx="15">
                  <c:v>15</c:v>
                </c:pt>
                <c:pt idx="16">
                  <c:v>165</c:v>
                </c:pt>
                <c:pt idx="17">
                  <c:v>225</c:v>
                </c:pt>
                <c:pt idx="18">
                  <c:v>495</c:v>
                </c:pt>
                <c:pt idx="19">
                  <c:v>880</c:v>
                </c:pt>
                <c:pt idx="20">
                  <c:v>411</c:v>
                </c:pt>
                <c:pt idx="21">
                  <c:v>236</c:v>
                </c:pt>
                <c:pt idx="22">
                  <c:v>186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5096768"/>
        <c:axId val="3950971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5197.6260000000011</c:v>
                </c:pt>
                <c:pt idx="1">
                  <c:v>5132.8740000000016</c:v>
                </c:pt>
                <c:pt idx="2">
                  <c:v>4999.746000000001</c:v>
                </c:pt>
                <c:pt idx="3">
                  <c:v>4943.78</c:v>
                </c:pt>
                <c:pt idx="4">
                  <c:v>5072.2530000000006</c:v>
                </c:pt>
                <c:pt idx="5">
                  <c:v>5405.1450000000013</c:v>
                </c:pt>
                <c:pt idx="6">
                  <c:v>5920.9059999999999</c:v>
                </c:pt>
                <c:pt idx="7">
                  <c:v>6601.1610000000019</c:v>
                </c:pt>
                <c:pt idx="8">
                  <c:v>7082.8619999999992</c:v>
                </c:pt>
                <c:pt idx="9">
                  <c:v>7212.3700000000008</c:v>
                </c:pt>
                <c:pt idx="10">
                  <c:v>7306.6630000000005</c:v>
                </c:pt>
                <c:pt idx="11">
                  <c:v>7296.3379999999997</c:v>
                </c:pt>
                <c:pt idx="12">
                  <c:v>7196.6719999999996</c:v>
                </c:pt>
                <c:pt idx="13">
                  <c:v>6983.0869999999986</c:v>
                </c:pt>
                <c:pt idx="14">
                  <c:v>6756.2919999999986</c:v>
                </c:pt>
                <c:pt idx="15">
                  <c:v>6318.701</c:v>
                </c:pt>
                <c:pt idx="16">
                  <c:v>6138.1529999999993</c:v>
                </c:pt>
                <c:pt idx="17">
                  <c:v>6396.0629999999974</c:v>
                </c:pt>
                <c:pt idx="18">
                  <c:v>7011.362000000001</c:v>
                </c:pt>
                <c:pt idx="19">
                  <c:v>6996.7349999999988</c:v>
                </c:pt>
                <c:pt idx="20">
                  <c:v>6587.2239999999983</c:v>
                </c:pt>
                <c:pt idx="21">
                  <c:v>5952.2669999999998</c:v>
                </c:pt>
                <c:pt idx="22">
                  <c:v>5718.387999999999</c:v>
                </c:pt>
                <c:pt idx="23">
                  <c:v>5463.5130000000008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096768"/>
        <c:axId val="3950971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53.64</c:v>
                </c:pt>
                <c:pt idx="1">
                  <c:v>52.93</c:v>
                </c:pt>
                <c:pt idx="2">
                  <c:v>50.7</c:v>
                </c:pt>
                <c:pt idx="3">
                  <c:v>50.06</c:v>
                </c:pt>
                <c:pt idx="4">
                  <c:v>50.06</c:v>
                </c:pt>
                <c:pt idx="5">
                  <c:v>53.64</c:v>
                </c:pt>
                <c:pt idx="6">
                  <c:v>61.82</c:v>
                </c:pt>
                <c:pt idx="7">
                  <c:v>65.02</c:v>
                </c:pt>
                <c:pt idx="8">
                  <c:v>63.37</c:v>
                </c:pt>
                <c:pt idx="9">
                  <c:v>63</c:v>
                </c:pt>
                <c:pt idx="10">
                  <c:v>59.62</c:v>
                </c:pt>
                <c:pt idx="11">
                  <c:v>60.15</c:v>
                </c:pt>
                <c:pt idx="12">
                  <c:v>59.2</c:v>
                </c:pt>
                <c:pt idx="13">
                  <c:v>59.38</c:v>
                </c:pt>
                <c:pt idx="14">
                  <c:v>61</c:v>
                </c:pt>
                <c:pt idx="15">
                  <c:v>62.11</c:v>
                </c:pt>
                <c:pt idx="16">
                  <c:v>64</c:v>
                </c:pt>
                <c:pt idx="17">
                  <c:v>67.89</c:v>
                </c:pt>
                <c:pt idx="18">
                  <c:v>84.92</c:v>
                </c:pt>
                <c:pt idx="19">
                  <c:v>74.239999999999995</c:v>
                </c:pt>
                <c:pt idx="20">
                  <c:v>66.400000000000006</c:v>
                </c:pt>
                <c:pt idx="21">
                  <c:v>63</c:v>
                </c:pt>
                <c:pt idx="22">
                  <c:v>60.64</c:v>
                </c:pt>
                <c:pt idx="23">
                  <c:v>60.11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097944"/>
        <c:axId val="395097552"/>
      </c:lineChart>
      <c:catAx>
        <c:axId val="395096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097160"/>
        <c:crosses val="autoZero"/>
        <c:auto val="1"/>
        <c:lblAlgn val="ctr"/>
        <c:lblOffset val="100"/>
        <c:noMultiLvlLbl val="0"/>
      </c:catAx>
      <c:valAx>
        <c:axId val="395097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096768"/>
        <c:crosses val="autoZero"/>
        <c:crossBetween val="between"/>
      </c:valAx>
      <c:valAx>
        <c:axId val="395097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097944"/>
        <c:crosses val="max"/>
        <c:crossBetween val="between"/>
      </c:valAx>
      <c:catAx>
        <c:axId val="395097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5097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44274</v>
          </cell>
        </row>
        <row r="5">
          <cell r="C5" t="str">
            <v>DAM</v>
          </cell>
        </row>
        <row r="26">
          <cell r="C26">
            <v>19190</v>
          </cell>
        </row>
        <row r="27">
          <cell r="C27">
            <v>64259.54</v>
          </cell>
        </row>
        <row r="28">
          <cell r="C28">
            <v>4765</v>
          </cell>
        </row>
        <row r="29">
          <cell r="C29">
            <v>26573.941999999995</v>
          </cell>
        </row>
        <row r="30">
          <cell r="C30">
            <v>34901.643000000004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22131.689000000002</v>
          </cell>
        </row>
        <row r="39">
          <cell r="C39">
            <v>28247.464000000004</v>
          </cell>
        </row>
        <row r="40">
          <cell r="C40">
            <v>86566.895000000004</v>
          </cell>
        </row>
        <row r="41">
          <cell r="C41">
            <v>0</v>
          </cell>
        </row>
        <row r="42">
          <cell r="C42">
            <v>10089.633000000002</v>
          </cell>
        </row>
        <row r="43">
          <cell r="C43">
            <v>2654.5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53.64</v>
          </cell>
          <cell r="C7">
            <v>52.93</v>
          </cell>
          <cell r="D7">
            <v>50.7</v>
          </cell>
          <cell r="E7">
            <v>50.06</v>
          </cell>
          <cell r="F7">
            <v>50.06</v>
          </cell>
          <cell r="G7">
            <v>53.64</v>
          </cell>
          <cell r="H7">
            <v>61.82</v>
          </cell>
          <cell r="I7">
            <v>65.02</v>
          </cell>
          <cell r="J7">
            <v>63.37</v>
          </cell>
          <cell r="K7">
            <v>63</v>
          </cell>
          <cell r="L7">
            <v>59.62</v>
          </cell>
          <cell r="M7">
            <v>60.15</v>
          </cell>
          <cell r="N7">
            <v>59.2</v>
          </cell>
          <cell r="O7">
            <v>59.38</v>
          </cell>
          <cell r="P7">
            <v>61</v>
          </cell>
          <cell r="Q7">
            <v>62.11</v>
          </cell>
          <cell r="R7">
            <v>64</v>
          </cell>
          <cell r="S7">
            <v>67.89</v>
          </cell>
          <cell r="T7">
            <v>84.92</v>
          </cell>
          <cell r="U7">
            <v>74.239999999999995</v>
          </cell>
          <cell r="V7">
            <v>66.400000000000006</v>
          </cell>
          <cell r="W7">
            <v>63</v>
          </cell>
          <cell r="X7">
            <v>60.64</v>
          </cell>
          <cell r="Y7">
            <v>60.11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53.64</v>
          </cell>
          <cell r="C7">
            <v>52.93</v>
          </cell>
          <cell r="D7">
            <v>50.7</v>
          </cell>
          <cell r="E7">
            <v>50.06</v>
          </cell>
          <cell r="F7">
            <v>50.06</v>
          </cell>
          <cell r="G7">
            <v>53.64</v>
          </cell>
          <cell r="H7">
            <v>61.82</v>
          </cell>
          <cell r="I7">
            <v>65.02</v>
          </cell>
          <cell r="J7">
            <v>63.37</v>
          </cell>
          <cell r="K7">
            <v>63</v>
          </cell>
          <cell r="L7">
            <v>59.62</v>
          </cell>
          <cell r="M7">
            <v>60.15</v>
          </cell>
          <cell r="N7">
            <v>59.2</v>
          </cell>
          <cell r="O7">
            <v>59.38</v>
          </cell>
          <cell r="P7">
            <v>61</v>
          </cell>
          <cell r="Q7">
            <v>62.11</v>
          </cell>
          <cell r="R7">
            <v>64</v>
          </cell>
          <cell r="S7">
            <v>67.89</v>
          </cell>
          <cell r="T7">
            <v>84.92</v>
          </cell>
          <cell r="U7">
            <v>74.239999999999995</v>
          </cell>
          <cell r="V7">
            <v>66.400000000000006</v>
          </cell>
          <cell r="W7">
            <v>63</v>
          </cell>
          <cell r="X7">
            <v>60.64</v>
          </cell>
          <cell r="Y7">
            <v>60.11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192</v>
          </cell>
          <cell r="S12">
            <v>238</v>
          </cell>
          <cell r="T12">
            <v>283</v>
          </cell>
          <cell r="U12">
            <v>283</v>
          </cell>
          <cell r="V12">
            <v>283</v>
          </cell>
          <cell r="W12">
            <v>238</v>
          </cell>
          <cell r="X12">
            <v>192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261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405.83100000000002</v>
          </cell>
          <cell r="F25">
            <v>366.22500000000002</v>
          </cell>
          <cell r="G25">
            <v>417</v>
          </cell>
          <cell r="H25">
            <v>417</v>
          </cell>
          <cell r="I25">
            <v>417</v>
          </cell>
          <cell r="J25">
            <v>415</v>
          </cell>
          <cell r="K25">
            <v>415</v>
          </cell>
          <cell r="L25">
            <v>415</v>
          </cell>
          <cell r="M25">
            <v>415</v>
          </cell>
          <cell r="N25">
            <v>415</v>
          </cell>
          <cell r="O25">
            <v>414</v>
          </cell>
          <cell r="P25">
            <v>414</v>
          </cell>
          <cell r="Q25">
            <v>414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346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245</v>
          </cell>
          <cell r="I26">
            <v>346</v>
          </cell>
          <cell r="J26">
            <v>325.66399999999999</v>
          </cell>
          <cell r="K26">
            <v>245</v>
          </cell>
          <cell r="L26">
            <v>245</v>
          </cell>
          <cell r="M26">
            <v>245</v>
          </cell>
          <cell r="N26">
            <v>245</v>
          </cell>
          <cell r="O26">
            <v>245</v>
          </cell>
          <cell r="P26">
            <v>245</v>
          </cell>
          <cell r="Q26">
            <v>245</v>
          </cell>
          <cell r="R26">
            <v>346</v>
          </cell>
          <cell r="S26">
            <v>346</v>
          </cell>
          <cell r="T26">
            <v>346</v>
          </cell>
          <cell r="U26">
            <v>346</v>
          </cell>
          <cell r="V26">
            <v>346</v>
          </cell>
          <cell r="W26">
            <v>245</v>
          </cell>
          <cell r="X26">
            <v>245</v>
          </cell>
          <cell r="Y26">
            <v>245</v>
          </cell>
        </row>
        <row r="27">
          <cell r="B27">
            <v>310.64</v>
          </cell>
          <cell r="C27">
            <v>280</v>
          </cell>
          <cell r="D27">
            <v>280</v>
          </cell>
          <cell r="E27">
            <v>280</v>
          </cell>
          <cell r="F27">
            <v>280</v>
          </cell>
          <cell r="G27">
            <v>359.93799999999999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378</v>
          </cell>
          <cell r="N27">
            <v>378</v>
          </cell>
          <cell r="O27">
            <v>378</v>
          </cell>
          <cell r="P27">
            <v>378</v>
          </cell>
          <cell r="Q27">
            <v>378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8">
          <cell r="B28">
            <v>265</v>
          </cell>
          <cell r="C28">
            <v>265</v>
          </cell>
          <cell r="D28">
            <v>265</v>
          </cell>
          <cell r="E28">
            <v>265</v>
          </cell>
          <cell r="F28">
            <v>265</v>
          </cell>
          <cell r="G28">
            <v>265</v>
          </cell>
          <cell r="H28">
            <v>428</v>
          </cell>
          <cell r="I28">
            <v>428</v>
          </cell>
          <cell r="J28">
            <v>428</v>
          </cell>
          <cell r="K28">
            <v>428</v>
          </cell>
          <cell r="L28">
            <v>428</v>
          </cell>
          <cell r="M28">
            <v>428</v>
          </cell>
          <cell r="N28">
            <v>428</v>
          </cell>
          <cell r="O28">
            <v>428</v>
          </cell>
          <cell r="P28">
            <v>428</v>
          </cell>
          <cell r="Q28">
            <v>428</v>
          </cell>
          <cell r="R28">
            <v>428</v>
          </cell>
          <cell r="S28">
            <v>428</v>
          </cell>
          <cell r="T28">
            <v>428</v>
          </cell>
          <cell r="U28">
            <v>428</v>
          </cell>
          <cell r="V28">
            <v>428</v>
          </cell>
          <cell r="W28">
            <v>428</v>
          </cell>
          <cell r="X28">
            <v>428</v>
          </cell>
          <cell r="Y28">
            <v>428</v>
          </cell>
        </row>
        <row r="29">
          <cell r="B29">
            <v>401</v>
          </cell>
          <cell r="C29">
            <v>401</v>
          </cell>
          <cell r="D29">
            <v>350</v>
          </cell>
          <cell r="E29">
            <v>350</v>
          </cell>
          <cell r="F29">
            <v>350</v>
          </cell>
          <cell r="G29">
            <v>401</v>
          </cell>
          <cell r="H29">
            <v>401</v>
          </cell>
          <cell r="I29">
            <v>401</v>
          </cell>
          <cell r="J29">
            <v>400</v>
          </cell>
          <cell r="K29">
            <v>400</v>
          </cell>
          <cell r="L29">
            <v>400</v>
          </cell>
          <cell r="M29">
            <v>399</v>
          </cell>
          <cell r="N29">
            <v>399</v>
          </cell>
          <cell r="O29">
            <v>399</v>
          </cell>
          <cell r="P29">
            <v>399</v>
          </cell>
          <cell r="Q29">
            <v>399</v>
          </cell>
          <cell r="R29">
            <v>400</v>
          </cell>
          <cell r="S29">
            <v>400</v>
          </cell>
          <cell r="T29">
            <v>401</v>
          </cell>
          <cell r="U29">
            <v>401</v>
          </cell>
          <cell r="V29">
            <v>401</v>
          </cell>
          <cell r="W29">
            <v>401</v>
          </cell>
          <cell r="X29">
            <v>401</v>
          </cell>
          <cell r="Y29">
            <v>401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250</v>
          </cell>
          <cell r="J34">
            <v>250</v>
          </cell>
          <cell r="K34">
            <v>250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281.10000000000002</v>
          </cell>
          <cell r="R34">
            <v>300</v>
          </cell>
          <cell r="S34">
            <v>332.39699999999999</v>
          </cell>
          <cell r="T34">
            <v>364.91500000000002</v>
          </cell>
          <cell r="U34">
            <v>354.24</v>
          </cell>
          <cell r="V34">
            <v>320.02199999999999</v>
          </cell>
          <cell r="W34">
            <v>290</v>
          </cell>
          <cell r="X34">
            <v>266.39299999999997</v>
          </cell>
          <cell r="Y34">
            <v>261.09399999999999</v>
          </cell>
        </row>
        <row r="35">
          <cell r="B35">
            <v>240</v>
          </cell>
          <cell r="C35">
            <v>240</v>
          </cell>
          <cell r="D35">
            <v>210</v>
          </cell>
          <cell r="E35">
            <v>210</v>
          </cell>
          <cell r="F35">
            <v>240</v>
          </cell>
          <cell r="G35">
            <v>240</v>
          </cell>
          <cell r="H35">
            <v>258.2</v>
          </cell>
          <cell r="I35">
            <v>291.85300000000001</v>
          </cell>
          <cell r="J35">
            <v>273.7</v>
          </cell>
          <cell r="K35">
            <v>270</v>
          </cell>
          <cell r="L35">
            <v>236.18799999999999</v>
          </cell>
          <cell r="M35">
            <v>270.37400000000002</v>
          </cell>
          <cell r="N35">
            <v>237</v>
          </cell>
          <cell r="O35">
            <v>243.25800000000001</v>
          </cell>
          <cell r="P35">
            <v>300</v>
          </cell>
          <cell r="Q35">
            <v>230</v>
          </cell>
          <cell r="R35">
            <v>230</v>
          </cell>
          <cell r="S35">
            <v>230</v>
          </cell>
          <cell r="T35">
            <v>230</v>
          </cell>
          <cell r="U35">
            <v>230</v>
          </cell>
          <cell r="V35">
            <v>230</v>
          </cell>
          <cell r="W35">
            <v>230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G37">
            <v>70</v>
          </cell>
          <cell r="H37">
            <v>258.053</v>
          </cell>
          <cell r="I37">
            <v>258.93299999999999</v>
          </cell>
          <cell r="J37">
            <v>256.49900000000002</v>
          </cell>
          <cell r="K37">
            <v>257.43299999999999</v>
          </cell>
          <cell r="L37">
            <v>250.863</v>
          </cell>
          <cell r="M37">
            <v>250.93299999999999</v>
          </cell>
          <cell r="N37">
            <v>250.80799999999999</v>
          </cell>
          <cell r="O37">
            <v>250.83099999999999</v>
          </cell>
          <cell r="P37">
            <v>251.04300000000001</v>
          </cell>
          <cell r="Q37">
            <v>251.18799999999999</v>
          </cell>
          <cell r="R37">
            <v>251.435</v>
          </cell>
          <cell r="S37">
            <v>265.54899999999998</v>
          </cell>
          <cell r="T37">
            <v>312.69499999999999</v>
          </cell>
          <cell r="U37">
            <v>308.447</v>
          </cell>
          <cell r="V37">
            <v>303.55900000000003</v>
          </cell>
          <cell r="W37">
            <v>280.92899999999997</v>
          </cell>
          <cell r="X37">
            <v>280.70999999999998</v>
          </cell>
          <cell r="Y37">
            <v>300</v>
          </cell>
        </row>
        <row r="40">
          <cell r="F40">
            <v>100</v>
          </cell>
          <cell r="G40">
            <v>100</v>
          </cell>
          <cell r="H40">
            <v>100</v>
          </cell>
          <cell r="I40">
            <v>100</v>
          </cell>
          <cell r="J40">
            <v>100</v>
          </cell>
          <cell r="K40">
            <v>100</v>
          </cell>
          <cell r="L40">
            <v>100</v>
          </cell>
          <cell r="R40">
            <v>100</v>
          </cell>
          <cell r="S40">
            <v>100</v>
          </cell>
          <cell r="T40">
            <v>100</v>
          </cell>
          <cell r="U40">
            <v>100</v>
          </cell>
          <cell r="V40">
            <v>100</v>
          </cell>
          <cell r="W40">
            <v>100</v>
          </cell>
          <cell r="X40">
            <v>100</v>
          </cell>
        </row>
        <row r="41">
          <cell r="I41">
            <v>80</v>
          </cell>
          <cell r="J41">
            <v>80</v>
          </cell>
          <cell r="T41">
            <v>80</v>
          </cell>
          <cell r="U41">
            <v>80</v>
          </cell>
        </row>
        <row r="42">
          <cell r="I42">
            <v>50</v>
          </cell>
          <cell r="J42">
            <v>50</v>
          </cell>
          <cell r="K42">
            <v>50</v>
          </cell>
          <cell r="T42">
            <v>50</v>
          </cell>
          <cell r="U42">
            <v>50</v>
          </cell>
          <cell r="V42">
            <v>50</v>
          </cell>
        </row>
        <row r="43">
          <cell r="T43">
            <v>40</v>
          </cell>
          <cell r="U43">
            <v>110</v>
          </cell>
        </row>
        <row r="44">
          <cell r="U44">
            <v>194</v>
          </cell>
        </row>
        <row r="45">
          <cell r="O45">
            <v>90</v>
          </cell>
        </row>
        <row r="46">
          <cell r="M46">
            <v>35</v>
          </cell>
          <cell r="N46">
            <v>35</v>
          </cell>
        </row>
        <row r="48">
          <cell r="T48">
            <v>100</v>
          </cell>
          <cell r="U48">
            <v>125</v>
          </cell>
          <cell r="V48">
            <v>125</v>
          </cell>
        </row>
        <row r="50">
          <cell r="G50">
            <v>26</v>
          </cell>
          <cell r="H50">
            <v>26</v>
          </cell>
          <cell r="M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G51">
            <v>50</v>
          </cell>
          <cell r="H51">
            <v>50</v>
          </cell>
          <cell r="I51">
            <v>50</v>
          </cell>
          <cell r="J51">
            <v>50</v>
          </cell>
          <cell r="K51">
            <v>50</v>
          </cell>
          <cell r="R51">
            <v>50</v>
          </cell>
          <cell r="S51">
            <v>50</v>
          </cell>
          <cell r="T51">
            <v>50</v>
          </cell>
          <cell r="U51">
            <v>120</v>
          </cell>
          <cell r="V51">
            <v>50</v>
          </cell>
          <cell r="W51">
            <v>50</v>
          </cell>
        </row>
        <row r="52">
          <cell r="H52">
            <v>10</v>
          </cell>
          <cell r="I52">
            <v>10</v>
          </cell>
          <cell r="J52">
            <v>10</v>
          </cell>
          <cell r="S52">
            <v>15</v>
          </cell>
          <cell r="T52">
            <v>15</v>
          </cell>
          <cell r="U52">
            <v>15</v>
          </cell>
        </row>
        <row r="54">
          <cell r="H54">
            <v>15</v>
          </cell>
          <cell r="I54">
            <v>60</v>
          </cell>
          <cell r="J54">
            <v>60</v>
          </cell>
          <cell r="K54">
            <v>60</v>
          </cell>
          <cell r="L54">
            <v>15</v>
          </cell>
          <cell r="M54">
            <v>15</v>
          </cell>
          <cell r="N54">
            <v>15</v>
          </cell>
          <cell r="O54">
            <v>15</v>
          </cell>
          <cell r="P54">
            <v>15</v>
          </cell>
          <cell r="Q54">
            <v>15</v>
          </cell>
          <cell r="R54">
            <v>15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</row>
        <row r="55">
          <cell r="I55">
            <v>38</v>
          </cell>
          <cell r="J55">
            <v>38</v>
          </cell>
          <cell r="K55">
            <v>38</v>
          </cell>
          <cell r="L55">
            <v>38</v>
          </cell>
          <cell r="M55">
            <v>38</v>
          </cell>
          <cell r="N55">
            <v>38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1202.086</v>
          </cell>
          <cell r="C59">
            <v>1217.3150000000001</v>
          </cell>
          <cell r="D59">
            <v>1199.8140000000001</v>
          </cell>
          <cell r="E59">
            <v>1176.0489999999998</v>
          </cell>
          <cell r="F59">
            <v>1136.1280000000002</v>
          </cell>
          <cell r="G59">
            <v>1089.307</v>
          </cell>
          <cell r="H59">
            <v>1217.682</v>
          </cell>
          <cell r="I59">
            <v>1575.4749999999999</v>
          </cell>
          <cell r="J59">
            <v>2037.0989999999997</v>
          </cell>
          <cell r="K59">
            <v>2450.069</v>
          </cell>
          <cell r="L59">
            <v>2703.7120000000004</v>
          </cell>
          <cell r="M59">
            <v>2782.1309999999999</v>
          </cell>
          <cell r="N59">
            <v>2715.9340000000002</v>
          </cell>
          <cell r="O59">
            <v>2543.0980000000004</v>
          </cell>
          <cell r="P59">
            <v>2223.3090000000002</v>
          </cell>
          <cell r="Q59">
            <v>1680.5220000000004</v>
          </cell>
          <cell r="R59">
            <v>1107.8140000000001</v>
          </cell>
          <cell r="S59">
            <v>790.14299999999992</v>
          </cell>
          <cell r="T59">
            <v>726.67099999999994</v>
          </cell>
          <cell r="U59">
            <v>703.45500000000004</v>
          </cell>
          <cell r="V59">
            <v>688.68100000000027</v>
          </cell>
          <cell r="W59">
            <v>661.32000000000028</v>
          </cell>
          <cell r="X59">
            <v>643.34200000000021</v>
          </cell>
          <cell r="Y59">
            <v>630.48700000000008</v>
          </cell>
        </row>
        <row r="72">
          <cell r="B72">
            <v>107</v>
          </cell>
          <cell r="C72">
            <v>172.65899999999999</v>
          </cell>
          <cell r="D72">
            <v>116.032</v>
          </cell>
          <cell r="E72">
            <v>107</v>
          </cell>
          <cell r="F72">
            <v>191</v>
          </cell>
          <cell r="G72">
            <v>199</v>
          </cell>
          <cell r="H72">
            <v>293.07100000000003</v>
          </cell>
          <cell r="I72">
            <v>304</v>
          </cell>
          <cell r="J72">
            <v>288</v>
          </cell>
          <cell r="K72">
            <v>275</v>
          </cell>
          <cell r="L72">
            <v>350</v>
          </cell>
          <cell r="M72">
            <v>302</v>
          </cell>
          <cell r="N72">
            <v>289</v>
          </cell>
          <cell r="O72">
            <v>236</v>
          </cell>
          <cell r="P72">
            <v>294</v>
          </cell>
          <cell r="Q72">
            <v>335</v>
          </cell>
          <cell r="R72">
            <v>300</v>
          </cell>
          <cell r="S72">
            <v>365</v>
          </cell>
          <cell r="T72">
            <v>335</v>
          </cell>
          <cell r="U72">
            <v>315</v>
          </cell>
          <cell r="V72">
            <v>352</v>
          </cell>
          <cell r="W72">
            <v>289</v>
          </cell>
          <cell r="X72">
            <v>335</v>
          </cell>
          <cell r="Y72">
            <v>324</v>
          </cell>
        </row>
        <row r="73">
          <cell r="B73">
            <v>226</v>
          </cell>
          <cell r="C73">
            <v>217</v>
          </cell>
          <cell r="D73">
            <v>234</v>
          </cell>
          <cell r="E73">
            <v>232</v>
          </cell>
          <cell r="F73">
            <v>231</v>
          </cell>
          <cell r="G73">
            <v>221</v>
          </cell>
          <cell r="H73">
            <v>153</v>
          </cell>
          <cell r="I73">
            <v>168</v>
          </cell>
          <cell r="J73">
            <v>198</v>
          </cell>
          <cell r="K73">
            <v>141</v>
          </cell>
          <cell r="L73">
            <v>166</v>
          </cell>
          <cell r="M73">
            <v>161</v>
          </cell>
          <cell r="N73">
            <v>179</v>
          </cell>
          <cell r="O73">
            <v>183</v>
          </cell>
          <cell r="P73">
            <v>201</v>
          </cell>
          <cell r="Q73">
            <v>216</v>
          </cell>
          <cell r="R73">
            <v>302</v>
          </cell>
          <cell r="S73">
            <v>350</v>
          </cell>
          <cell r="T73">
            <v>281.54200000000003</v>
          </cell>
          <cell r="U73">
            <v>271</v>
          </cell>
          <cell r="V73">
            <v>290</v>
          </cell>
          <cell r="W73">
            <v>336.99900000000002</v>
          </cell>
          <cell r="X73">
            <v>316</v>
          </cell>
          <cell r="Y73">
            <v>326</v>
          </cell>
        </row>
        <row r="74">
          <cell r="B74">
            <v>481</v>
          </cell>
          <cell r="C74">
            <v>476</v>
          </cell>
          <cell r="D74">
            <v>481</v>
          </cell>
          <cell r="E74">
            <v>471</v>
          </cell>
          <cell r="F74">
            <v>466</v>
          </cell>
          <cell r="G74">
            <v>520</v>
          </cell>
          <cell r="H74">
            <v>459</v>
          </cell>
          <cell r="I74">
            <v>383</v>
          </cell>
          <cell r="J74">
            <v>417</v>
          </cell>
          <cell r="K74">
            <v>377</v>
          </cell>
          <cell r="L74">
            <v>305</v>
          </cell>
          <cell r="M74">
            <v>275</v>
          </cell>
          <cell r="N74">
            <v>270</v>
          </cell>
          <cell r="O74">
            <v>270</v>
          </cell>
          <cell r="P74">
            <v>346</v>
          </cell>
          <cell r="Q74">
            <v>434</v>
          </cell>
          <cell r="R74">
            <v>464</v>
          </cell>
          <cell r="S74">
            <v>515</v>
          </cell>
          <cell r="T74">
            <v>535.63900000000001</v>
          </cell>
          <cell r="U74">
            <v>530</v>
          </cell>
          <cell r="V74">
            <v>530</v>
          </cell>
          <cell r="W74">
            <v>594</v>
          </cell>
          <cell r="X74">
            <v>523</v>
          </cell>
          <cell r="Y74">
            <v>491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92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S76">
            <v>267.10000000000002</v>
          </cell>
          <cell r="T76">
            <v>510</v>
          </cell>
          <cell r="U76">
            <v>294.7</v>
          </cell>
          <cell r="V76">
            <v>352.1</v>
          </cell>
          <cell r="W76">
            <v>70.099999999999994</v>
          </cell>
        </row>
      </sheetData>
      <sheetData sheetId="17">
        <row r="64">
          <cell r="B64">
            <v>1011.127</v>
          </cell>
          <cell r="C64">
            <v>1025.681</v>
          </cell>
          <cell r="D64">
            <v>1035.681</v>
          </cell>
          <cell r="E64">
            <v>1035.692</v>
          </cell>
          <cell r="F64">
            <v>1036.691</v>
          </cell>
          <cell r="G64">
            <v>1033.681</v>
          </cell>
          <cell r="H64">
            <v>1018.341</v>
          </cell>
          <cell r="I64">
            <v>999.34799999999996</v>
          </cell>
          <cell r="J64">
            <v>967.69500000000005</v>
          </cell>
          <cell r="K64">
            <v>929.69399999999996</v>
          </cell>
          <cell r="L64">
            <v>832.69799999999998</v>
          </cell>
          <cell r="M64">
            <v>806.7</v>
          </cell>
          <cell r="N64">
            <v>789.69899999999996</v>
          </cell>
          <cell r="O64">
            <v>783.69399999999996</v>
          </cell>
          <cell r="P64">
            <v>841.70100000000002</v>
          </cell>
          <cell r="Q64">
            <v>843.38699999999994</v>
          </cell>
          <cell r="R64">
            <v>859.38900000000001</v>
          </cell>
          <cell r="S64">
            <v>940.69200000000001</v>
          </cell>
          <cell r="T64">
            <v>875.68200000000002</v>
          </cell>
          <cell r="U64">
            <v>877.68700000000001</v>
          </cell>
          <cell r="V64">
            <v>879.68499999999995</v>
          </cell>
          <cell r="W64">
            <v>905.68100000000004</v>
          </cell>
          <cell r="X64">
            <v>822.69100000000003</v>
          </cell>
          <cell r="Y64">
            <v>978.67200000000003</v>
          </cell>
        </row>
        <row r="65">
          <cell r="B65">
            <v>937.80499999999984</v>
          </cell>
          <cell r="C65">
            <v>909.6</v>
          </cell>
          <cell r="D65">
            <v>896.77600000000018</v>
          </cell>
          <cell r="E65">
            <v>894.01599999999996</v>
          </cell>
          <cell r="F65">
            <v>926.125</v>
          </cell>
          <cell r="G65">
            <v>1023.5149999999999</v>
          </cell>
          <cell r="H65">
            <v>1182.1040000000003</v>
          </cell>
          <cell r="I65">
            <v>1322.6880000000001</v>
          </cell>
          <cell r="J65">
            <v>1395.2329999999999</v>
          </cell>
          <cell r="K65">
            <v>1423.1789999999999</v>
          </cell>
          <cell r="L65">
            <v>1437.7400000000002</v>
          </cell>
          <cell r="M65">
            <v>1433.857</v>
          </cell>
          <cell r="N65">
            <v>1423.0419999999999</v>
          </cell>
          <cell r="O65">
            <v>1371.771</v>
          </cell>
          <cell r="P65">
            <v>1312.8480000000002</v>
          </cell>
          <cell r="Q65">
            <v>1251.8599999999999</v>
          </cell>
          <cell r="R65">
            <v>1203.7040000000002</v>
          </cell>
          <cell r="S65">
            <v>1202.9660000000001</v>
          </cell>
          <cell r="T65">
            <v>1255.5639999999999</v>
          </cell>
          <cell r="U65">
            <v>1229.865</v>
          </cell>
          <cell r="V65">
            <v>1161.8749999999998</v>
          </cell>
          <cell r="W65">
            <v>1059.4380000000001</v>
          </cell>
          <cell r="X65">
            <v>1028.8779999999999</v>
          </cell>
          <cell r="Y65">
            <v>963.01499999999987</v>
          </cell>
        </row>
        <row r="66">
          <cell r="B66">
            <v>2587.694</v>
          </cell>
          <cell r="C66">
            <v>2520.0929999999998</v>
          </cell>
          <cell r="D66">
            <v>2403.7890000000002</v>
          </cell>
          <cell r="E66">
            <v>2349.0720000000006</v>
          </cell>
          <cell r="F66">
            <v>2433.4369999999999</v>
          </cell>
          <cell r="G66">
            <v>2687.4489999999996</v>
          </cell>
          <cell r="H66">
            <v>3105.4609999999998</v>
          </cell>
          <cell r="I66">
            <v>3569.5919999999996</v>
          </cell>
          <cell r="J66">
            <v>3947.4340000000002</v>
          </cell>
          <cell r="K66">
            <v>4165.4970000000003</v>
          </cell>
          <cell r="L66">
            <v>4291.7250000000004</v>
          </cell>
          <cell r="M66">
            <v>4322.780999999999</v>
          </cell>
          <cell r="N66">
            <v>4308.7309999999998</v>
          </cell>
          <cell r="O66">
            <v>4082.1220000000003</v>
          </cell>
          <cell r="P66">
            <v>4006.6429999999996</v>
          </cell>
          <cell r="Q66">
            <v>3859.2539999999995</v>
          </cell>
          <cell r="R66">
            <v>3745.3599999999997</v>
          </cell>
          <cell r="S66">
            <v>4052.4050000000002</v>
          </cell>
          <cell r="T66">
            <v>4669.6160000000009</v>
          </cell>
          <cell r="U66">
            <v>4635.683</v>
          </cell>
          <cell r="V66">
            <v>4332.6639999999998</v>
          </cell>
          <cell r="W66">
            <v>3817.1480000000001</v>
          </cell>
          <cell r="X66">
            <v>3607.0189999999998</v>
          </cell>
          <cell r="Y66">
            <v>3066.2259999999997</v>
          </cell>
        </row>
        <row r="68">
          <cell r="B68">
            <v>100</v>
          </cell>
          <cell r="C68">
            <v>107.5</v>
          </cell>
          <cell r="D68">
            <v>103.5</v>
          </cell>
          <cell r="E68">
            <v>101</v>
          </cell>
          <cell r="F68">
            <v>111</v>
          </cell>
          <cell r="G68">
            <v>110.5</v>
          </cell>
          <cell r="H68">
            <v>95</v>
          </cell>
          <cell r="I68">
            <v>105.5</v>
          </cell>
          <cell r="J68">
            <v>117.5</v>
          </cell>
          <cell r="K68">
            <v>112.5</v>
          </cell>
          <cell r="L68">
            <v>110.5</v>
          </cell>
          <cell r="M68">
            <v>111</v>
          </cell>
          <cell r="N68">
            <v>108</v>
          </cell>
          <cell r="O68">
            <v>103.5</v>
          </cell>
          <cell r="P68">
            <v>103.5</v>
          </cell>
          <cell r="Q68">
            <v>103.5</v>
          </cell>
          <cell r="R68">
            <v>107.5</v>
          </cell>
          <cell r="S68">
            <v>120</v>
          </cell>
          <cell r="T68">
            <v>130.5</v>
          </cell>
          <cell r="U68">
            <v>145.5</v>
          </cell>
          <cell r="V68">
            <v>128</v>
          </cell>
          <cell r="W68">
            <v>120</v>
          </cell>
          <cell r="X68">
            <v>102</v>
          </cell>
          <cell r="Y68">
            <v>97</v>
          </cell>
        </row>
        <row r="72">
          <cell r="B72">
            <v>20</v>
          </cell>
          <cell r="C72">
            <v>20</v>
          </cell>
          <cell r="D72">
            <v>20</v>
          </cell>
          <cell r="E72">
            <v>20</v>
          </cell>
          <cell r="F72">
            <v>20</v>
          </cell>
          <cell r="G72">
            <v>20</v>
          </cell>
        </row>
        <row r="73">
          <cell r="B73">
            <v>31</v>
          </cell>
          <cell r="C73">
            <v>30</v>
          </cell>
          <cell r="D73">
            <v>30</v>
          </cell>
          <cell r="E73">
            <v>24</v>
          </cell>
          <cell r="F73">
            <v>25</v>
          </cell>
          <cell r="G73">
            <v>20</v>
          </cell>
          <cell r="H73">
            <v>20</v>
          </cell>
          <cell r="I73">
            <v>52</v>
          </cell>
          <cell r="J73">
            <v>91</v>
          </cell>
          <cell r="K73">
            <v>62</v>
          </cell>
          <cell r="L73">
            <v>64</v>
          </cell>
          <cell r="M73">
            <v>63</v>
          </cell>
          <cell r="N73">
            <v>58</v>
          </cell>
          <cell r="O73">
            <v>54</v>
          </cell>
          <cell r="P73">
            <v>51</v>
          </cell>
          <cell r="Q73">
            <v>52</v>
          </cell>
          <cell r="R73">
            <v>55</v>
          </cell>
          <cell r="S73">
            <v>60</v>
          </cell>
          <cell r="T73">
            <v>70</v>
          </cell>
          <cell r="U73">
            <v>68</v>
          </cell>
          <cell r="V73">
            <v>65</v>
          </cell>
          <cell r="W73">
            <v>40</v>
          </cell>
          <cell r="X73">
            <v>43</v>
          </cell>
          <cell r="Y73">
            <v>36</v>
          </cell>
        </row>
        <row r="74">
          <cell r="B74">
            <v>10</v>
          </cell>
          <cell r="C74">
            <v>20</v>
          </cell>
          <cell r="D74">
            <v>10</v>
          </cell>
          <cell r="E74">
            <v>20</v>
          </cell>
          <cell r="F74">
            <v>20</v>
          </cell>
          <cell r="G74">
            <v>10</v>
          </cell>
          <cell r="I74">
            <v>52.033000000000001</v>
          </cell>
          <cell r="J74">
            <v>64</v>
          </cell>
          <cell r="K74">
            <v>69</v>
          </cell>
          <cell r="L74">
            <v>70</v>
          </cell>
          <cell r="M74">
            <v>59</v>
          </cell>
          <cell r="N74">
            <v>74</v>
          </cell>
          <cell r="O74">
            <v>88</v>
          </cell>
          <cell r="P74">
            <v>84</v>
          </cell>
          <cell r="Q74">
            <v>56</v>
          </cell>
          <cell r="R74">
            <v>56</v>
          </cell>
          <cell r="S74">
            <v>10</v>
          </cell>
          <cell r="U74">
            <v>30</v>
          </cell>
          <cell r="V74">
            <v>10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500</v>
          </cell>
          <cell r="J76">
            <v>500</v>
          </cell>
          <cell r="K76">
            <v>450.5</v>
          </cell>
          <cell r="L76">
            <v>500</v>
          </cell>
          <cell r="M76">
            <v>500</v>
          </cell>
          <cell r="N76">
            <v>435.2</v>
          </cell>
          <cell r="O76">
            <v>500</v>
          </cell>
          <cell r="P76">
            <v>356.6</v>
          </cell>
          <cell r="Q76">
            <v>152.69999999999999</v>
          </cell>
          <cell r="R76">
            <v>111.2</v>
          </cell>
          <cell r="S76">
            <v>10</v>
          </cell>
          <cell r="T76">
            <v>10</v>
          </cell>
          <cell r="U76">
            <v>10</v>
          </cell>
          <cell r="V76">
            <v>10</v>
          </cell>
          <cell r="W76">
            <v>10</v>
          </cell>
          <cell r="X76">
            <v>114.8</v>
          </cell>
          <cell r="Y76">
            <v>322.60000000000002</v>
          </cell>
        </row>
      </sheetData>
      <sheetData sheetId="18">
        <row r="7">
          <cell r="B7">
            <v>53.64</v>
          </cell>
          <cell r="C7">
            <v>52.93</v>
          </cell>
          <cell r="D7">
            <v>50.7</v>
          </cell>
          <cell r="E7">
            <v>50.06</v>
          </cell>
          <cell r="F7">
            <v>50.06</v>
          </cell>
          <cell r="G7">
            <v>53.64</v>
          </cell>
          <cell r="H7">
            <v>61.82</v>
          </cell>
          <cell r="I7">
            <v>65.02</v>
          </cell>
          <cell r="J7">
            <v>63.37</v>
          </cell>
          <cell r="K7">
            <v>63</v>
          </cell>
          <cell r="L7">
            <v>59.62</v>
          </cell>
          <cell r="M7">
            <v>60.15</v>
          </cell>
          <cell r="N7">
            <v>59.2</v>
          </cell>
          <cell r="O7">
            <v>59.38</v>
          </cell>
          <cell r="P7">
            <v>61</v>
          </cell>
          <cell r="Q7">
            <v>62.11</v>
          </cell>
          <cell r="R7">
            <v>64</v>
          </cell>
          <cell r="S7">
            <v>67.89</v>
          </cell>
          <cell r="T7">
            <v>84.92</v>
          </cell>
          <cell r="U7">
            <v>74.239999999999995</v>
          </cell>
          <cell r="V7">
            <v>66.400000000000006</v>
          </cell>
          <cell r="W7">
            <v>63</v>
          </cell>
          <cell r="X7">
            <v>60.64</v>
          </cell>
          <cell r="Y7">
            <v>60.11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ELECTRADE_SPA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EVN_TRADING_SEE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INTERENERGO</v>
          </cell>
        </row>
        <row r="27">
          <cell r="A27" t="str">
            <v>KEN</v>
          </cell>
        </row>
        <row r="28">
          <cell r="A28" t="str">
            <v>LE_TRADING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VIENER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ATTIKI_GSC</v>
          </cell>
        </row>
        <row r="51">
          <cell r="A51" t="str">
            <v>AYEN_ENERGIJA</v>
          </cell>
        </row>
        <row r="52">
          <cell r="A52" t="str">
            <v>CEZ_AS</v>
          </cell>
        </row>
        <row r="53">
          <cell r="A53" t="str">
            <v>DANSKECOM</v>
          </cell>
        </row>
        <row r="54">
          <cell r="A54" t="str">
            <v>EFT_SLOVENIA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INTERENERGO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LIG_MEGALOPOLIS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44266</v>
          </cell>
        </row>
        <row r="4">
          <cell r="B4">
            <v>44266</v>
          </cell>
        </row>
        <row r="5">
          <cell r="B5">
            <v>44266</v>
          </cell>
        </row>
        <row r="6">
          <cell r="B6">
            <v>44266</v>
          </cell>
        </row>
        <row r="7">
          <cell r="B7">
            <v>44266</v>
          </cell>
        </row>
        <row r="8">
          <cell r="B8">
            <v>44266</v>
          </cell>
        </row>
        <row r="9">
          <cell r="B9">
            <v>44266</v>
          </cell>
        </row>
        <row r="10">
          <cell r="B10">
            <v>44266</v>
          </cell>
        </row>
        <row r="11">
          <cell r="B11">
            <v>44266</v>
          </cell>
        </row>
        <row r="12">
          <cell r="B12">
            <v>44266</v>
          </cell>
        </row>
        <row r="13">
          <cell r="B13">
            <v>44266</v>
          </cell>
        </row>
        <row r="14">
          <cell r="B14">
            <v>44266</v>
          </cell>
        </row>
        <row r="15">
          <cell r="B15">
            <v>44266</v>
          </cell>
        </row>
        <row r="16">
          <cell r="B16">
            <v>44266</v>
          </cell>
        </row>
      </sheetData>
      <sheetData sheetId="41">
        <row r="2">
          <cell r="C2">
            <v>44275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5197.6259999999993</v>
      </c>
      <c r="C4" s="18">
        <v>5132.8739999999998</v>
      </c>
      <c r="D4" s="18">
        <v>4999.746000000001</v>
      </c>
      <c r="E4" s="18">
        <v>4943.78</v>
      </c>
      <c r="F4" s="18">
        <v>5072.2530000000006</v>
      </c>
      <c r="G4" s="18">
        <v>5405.1449999999995</v>
      </c>
      <c r="H4" s="18">
        <v>5920.9059999999999</v>
      </c>
      <c r="I4" s="18">
        <v>6601.1610000000001</v>
      </c>
      <c r="J4" s="18">
        <v>7082.8619999999983</v>
      </c>
      <c r="K4" s="18">
        <v>7212.402</v>
      </c>
      <c r="L4" s="18">
        <v>7306.6630000000005</v>
      </c>
      <c r="M4" s="18">
        <v>7296.3380000000006</v>
      </c>
      <c r="N4" s="18">
        <v>7196.6419999999989</v>
      </c>
      <c r="O4" s="18">
        <v>6983.0869999999995</v>
      </c>
      <c r="P4" s="18">
        <v>6756.2520000000004</v>
      </c>
      <c r="Q4" s="18">
        <v>6318.7099999999982</v>
      </c>
      <c r="R4" s="18">
        <v>6138.1489999999994</v>
      </c>
      <c r="S4" s="18">
        <v>6396.0890000000009</v>
      </c>
      <c r="T4" s="18">
        <v>7011.3619999999992</v>
      </c>
      <c r="U4" s="18">
        <v>6996.7420000000011</v>
      </c>
      <c r="V4" s="18">
        <v>6587.2619999999988</v>
      </c>
      <c r="W4" s="18">
        <v>5952.2479999999996</v>
      </c>
      <c r="X4" s="18">
        <v>5718.3450000000012</v>
      </c>
      <c r="Y4" s="18">
        <v>5463.4809999999998</v>
      </c>
      <c r="Z4" s="19"/>
      <c r="AA4" s="20">
        <f>SUM(B4:Z4)</f>
        <v>149690.12499999997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53.64</v>
      </c>
      <c r="C7" s="28">
        <v>52.93</v>
      </c>
      <c r="D7" s="28">
        <v>50.7</v>
      </c>
      <c r="E7" s="28">
        <v>50.06</v>
      </c>
      <c r="F7" s="28">
        <v>50.06</v>
      </c>
      <c r="G7" s="28">
        <v>53.64</v>
      </c>
      <c r="H7" s="28">
        <v>61.82</v>
      </c>
      <c r="I7" s="28">
        <v>65.02</v>
      </c>
      <c r="J7" s="28">
        <v>63.37</v>
      </c>
      <c r="K7" s="28">
        <v>63</v>
      </c>
      <c r="L7" s="28">
        <v>59.62</v>
      </c>
      <c r="M7" s="28">
        <v>60.15</v>
      </c>
      <c r="N7" s="28">
        <v>59.2</v>
      </c>
      <c r="O7" s="28">
        <v>59.38</v>
      </c>
      <c r="P7" s="28">
        <v>61</v>
      </c>
      <c r="Q7" s="28">
        <v>62.11</v>
      </c>
      <c r="R7" s="28">
        <v>64</v>
      </c>
      <c r="S7" s="28">
        <v>67.89</v>
      </c>
      <c r="T7" s="28">
        <v>84.92</v>
      </c>
      <c r="U7" s="28">
        <v>74.239999999999995</v>
      </c>
      <c r="V7" s="28">
        <v>66.400000000000006</v>
      </c>
      <c r="W7" s="28">
        <v>63</v>
      </c>
      <c r="X7" s="28">
        <v>60.64</v>
      </c>
      <c r="Y7" s="28">
        <v>60.11</v>
      </c>
      <c r="Z7" s="29"/>
      <c r="AA7" s="30">
        <f>IF(SUM(GR_MAINLAND_MCP_SUM_SELL)&lt;&gt;0,AVERAGEIF(GR_MAINLAND_MCP_SUM_SELL,"&lt;&gt;"""),"")</f>
        <v>61.120833333333344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769</v>
      </c>
      <c r="C10" s="42">
        <v>769</v>
      </c>
      <c r="D10" s="42">
        <v>769</v>
      </c>
      <c r="E10" s="42">
        <v>769</v>
      </c>
      <c r="F10" s="42">
        <v>769</v>
      </c>
      <c r="G10" s="42">
        <v>769</v>
      </c>
      <c r="H10" s="42">
        <v>769</v>
      </c>
      <c r="I10" s="42">
        <v>769</v>
      </c>
      <c r="J10" s="42">
        <v>769</v>
      </c>
      <c r="K10" s="42">
        <v>769</v>
      </c>
      <c r="L10" s="42">
        <v>769</v>
      </c>
      <c r="M10" s="42">
        <v>769</v>
      </c>
      <c r="N10" s="42">
        <v>769</v>
      </c>
      <c r="O10" s="42">
        <v>769</v>
      </c>
      <c r="P10" s="42">
        <v>769</v>
      </c>
      <c r="Q10" s="42">
        <v>769</v>
      </c>
      <c r="R10" s="42">
        <v>806</v>
      </c>
      <c r="S10" s="42">
        <v>852</v>
      </c>
      <c r="T10" s="42">
        <v>1007</v>
      </c>
      <c r="U10" s="42">
        <v>897</v>
      </c>
      <c r="V10" s="42">
        <v>897</v>
      </c>
      <c r="W10" s="42">
        <v>852</v>
      </c>
      <c r="X10" s="42">
        <v>806</v>
      </c>
      <c r="Y10" s="42">
        <v>769</v>
      </c>
      <c r="Z10" s="43"/>
      <c r="AA10" s="44">
        <f>SUM(B10:Z10)</f>
        <v>19190</v>
      </c>
    </row>
    <row r="11" spans="1:27" ht="24.95" customHeight="1" x14ac:dyDescent="0.2">
      <c r="A11" s="45" t="s">
        <v>7</v>
      </c>
      <c r="B11" s="46">
        <v>2312.54</v>
      </c>
      <c r="C11" s="47">
        <v>2180.9</v>
      </c>
      <c r="D11" s="47">
        <v>2099.9</v>
      </c>
      <c r="E11" s="47">
        <v>2088.7309999999998</v>
      </c>
      <c r="F11" s="47">
        <v>2079.125</v>
      </c>
      <c r="G11" s="47">
        <v>2330.8380000000002</v>
      </c>
      <c r="H11" s="47">
        <v>2728.1530000000002</v>
      </c>
      <c r="I11" s="47">
        <v>2913.6860000000001</v>
      </c>
      <c r="J11" s="47">
        <v>2869.7629999999999</v>
      </c>
      <c r="K11" s="47">
        <v>2786.3330000000001</v>
      </c>
      <c r="L11" s="47">
        <v>2745.951</v>
      </c>
      <c r="M11" s="47">
        <v>2779.2069999999999</v>
      </c>
      <c r="N11" s="47">
        <v>2745.7080000000001</v>
      </c>
      <c r="O11" s="47">
        <v>2750.989</v>
      </c>
      <c r="P11" s="47">
        <v>2807.9430000000002</v>
      </c>
      <c r="Q11" s="47">
        <v>2769.1880000000001</v>
      </c>
      <c r="R11" s="47">
        <v>2893.335</v>
      </c>
      <c r="S11" s="47">
        <v>2939.846</v>
      </c>
      <c r="T11" s="47">
        <v>3020.51</v>
      </c>
      <c r="U11" s="47">
        <v>3005.587</v>
      </c>
      <c r="V11" s="47">
        <v>2966.4809999999998</v>
      </c>
      <c r="W11" s="47">
        <v>2812.8289999999997</v>
      </c>
      <c r="X11" s="47">
        <v>2809.0029999999997</v>
      </c>
      <c r="Y11" s="47">
        <v>2822.9940000000001</v>
      </c>
      <c r="Z11" s="48"/>
      <c r="AA11" s="49">
        <f>SUM(B11:Z11)</f>
        <v>64259.539999999986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100</v>
      </c>
      <c r="G12" s="47">
        <v>176</v>
      </c>
      <c r="H12" s="47">
        <v>201</v>
      </c>
      <c r="I12" s="47">
        <v>388</v>
      </c>
      <c r="J12" s="47">
        <v>404</v>
      </c>
      <c r="K12" s="47">
        <v>314</v>
      </c>
      <c r="L12" s="47">
        <v>167</v>
      </c>
      <c r="M12" s="47">
        <v>128</v>
      </c>
      <c r="N12" s="47">
        <v>128</v>
      </c>
      <c r="O12" s="47">
        <v>131</v>
      </c>
      <c r="P12" s="47">
        <v>15</v>
      </c>
      <c r="Q12" s="47">
        <v>15</v>
      </c>
      <c r="R12" s="47">
        <v>165</v>
      </c>
      <c r="S12" s="47">
        <v>225</v>
      </c>
      <c r="T12" s="47">
        <v>495</v>
      </c>
      <c r="U12" s="47">
        <v>880</v>
      </c>
      <c r="V12" s="47">
        <v>411</v>
      </c>
      <c r="W12" s="47">
        <v>236</v>
      </c>
      <c r="X12" s="47">
        <v>186</v>
      </c>
      <c r="Y12" s="47"/>
      <c r="Z12" s="48"/>
      <c r="AA12" s="49">
        <f>SUM(B12:Z12)</f>
        <v>4765</v>
      </c>
    </row>
    <row r="13" spans="1:27" ht="24.95" customHeight="1" x14ac:dyDescent="0.2">
      <c r="A13" s="50" t="s">
        <v>9</v>
      </c>
      <c r="B13" s="51">
        <v>1202.086</v>
      </c>
      <c r="C13" s="52">
        <v>1217.3150000000001</v>
      </c>
      <c r="D13" s="52">
        <v>1199.8140000000001</v>
      </c>
      <c r="E13" s="52">
        <v>1176.0489999999998</v>
      </c>
      <c r="F13" s="52">
        <v>1136.1280000000002</v>
      </c>
      <c r="G13" s="52">
        <v>1089.307</v>
      </c>
      <c r="H13" s="52">
        <v>1217.682</v>
      </c>
      <c r="I13" s="52">
        <v>1575.4749999999999</v>
      </c>
      <c r="J13" s="52">
        <v>2037.0989999999997</v>
      </c>
      <c r="K13" s="52">
        <v>2450.069</v>
      </c>
      <c r="L13" s="52">
        <v>2703.7120000000004</v>
      </c>
      <c r="M13" s="52">
        <v>2782.1309999999999</v>
      </c>
      <c r="N13" s="52">
        <v>2715.9340000000002</v>
      </c>
      <c r="O13" s="52">
        <v>2543.0980000000004</v>
      </c>
      <c r="P13" s="52">
        <v>2223.3090000000002</v>
      </c>
      <c r="Q13" s="52">
        <v>1680.5220000000004</v>
      </c>
      <c r="R13" s="52">
        <v>1107.8140000000001</v>
      </c>
      <c r="S13" s="52">
        <v>790.14299999999992</v>
      </c>
      <c r="T13" s="52">
        <v>726.67099999999994</v>
      </c>
      <c r="U13" s="52">
        <v>703.45500000000004</v>
      </c>
      <c r="V13" s="52">
        <v>688.68100000000027</v>
      </c>
      <c r="W13" s="52">
        <v>661.32000000000028</v>
      </c>
      <c r="X13" s="52">
        <v>643.34200000000021</v>
      </c>
      <c r="Y13" s="52">
        <v>630.48700000000008</v>
      </c>
      <c r="Z13" s="53"/>
      <c r="AA13" s="54">
        <f>SUM(B13:Z13)</f>
        <v>34901.643000000004</v>
      </c>
    </row>
    <row r="14" spans="1:27" ht="30" customHeight="1" thickBot="1" x14ac:dyDescent="0.25">
      <c r="A14" s="55" t="s">
        <v>10</v>
      </c>
      <c r="B14" s="56">
        <f>IF(LEN(B$2)&gt;0,SUM(B10:B13),"")</f>
        <v>4283.6260000000002</v>
      </c>
      <c r="C14" s="57">
        <f t="shared" ref="C14:Z14" si="0">IF(LEN(C$2)&gt;0,SUM(C10:C13),"")</f>
        <v>4167.2150000000001</v>
      </c>
      <c r="D14" s="57">
        <f t="shared" si="0"/>
        <v>4068.7139999999999</v>
      </c>
      <c r="E14" s="57">
        <f t="shared" si="0"/>
        <v>4033.7799999999997</v>
      </c>
      <c r="F14" s="57">
        <f t="shared" si="0"/>
        <v>4084.2530000000002</v>
      </c>
      <c r="G14" s="57">
        <f t="shared" si="0"/>
        <v>4365.1450000000004</v>
      </c>
      <c r="H14" s="57">
        <f t="shared" si="0"/>
        <v>4915.835</v>
      </c>
      <c r="I14" s="57">
        <f t="shared" si="0"/>
        <v>5646.1610000000001</v>
      </c>
      <c r="J14" s="57">
        <f t="shared" si="0"/>
        <v>6079.8619999999992</v>
      </c>
      <c r="K14" s="57">
        <f t="shared" si="0"/>
        <v>6319.402</v>
      </c>
      <c r="L14" s="57">
        <f t="shared" si="0"/>
        <v>6385.6630000000005</v>
      </c>
      <c r="M14" s="57">
        <f t="shared" si="0"/>
        <v>6458.3379999999997</v>
      </c>
      <c r="N14" s="57">
        <f t="shared" si="0"/>
        <v>6358.6419999999998</v>
      </c>
      <c r="O14" s="57">
        <f t="shared" si="0"/>
        <v>6194.0870000000004</v>
      </c>
      <c r="P14" s="57">
        <f t="shared" si="0"/>
        <v>5815.2520000000004</v>
      </c>
      <c r="Q14" s="57">
        <f t="shared" si="0"/>
        <v>5233.7100000000009</v>
      </c>
      <c r="R14" s="57">
        <f t="shared" si="0"/>
        <v>4972.1490000000003</v>
      </c>
      <c r="S14" s="57">
        <f t="shared" si="0"/>
        <v>4806.9889999999996</v>
      </c>
      <c r="T14" s="57">
        <f t="shared" si="0"/>
        <v>5249.1810000000005</v>
      </c>
      <c r="U14" s="57">
        <f t="shared" si="0"/>
        <v>5486.0419999999995</v>
      </c>
      <c r="V14" s="57">
        <f t="shared" si="0"/>
        <v>4963.1620000000003</v>
      </c>
      <c r="W14" s="57">
        <f t="shared" si="0"/>
        <v>4562.1490000000003</v>
      </c>
      <c r="X14" s="57">
        <f t="shared" si="0"/>
        <v>4444.3450000000003</v>
      </c>
      <c r="Y14" s="57">
        <f t="shared" si="0"/>
        <v>4222.4809999999998</v>
      </c>
      <c r="Z14" s="58" t="str">
        <f t="shared" si="0"/>
        <v/>
      </c>
      <c r="AA14" s="59">
        <f>SUM(AA9:AA13)</f>
        <v>123116.18299999999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1869.9</v>
      </c>
      <c r="C25" s="67">
        <v>1873.9</v>
      </c>
      <c r="D25" s="67">
        <v>1860.9</v>
      </c>
      <c r="E25" s="67">
        <v>1842.9</v>
      </c>
      <c r="F25" s="67">
        <v>1912.9</v>
      </c>
      <c r="G25" s="67">
        <v>1987.9</v>
      </c>
      <c r="H25" s="67">
        <v>2166.9</v>
      </c>
      <c r="I25" s="67">
        <v>2690.9</v>
      </c>
      <c r="J25" s="67">
        <v>3085.9</v>
      </c>
      <c r="K25" s="67">
        <v>3341.9</v>
      </c>
      <c r="L25" s="67">
        <v>3390.9</v>
      </c>
      <c r="M25" s="67">
        <v>3379.9</v>
      </c>
      <c r="N25" s="67">
        <v>3356.9</v>
      </c>
      <c r="O25" s="67">
        <v>3170.9</v>
      </c>
      <c r="P25" s="67">
        <v>2744.9</v>
      </c>
      <c r="Q25" s="67">
        <v>2348.9</v>
      </c>
      <c r="R25" s="67">
        <v>2068.9</v>
      </c>
      <c r="S25" s="67">
        <v>1900.9</v>
      </c>
      <c r="T25" s="67">
        <v>2127.9</v>
      </c>
      <c r="U25" s="67">
        <v>2498.9</v>
      </c>
      <c r="V25" s="67">
        <v>2015.9</v>
      </c>
      <c r="W25" s="67">
        <v>1808.9</v>
      </c>
      <c r="X25" s="67">
        <v>1749.9</v>
      </c>
      <c r="Y25" s="67">
        <v>1551.9</v>
      </c>
      <c r="Z25" s="68"/>
      <c r="AA25" s="69">
        <f>SUM(B25:Z25)</f>
        <v>56749.60000000002</v>
      </c>
    </row>
    <row r="26" spans="1:27" ht="24.95" customHeight="1" x14ac:dyDescent="0.2">
      <c r="A26" s="70" t="s">
        <v>20</v>
      </c>
      <c r="B26" s="71">
        <v>1022.726</v>
      </c>
      <c r="C26" s="72">
        <v>1054.9739999999999</v>
      </c>
      <c r="D26" s="72">
        <v>964.846</v>
      </c>
      <c r="E26" s="72">
        <v>926.88</v>
      </c>
      <c r="F26" s="72">
        <v>955.35299999999995</v>
      </c>
      <c r="G26" s="72">
        <v>1143.2449999999999</v>
      </c>
      <c r="H26" s="72">
        <v>1300.0060000000001</v>
      </c>
      <c r="I26" s="72">
        <v>1734.261</v>
      </c>
      <c r="J26" s="72">
        <v>1820.962</v>
      </c>
      <c r="K26" s="72">
        <v>1774.502</v>
      </c>
      <c r="L26" s="72">
        <v>1819.7629999999999</v>
      </c>
      <c r="M26" s="72">
        <v>1820.4380000000001</v>
      </c>
      <c r="N26" s="72">
        <v>1743.742</v>
      </c>
      <c r="O26" s="72">
        <v>1716.1869999999999</v>
      </c>
      <c r="P26" s="72">
        <v>1915.3520000000001</v>
      </c>
      <c r="Q26" s="72">
        <v>1873.81</v>
      </c>
      <c r="R26" s="72">
        <v>1626.249</v>
      </c>
      <c r="S26" s="72">
        <v>1739.0889999999999</v>
      </c>
      <c r="T26" s="72">
        <v>1789.462</v>
      </c>
      <c r="U26" s="72">
        <v>1619.1420000000001</v>
      </c>
      <c r="V26" s="72">
        <v>1635.2619999999999</v>
      </c>
      <c r="W26" s="72">
        <v>1554.248</v>
      </c>
      <c r="X26" s="72">
        <v>1705.4449999999999</v>
      </c>
      <c r="Y26" s="72">
        <v>1685.5809999999999</v>
      </c>
      <c r="Z26" s="73"/>
      <c r="AA26" s="74">
        <f>SUM(B26:Z26)</f>
        <v>36941.525000000001</v>
      </c>
    </row>
    <row r="27" spans="1:27" ht="24.95" customHeight="1" x14ac:dyDescent="0.2">
      <c r="A27" s="77" t="s">
        <v>21</v>
      </c>
      <c r="B27" s="75">
        <v>2305</v>
      </c>
      <c r="C27" s="76">
        <v>2204</v>
      </c>
      <c r="D27" s="76">
        <v>2174</v>
      </c>
      <c r="E27" s="76">
        <v>2174</v>
      </c>
      <c r="F27" s="76">
        <v>2204</v>
      </c>
      <c r="G27" s="76">
        <v>2274</v>
      </c>
      <c r="H27" s="76">
        <v>2454</v>
      </c>
      <c r="I27" s="76">
        <v>2176</v>
      </c>
      <c r="J27" s="76">
        <v>2176</v>
      </c>
      <c r="K27" s="76">
        <v>2096</v>
      </c>
      <c r="L27" s="76">
        <v>2096</v>
      </c>
      <c r="M27" s="76">
        <v>2096</v>
      </c>
      <c r="N27" s="76">
        <v>2096</v>
      </c>
      <c r="O27" s="76">
        <v>2096</v>
      </c>
      <c r="P27" s="76">
        <v>2096</v>
      </c>
      <c r="Q27" s="76">
        <v>2096</v>
      </c>
      <c r="R27" s="76">
        <v>2443</v>
      </c>
      <c r="S27" s="76">
        <v>2489</v>
      </c>
      <c r="T27" s="76">
        <v>2584</v>
      </c>
      <c r="U27" s="76">
        <v>2584</v>
      </c>
      <c r="V27" s="76">
        <v>2584</v>
      </c>
      <c r="W27" s="76">
        <v>2519</v>
      </c>
      <c r="X27" s="76">
        <v>2263</v>
      </c>
      <c r="Y27" s="76">
        <v>2226</v>
      </c>
      <c r="Z27" s="78"/>
      <c r="AA27" s="79">
        <f>SUM(B27:Z27)</f>
        <v>54505</v>
      </c>
    </row>
    <row r="28" spans="1:27" ht="30" customHeight="1" thickBot="1" x14ac:dyDescent="0.25">
      <c r="A28" s="55" t="s">
        <v>22</v>
      </c>
      <c r="B28" s="56">
        <f>IF(LEN(B$2)&gt;0,SUM(B25:B27),"")</f>
        <v>5197.6260000000002</v>
      </c>
      <c r="C28" s="57">
        <f t="shared" ref="C28:Z28" si="2">IF(LEN(C$2)&gt;0,SUM(C25:C27),"")</f>
        <v>5132.8739999999998</v>
      </c>
      <c r="D28" s="57">
        <f t="shared" si="2"/>
        <v>4999.7460000000001</v>
      </c>
      <c r="E28" s="57">
        <f t="shared" si="2"/>
        <v>4943.7800000000007</v>
      </c>
      <c r="F28" s="57">
        <f t="shared" si="2"/>
        <v>5072.2530000000006</v>
      </c>
      <c r="G28" s="57">
        <f t="shared" si="2"/>
        <v>5405.1450000000004</v>
      </c>
      <c r="H28" s="57">
        <f t="shared" si="2"/>
        <v>5920.9059999999999</v>
      </c>
      <c r="I28" s="57">
        <f t="shared" si="2"/>
        <v>6601.1610000000001</v>
      </c>
      <c r="J28" s="57">
        <f t="shared" si="2"/>
        <v>7082.8620000000001</v>
      </c>
      <c r="K28" s="57">
        <f t="shared" si="2"/>
        <v>7212.402</v>
      </c>
      <c r="L28" s="57">
        <f t="shared" si="2"/>
        <v>7306.6630000000005</v>
      </c>
      <c r="M28" s="57">
        <f t="shared" si="2"/>
        <v>7296.3379999999997</v>
      </c>
      <c r="N28" s="57">
        <f t="shared" si="2"/>
        <v>7196.6419999999998</v>
      </c>
      <c r="O28" s="57">
        <f t="shared" si="2"/>
        <v>6983.0869999999995</v>
      </c>
      <c r="P28" s="57">
        <f t="shared" si="2"/>
        <v>6756.2520000000004</v>
      </c>
      <c r="Q28" s="57">
        <f t="shared" si="2"/>
        <v>6318.71</v>
      </c>
      <c r="R28" s="57">
        <f t="shared" si="2"/>
        <v>6138.1490000000003</v>
      </c>
      <c r="S28" s="57">
        <f t="shared" si="2"/>
        <v>6128.9889999999996</v>
      </c>
      <c r="T28" s="57">
        <f t="shared" si="2"/>
        <v>6501.3620000000001</v>
      </c>
      <c r="U28" s="57">
        <f t="shared" si="2"/>
        <v>6702.0420000000004</v>
      </c>
      <c r="V28" s="57">
        <f t="shared" si="2"/>
        <v>6235.1620000000003</v>
      </c>
      <c r="W28" s="57">
        <f t="shared" si="2"/>
        <v>5882.1480000000001</v>
      </c>
      <c r="X28" s="57">
        <f t="shared" si="2"/>
        <v>5718.3450000000003</v>
      </c>
      <c r="Y28" s="57">
        <f t="shared" si="2"/>
        <v>5463.4809999999998</v>
      </c>
      <c r="Z28" s="58" t="str">
        <f t="shared" si="2"/>
        <v/>
      </c>
      <c r="AA28" s="59">
        <f>SUM(AA25:AA27)</f>
        <v>148196.12500000003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107</v>
      </c>
      <c r="C31" s="90">
        <v>172.65899999999999</v>
      </c>
      <c r="D31" s="90">
        <v>116.032</v>
      </c>
      <c r="E31" s="90">
        <v>107</v>
      </c>
      <c r="F31" s="90">
        <v>191</v>
      </c>
      <c r="G31" s="90">
        <v>199</v>
      </c>
      <c r="H31" s="90">
        <v>293.07100000000003</v>
      </c>
      <c r="I31" s="90">
        <v>304</v>
      </c>
      <c r="J31" s="90">
        <v>288</v>
      </c>
      <c r="K31" s="90">
        <v>275</v>
      </c>
      <c r="L31" s="90">
        <v>350</v>
      </c>
      <c r="M31" s="90">
        <v>302</v>
      </c>
      <c r="N31" s="90">
        <v>289</v>
      </c>
      <c r="O31" s="90">
        <v>236</v>
      </c>
      <c r="P31" s="90">
        <v>294</v>
      </c>
      <c r="Q31" s="90">
        <v>335</v>
      </c>
      <c r="R31" s="90">
        <v>300</v>
      </c>
      <c r="S31" s="90">
        <v>365</v>
      </c>
      <c r="T31" s="90">
        <v>335</v>
      </c>
      <c r="U31" s="90">
        <v>315</v>
      </c>
      <c r="V31" s="90">
        <v>352</v>
      </c>
      <c r="W31" s="90">
        <v>289</v>
      </c>
      <c r="X31" s="90">
        <v>335</v>
      </c>
      <c r="Y31" s="90">
        <v>324</v>
      </c>
      <c r="Z31" s="91"/>
      <c r="AA31" s="69">
        <f t="shared" ref="AA31:AA36" si="3">SUM(B31:Z31)</f>
        <v>6473.7620000000006</v>
      </c>
    </row>
    <row r="32" spans="1:27" ht="24.95" customHeight="1" x14ac:dyDescent="0.2">
      <c r="A32" s="92" t="s">
        <v>25</v>
      </c>
      <c r="B32" s="93">
        <v>226</v>
      </c>
      <c r="C32" s="94">
        <v>217</v>
      </c>
      <c r="D32" s="94">
        <v>234</v>
      </c>
      <c r="E32" s="94">
        <v>232</v>
      </c>
      <c r="F32" s="94">
        <v>231</v>
      </c>
      <c r="G32" s="94">
        <v>221</v>
      </c>
      <c r="H32" s="94">
        <v>153</v>
      </c>
      <c r="I32" s="94">
        <v>168</v>
      </c>
      <c r="J32" s="94">
        <v>198</v>
      </c>
      <c r="K32" s="94">
        <v>141</v>
      </c>
      <c r="L32" s="94">
        <v>166</v>
      </c>
      <c r="M32" s="94">
        <v>161</v>
      </c>
      <c r="N32" s="94">
        <v>179</v>
      </c>
      <c r="O32" s="94">
        <v>183</v>
      </c>
      <c r="P32" s="94">
        <v>201</v>
      </c>
      <c r="Q32" s="94">
        <v>216</v>
      </c>
      <c r="R32" s="94">
        <v>302</v>
      </c>
      <c r="S32" s="94">
        <v>350</v>
      </c>
      <c r="T32" s="94">
        <v>281.54200000000003</v>
      </c>
      <c r="U32" s="94">
        <v>271</v>
      </c>
      <c r="V32" s="94">
        <v>290</v>
      </c>
      <c r="W32" s="94">
        <v>336.99900000000002</v>
      </c>
      <c r="X32" s="94">
        <v>316</v>
      </c>
      <c r="Y32" s="94">
        <v>326</v>
      </c>
      <c r="Z32" s="95"/>
      <c r="AA32" s="74">
        <f t="shared" si="3"/>
        <v>5600.5409999999993</v>
      </c>
    </row>
    <row r="33" spans="1:27" ht="24.95" customHeight="1" x14ac:dyDescent="0.2">
      <c r="A33" s="92" t="s">
        <v>26</v>
      </c>
      <c r="B33" s="93">
        <v>481</v>
      </c>
      <c r="C33" s="94">
        <v>476</v>
      </c>
      <c r="D33" s="94">
        <v>481</v>
      </c>
      <c r="E33" s="94">
        <v>471</v>
      </c>
      <c r="F33" s="94">
        <v>466</v>
      </c>
      <c r="G33" s="94">
        <v>520</v>
      </c>
      <c r="H33" s="94">
        <v>459</v>
      </c>
      <c r="I33" s="94">
        <v>383</v>
      </c>
      <c r="J33" s="94">
        <v>417</v>
      </c>
      <c r="K33" s="94">
        <v>377</v>
      </c>
      <c r="L33" s="94">
        <v>305</v>
      </c>
      <c r="M33" s="94">
        <v>275</v>
      </c>
      <c r="N33" s="94">
        <v>270</v>
      </c>
      <c r="O33" s="94">
        <v>270</v>
      </c>
      <c r="P33" s="94">
        <v>346</v>
      </c>
      <c r="Q33" s="94">
        <v>434</v>
      </c>
      <c r="R33" s="94">
        <v>464</v>
      </c>
      <c r="S33" s="94">
        <v>515</v>
      </c>
      <c r="T33" s="94">
        <v>535.63900000000001</v>
      </c>
      <c r="U33" s="94">
        <v>530</v>
      </c>
      <c r="V33" s="94">
        <v>530</v>
      </c>
      <c r="W33" s="94">
        <v>594</v>
      </c>
      <c r="X33" s="94">
        <v>523</v>
      </c>
      <c r="Y33" s="94">
        <v>491</v>
      </c>
      <c r="Z33" s="95"/>
      <c r="AA33" s="74">
        <f t="shared" si="3"/>
        <v>10613.638999999999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92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2392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>
        <v>267.10000000000002</v>
      </c>
      <c r="T35" s="94">
        <v>510</v>
      </c>
      <c r="U35" s="94">
        <v>294.7</v>
      </c>
      <c r="V35" s="94">
        <v>352.1</v>
      </c>
      <c r="W35" s="94">
        <v>70.099999999999994</v>
      </c>
      <c r="X35" s="94"/>
      <c r="Y35" s="94"/>
      <c r="Z35" s="95"/>
      <c r="AA35" s="74">
        <f t="shared" si="3"/>
        <v>1494</v>
      </c>
    </row>
    <row r="36" spans="1:27" ht="30" customHeight="1" thickBot="1" x14ac:dyDescent="0.25">
      <c r="A36" s="81" t="s">
        <v>29</v>
      </c>
      <c r="B36" s="82">
        <f>IF(LEN(B$2)&gt;0,SUM(B31:B35),"")</f>
        <v>914</v>
      </c>
      <c r="C36" s="83">
        <f t="shared" ref="C36:Z36" si="4">IF(LEN(C$2)&gt;0,SUM(C31:C35),"")</f>
        <v>965.65899999999999</v>
      </c>
      <c r="D36" s="83">
        <f t="shared" si="4"/>
        <v>931.03199999999993</v>
      </c>
      <c r="E36" s="83">
        <f t="shared" si="4"/>
        <v>910</v>
      </c>
      <c r="F36" s="83">
        <f t="shared" si="4"/>
        <v>988</v>
      </c>
      <c r="G36" s="83">
        <f t="shared" si="4"/>
        <v>1040</v>
      </c>
      <c r="H36" s="83">
        <f t="shared" si="4"/>
        <v>1005.071</v>
      </c>
      <c r="I36" s="83">
        <f t="shared" si="4"/>
        <v>955</v>
      </c>
      <c r="J36" s="83">
        <f t="shared" si="4"/>
        <v>1003</v>
      </c>
      <c r="K36" s="83">
        <f t="shared" si="4"/>
        <v>893</v>
      </c>
      <c r="L36" s="83">
        <f t="shared" si="4"/>
        <v>921</v>
      </c>
      <c r="M36" s="83">
        <f t="shared" si="4"/>
        <v>838</v>
      </c>
      <c r="N36" s="83">
        <f t="shared" si="4"/>
        <v>838</v>
      </c>
      <c r="O36" s="83">
        <f t="shared" si="4"/>
        <v>789</v>
      </c>
      <c r="P36" s="83">
        <f t="shared" si="4"/>
        <v>941</v>
      </c>
      <c r="Q36" s="83">
        <f t="shared" si="4"/>
        <v>1085</v>
      </c>
      <c r="R36" s="83">
        <f t="shared" si="4"/>
        <v>1166</v>
      </c>
      <c r="S36" s="83">
        <f t="shared" si="4"/>
        <v>1589.1</v>
      </c>
      <c r="T36" s="83">
        <f t="shared" si="4"/>
        <v>1762.181</v>
      </c>
      <c r="U36" s="83">
        <f t="shared" si="4"/>
        <v>1510.7</v>
      </c>
      <c r="V36" s="83">
        <f t="shared" si="4"/>
        <v>1624.1</v>
      </c>
      <c r="W36" s="83">
        <f t="shared" si="4"/>
        <v>1390.0989999999999</v>
      </c>
      <c r="X36" s="83">
        <f t="shared" si="4"/>
        <v>1274</v>
      </c>
      <c r="Y36" s="83">
        <f t="shared" si="4"/>
        <v>1241</v>
      </c>
      <c r="Z36" s="84" t="str">
        <f t="shared" si="4"/>
        <v/>
      </c>
      <c r="AA36" s="85">
        <f t="shared" si="3"/>
        <v>26573.941999999995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>
        <v>267.10000000000002</v>
      </c>
      <c r="T43" s="94">
        <v>510</v>
      </c>
      <c r="U43" s="94">
        <v>294.7</v>
      </c>
      <c r="V43" s="94">
        <v>352.1</v>
      </c>
      <c r="W43" s="94">
        <v>70.099999999999994</v>
      </c>
      <c r="X43" s="94"/>
      <c r="Y43" s="94"/>
      <c r="Z43" s="95"/>
      <c r="AA43" s="74">
        <f t="shared" si="5"/>
        <v>1494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267.10000000000002</v>
      </c>
      <c r="T44" s="83">
        <f t="shared" si="6"/>
        <v>510</v>
      </c>
      <c r="U44" s="83">
        <f t="shared" si="6"/>
        <v>294.7</v>
      </c>
      <c r="V44" s="83">
        <f t="shared" si="6"/>
        <v>352.1</v>
      </c>
      <c r="W44" s="83">
        <f t="shared" si="6"/>
        <v>70.099999999999994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1494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5197.6260000000002</v>
      </c>
      <c r="C47" s="83">
        <f t="shared" ref="C47:Z47" si="8">IF(LEN(C$2)&gt;0,C14+C22+C36,"")</f>
        <v>5132.8739999999998</v>
      </c>
      <c r="D47" s="83">
        <f t="shared" si="8"/>
        <v>4999.7460000000001</v>
      </c>
      <c r="E47" s="83">
        <f t="shared" si="8"/>
        <v>4943.78</v>
      </c>
      <c r="F47" s="83">
        <f t="shared" si="8"/>
        <v>5072.2530000000006</v>
      </c>
      <c r="G47" s="83">
        <f t="shared" si="8"/>
        <v>5405.1450000000004</v>
      </c>
      <c r="H47" s="83">
        <f t="shared" si="8"/>
        <v>5920.9059999999999</v>
      </c>
      <c r="I47" s="83">
        <f t="shared" si="8"/>
        <v>6601.1610000000001</v>
      </c>
      <c r="J47" s="83">
        <f t="shared" si="8"/>
        <v>7082.8619999999992</v>
      </c>
      <c r="K47" s="83">
        <f t="shared" si="8"/>
        <v>7212.402</v>
      </c>
      <c r="L47" s="83">
        <f t="shared" si="8"/>
        <v>7306.6630000000005</v>
      </c>
      <c r="M47" s="83">
        <f t="shared" si="8"/>
        <v>7296.3379999999997</v>
      </c>
      <c r="N47" s="83">
        <f t="shared" si="8"/>
        <v>7196.6419999999998</v>
      </c>
      <c r="O47" s="83">
        <f t="shared" si="8"/>
        <v>6983.0870000000004</v>
      </c>
      <c r="P47" s="83">
        <f t="shared" si="8"/>
        <v>6756.2520000000004</v>
      </c>
      <c r="Q47" s="83">
        <f t="shared" si="8"/>
        <v>6318.7100000000009</v>
      </c>
      <c r="R47" s="83">
        <f t="shared" si="8"/>
        <v>6138.1490000000003</v>
      </c>
      <c r="S47" s="83">
        <f t="shared" si="8"/>
        <v>6396.0889999999999</v>
      </c>
      <c r="T47" s="83">
        <f t="shared" si="8"/>
        <v>7011.362000000001</v>
      </c>
      <c r="U47" s="83">
        <f t="shared" si="8"/>
        <v>6996.7419999999993</v>
      </c>
      <c r="V47" s="83">
        <f t="shared" si="8"/>
        <v>6587.2620000000006</v>
      </c>
      <c r="W47" s="83">
        <f t="shared" si="8"/>
        <v>5952.2480000000005</v>
      </c>
      <c r="X47" s="83">
        <f t="shared" si="8"/>
        <v>5718.3450000000003</v>
      </c>
      <c r="Y47" s="83">
        <f t="shared" si="8"/>
        <v>5463.4809999999998</v>
      </c>
      <c r="Z47" s="84" t="str">
        <f t="shared" si="8"/>
        <v/>
      </c>
      <c r="AA47" s="100">
        <f>SUM(B47:Z47)</f>
        <v>149690.125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5197.6260000000011</v>
      </c>
      <c r="C4" s="18">
        <v>5132.8740000000016</v>
      </c>
      <c r="D4" s="18">
        <v>4999.746000000001</v>
      </c>
      <c r="E4" s="18">
        <v>4943.78</v>
      </c>
      <c r="F4" s="18">
        <v>5072.2530000000006</v>
      </c>
      <c r="G4" s="18">
        <v>5405.1450000000013</v>
      </c>
      <c r="H4" s="18">
        <v>5920.9059999999999</v>
      </c>
      <c r="I4" s="18">
        <v>6601.1610000000019</v>
      </c>
      <c r="J4" s="18">
        <v>7082.8619999999992</v>
      </c>
      <c r="K4" s="18">
        <v>7212.3700000000008</v>
      </c>
      <c r="L4" s="18">
        <v>7306.6630000000005</v>
      </c>
      <c r="M4" s="18">
        <v>7296.3379999999997</v>
      </c>
      <c r="N4" s="18">
        <v>7196.6719999999996</v>
      </c>
      <c r="O4" s="18">
        <v>6983.0869999999986</v>
      </c>
      <c r="P4" s="18">
        <v>6756.2919999999986</v>
      </c>
      <c r="Q4" s="18">
        <v>6318.701</v>
      </c>
      <c r="R4" s="18">
        <v>6138.1529999999993</v>
      </c>
      <c r="S4" s="18">
        <v>6396.0629999999974</v>
      </c>
      <c r="T4" s="18">
        <v>7011.362000000001</v>
      </c>
      <c r="U4" s="18">
        <v>6996.7349999999988</v>
      </c>
      <c r="V4" s="18">
        <v>6587.2239999999983</v>
      </c>
      <c r="W4" s="18">
        <v>5952.2669999999998</v>
      </c>
      <c r="X4" s="18">
        <v>5718.387999999999</v>
      </c>
      <c r="Y4" s="18">
        <v>5463.5130000000008</v>
      </c>
      <c r="Z4" s="19"/>
      <c r="AA4" s="20">
        <f>SUM(B4:Z4)</f>
        <v>149690.18100000004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53.64</v>
      </c>
      <c r="C7" s="28">
        <v>52.93</v>
      </c>
      <c r="D7" s="28">
        <v>50.7</v>
      </c>
      <c r="E7" s="28">
        <v>50.06</v>
      </c>
      <c r="F7" s="28">
        <v>50.06</v>
      </c>
      <c r="G7" s="28">
        <v>53.64</v>
      </c>
      <c r="H7" s="28">
        <v>61.82</v>
      </c>
      <c r="I7" s="28">
        <v>65.02</v>
      </c>
      <c r="J7" s="28">
        <v>63.37</v>
      </c>
      <c r="K7" s="28">
        <v>63</v>
      </c>
      <c r="L7" s="28">
        <v>59.62</v>
      </c>
      <c r="M7" s="28">
        <v>60.15</v>
      </c>
      <c r="N7" s="28">
        <v>59.2</v>
      </c>
      <c r="O7" s="28">
        <v>59.38</v>
      </c>
      <c r="P7" s="28">
        <v>61</v>
      </c>
      <c r="Q7" s="28">
        <v>62.11</v>
      </c>
      <c r="R7" s="28">
        <v>64</v>
      </c>
      <c r="S7" s="28">
        <v>67.89</v>
      </c>
      <c r="T7" s="28">
        <v>84.92</v>
      </c>
      <c r="U7" s="28">
        <v>74.239999999999995</v>
      </c>
      <c r="V7" s="28">
        <v>66.400000000000006</v>
      </c>
      <c r="W7" s="28">
        <v>63</v>
      </c>
      <c r="X7" s="28">
        <v>60.64</v>
      </c>
      <c r="Y7" s="28">
        <v>60.11</v>
      </c>
      <c r="Z7" s="29"/>
      <c r="AA7" s="30">
        <v>61.120833333333344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1011.127</v>
      </c>
      <c r="C17" s="67">
        <v>1025.681</v>
      </c>
      <c r="D17" s="67">
        <v>1035.681</v>
      </c>
      <c r="E17" s="67">
        <v>1035.692</v>
      </c>
      <c r="F17" s="67">
        <v>1036.691</v>
      </c>
      <c r="G17" s="67">
        <v>1033.681</v>
      </c>
      <c r="H17" s="67">
        <v>1018.341</v>
      </c>
      <c r="I17" s="67">
        <v>999.34799999999996</v>
      </c>
      <c r="J17" s="67">
        <v>967.69500000000005</v>
      </c>
      <c r="K17" s="67">
        <v>929.69399999999996</v>
      </c>
      <c r="L17" s="67">
        <v>832.69799999999998</v>
      </c>
      <c r="M17" s="67">
        <v>806.7</v>
      </c>
      <c r="N17" s="67">
        <v>789.69899999999996</v>
      </c>
      <c r="O17" s="67">
        <v>783.69399999999996</v>
      </c>
      <c r="P17" s="67">
        <v>841.70100000000002</v>
      </c>
      <c r="Q17" s="67">
        <v>843.38699999999994</v>
      </c>
      <c r="R17" s="67">
        <v>859.38900000000001</v>
      </c>
      <c r="S17" s="67">
        <v>940.69200000000001</v>
      </c>
      <c r="T17" s="67">
        <v>875.68200000000002</v>
      </c>
      <c r="U17" s="67">
        <v>877.68700000000001</v>
      </c>
      <c r="V17" s="67">
        <v>879.68499999999995</v>
      </c>
      <c r="W17" s="67">
        <v>905.68100000000004</v>
      </c>
      <c r="X17" s="67">
        <v>822.69100000000003</v>
      </c>
      <c r="Y17" s="67">
        <v>978.67200000000003</v>
      </c>
      <c r="Z17" s="68"/>
      <c r="AA17" s="69">
        <f>SUM(B17:Z17)</f>
        <v>22131.689000000002</v>
      </c>
    </row>
    <row r="18" spans="1:27" ht="24.95" customHeight="1" x14ac:dyDescent="0.2">
      <c r="A18" s="70" t="s">
        <v>13</v>
      </c>
      <c r="B18" s="71">
        <v>937.80499999999984</v>
      </c>
      <c r="C18" s="72">
        <v>909.6</v>
      </c>
      <c r="D18" s="72">
        <v>896.77600000000018</v>
      </c>
      <c r="E18" s="72">
        <v>894.01599999999996</v>
      </c>
      <c r="F18" s="72">
        <v>926.125</v>
      </c>
      <c r="G18" s="72">
        <v>1023.5149999999999</v>
      </c>
      <c r="H18" s="72">
        <v>1182.1040000000003</v>
      </c>
      <c r="I18" s="72">
        <v>1322.6880000000001</v>
      </c>
      <c r="J18" s="72">
        <v>1395.2329999999999</v>
      </c>
      <c r="K18" s="72">
        <v>1423.1789999999999</v>
      </c>
      <c r="L18" s="72">
        <v>1437.7400000000002</v>
      </c>
      <c r="M18" s="72">
        <v>1433.857</v>
      </c>
      <c r="N18" s="72">
        <v>1423.0419999999999</v>
      </c>
      <c r="O18" s="72">
        <v>1371.771</v>
      </c>
      <c r="P18" s="72">
        <v>1312.8480000000002</v>
      </c>
      <c r="Q18" s="72">
        <v>1251.8599999999999</v>
      </c>
      <c r="R18" s="72">
        <v>1203.7040000000002</v>
      </c>
      <c r="S18" s="72">
        <v>1202.9660000000001</v>
      </c>
      <c r="T18" s="72">
        <v>1255.5639999999999</v>
      </c>
      <c r="U18" s="72">
        <v>1229.865</v>
      </c>
      <c r="V18" s="72">
        <v>1161.8749999999998</v>
      </c>
      <c r="W18" s="72">
        <v>1059.4380000000001</v>
      </c>
      <c r="X18" s="72">
        <v>1028.8779999999999</v>
      </c>
      <c r="Y18" s="72">
        <v>963.01499999999987</v>
      </c>
      <c r="Z18" s="73"/>
      <c r="AA18" s="74">
        <f>SUM(B18:Z18)</f>
        <v>28247.464000000004</v>
      </c>
    </row>
    <row r="19" spans="1:27" ht="24.95" customHeight="1" x14ac:dyDescent="0.2">
      <c r="A19" s="70" t="s">
        <v>14</v>
      </c>
      <c r="B19" s="75">
        <v>2587.694</v>
      </c>
      <c r="C19" s="76">
        <v>2520.0929999999998</v>
      </c>
      <c r="D19" s="76">
        <v>2403.7890000000002</v>
      </c>
      <c r="E19" s="76">
        <v>2349.0720000000006</v>
      </c>
      <c r="F19" s="76">
        <v>2433.4369999999999</v>
      </c>
      <c r="G19" s="76">
        <v>2687.4489999999996</v>
      </c>
      <c r="H19" s="76">
        <v>3105.4609999999998</v>
      </c>
      <c r="I19" s="76">
        <v>3569.5919999999996</v>
      </c>
      <c r="J19" s="76">
        <v>3947.4340000000002</v>
      </c>
      <c r="K19" s="76">
        <v>4165.4970000000003</v>
      </c>
      <c r="L19" s="76">
        <v>4291.7250000000004</v>
      </c>
      <c r="M19" s="76">
        <v>4322.780999999999</v>
      </c>
      <c r="N19" s="76">
        <v>4308.7309999999998</v>
      </c>
      <c r="O19" s="76">
        <v>4082.1220000000003</v>
      </c>
      <c r="P19" s="76">
        <v>4006.6429999999996</v>
      </c>
      <c r="Q19" s="76">
        <v>3859.2539999999995</v>
      </c>
      <c r="R19" s="76">
        <v>3745.3599999999997</v>
      </c>
      <c r="S19" s="76">
        <v>4052.4050000000002</v>
      </c>
      <c r="T19" s="76">
        <v>4669.6160000000009</v>
      </c>
      <c r="U19" s="76">
        <v>4635.683</v>
      </c>
      <c r="V19" s="76">
        <v>4332.6639999999998</v>
      </c>
      <c r="W19" s="76">
        <v>3817.1480000000001</v>
      </c>
      <c r="X19" s="76">
        <v>3607.0189999999998</v>
      </c>
      <c r="Y19" s="76">
        <v>3066.2259999999997</v>
      </c>
      <c r="Z19" s="73"/>
      <c r="AA19" s="74">
        <f>SUM(B19:Z19)</f>
        <v>86566.895000000004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100</v>
      </c>
      <c r="C21" s="72">
        <v>107.5</v>
      </c>
      <c r="D21" s="72">
        <v>103.5</v>
      </c>
      <c r="E21" s="72">
        <v>101</v>
      </c>
      <c r="F21" s="72">
        <v>111</v>
      </c>
      <c r="G21" s="72">
        <v>110.5</v>
      </c>
      <c r="H21" s="72">
        <v>95</v>
      </c>
      <c r="I21" s="72">
        <v>105.5</v>
      </c>
      <c r="J21" s="72">
        <v>117.5</v>
      </c>
      <c r="K21" s="72">
        <v>112.5</v>
      </c>
      <c r="L21" s="72">
        <v>110.5</v>
      </c>
      <c r="M21" s="72">
        <v>111</v>
      </c>
      <c r="N21" s="72">
        <v>108</v>
      </c>
      <c r="O21" s="72">
        <v>103.5</v>
      </c>
      <c r="P21" s="72">
        <v>103.5</v>
      </c>
      <c r="Q21" s="72">
        <v>103.5</v>
      </c>
      <c r="R21" s="72">
        <v>107.5</v>
      </c>
      <c r="S21" s="72">
        <v>120</v>
      </c>
      <c r="T21" s="72">
        <v>130.5</v>
      </c>
      <c r="U21" s="72">
        <v>145.5</v>
      </c>
      <c r="V21" s="72">
        <v>128</v>
      </c>
      <c r="W21" s="72">
        <v>120</v>
      </c>
      <c r="X21" s="72">
        <v>102</v>
      </c>
      <c r="Y21" s="72">
        <v>97</v>
      </c>
      <c r="Z21" s="72"/>
      <c r="AA21" s="74">
        <f>SUM(B21:Z21)</f>
        <v>2654.5</v>
      </c>
    </row>
    <row r="22" spans="1:27" ht="30" customHeight="1" thickBot="1" x14ac:dyDescent="0.25">
      <c r="A22" s="81" t="s">
        <v>17</v>
      </c>
      <c r="B22" s="82">
        <f t="shared" ref="B22:AA22" si="1">SUM(B17:B21)</f>
        <v>4636.6260000000002</v>
      </c>
      <c r="C22" s="83">
        <f t="shared" si="1"/>
        <v>4562.8739999999998</v>
      </c>
      <c r="D22" s="83">
        <f t="shared" si="1"/>
        <v>4439.746000000001</v>
      </c>
      <c r="E22" s="83">
        <f t="shared" si="1"/>
        <v>4379.7800000000007</v>
      </c>
      <c r="F22" s="83">
        <f t="shared" si="1"/>
        <v>4507.2529999999997</v>
      </c>
      <c r="G22" s="83">
        <f t="shared" si="1"/>
        <v>4855.1449999999995</v>
      </c>
      <c r="H22" s="83">
        <f t="shared" si="1"/>
        <v>5400.9059999999999</v>
      </c>
      <c r="I22" s="83">
        <f t="shared" si="1"/>
        <v>5997.1279999999997</v>
      </c>
      <c r="J22" s="83">
        <f t="shared" si="1"/>
        <v>6427.8620000000001</v>
      </c>
      <c r="K22" s="83">
        <f t="shared" si="1"/>
        <v>6630.87</v>
      </c>
      <c r="L22" s="83">
        <f t="shared" si="1"/>
        <v>6672.6630000000005</v>
      </c>
      <c r="M22" s="83">
        <f t="shared" si="1"/>
        <v>6674.3379999999988</v>
      </c>
      <c r="N22" s="83">
        <f t="shared" si="1"/>
        <v>6629.4719999999998</v>
      </c>
      <c r="O22" s="83">
        <f t="shared" si="1"/>
        <v>6341.0870000000004</v>
      </c>
      <c r="P22" s="83">
        <f t="shared" si="1"/>
        <v>6264.6919999999991</v>
      </c>
      <c r="Q22" s="83">
        <f t="shared" si="1"/>
        <v>6058.0009999999993</v>
      </c>
      <c r="R22" s="83">
        <f t="shared" si="1"/>
        <v>5915.9529999999995</v>
      </c>
      <c r="S22" s="83">
        <f t="shared" si="1"/>
        <v>6316.0630000000001</v>
      </c>
      <c r="T22" s="83">
        <f t="shared" si="1"/>
        <v>6931.362000000001</v>
      </c>
      <c r="U22" s="83">
        <f t="shared" si="1"/>
        <v>6888.7350000000006</v>
      </c>
      <c r="V22" s="83">
        <f t="shared" si="1"/>
        <v>6502.2239999999993</v>
      </c>
      <c r="W22" s="83">
        <f t="shared" si="1"/>
        <v>5902.2669999999998</v>
      </c>
      <c r="X22" s="83">
        <f t="shared" si="1"/>
        <v>5560.5879999999997</v>
      </c>
      <c r="Y22" s="83">
        <f t="shared" si="1"/>
        <v>5104.9129999999996</v>
      </c>
      <c r="Z22" s="84">
        <f t="shared" si="1"/>
        <v>0</v>
      </c>
      <c r="AA22" s="85">
        <f t="shared" si="1"/>
        <v>139600.54800000001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640</v>
      </c>
      <c r="C25" s="67">
        <v>647.5</v>
      </c>
      <c r="D25" s="67">
        <v>643.5</v>
      </c>
      <c r="E25" s="67">
        <v>641</v>
      </c>
      <c r="F25" s="67">
        <v>651</v>
      </c>
      <c r="G25" s="67">
        <v>650.5</v>
      </c>
      <c r="H25" s="67">
        <v>615</v>
      </c>
      <c r="I25" s="67">
        <v>625.5</v>
      </c>
      <c r="J25" s="67">
        <v>637.5</v>
      </c>
      <c r="K25" s="67">
        <v>632.5</v>
      </c>
      <c r="L25" s="67">
        <v>630.5</v>
      </c>
      <c r="M25" s="67">
        <v>631</v>
      </c>
      <c r="N25" s="67">
        <v>628</v>
      </c>
      <c r="O25" s="67">
        <v>623.5</v>
      </c>
      <c r="P25" s="67">
        <v>623.5</v>
      </c>
      <c r="Q25" s="67">
        <v>623.5</v>
      </c>
      <c r="R25" s="67">
        <v>627.5</v>
      </c>
      <c r="S25" s="67">
        <v>640</v>
      </c>
      <c r="T25" s="67">
        <v>650.5</v>
      </c>
      <c r="U25" s="67">
        <v>665.5</v>
      </c>
      <c r="V25" s="67">
        <v>648</v>
      </c>
      <c r="W25" s="67">
        <v>640</v>
      </c>
      <c r="X25" s="67">
        <v>622</v>
      </c>
      <c r="Y25" s="67">
        <v>617</v>
      </c>
      <c r="Z25" s="68"/>
      <c r="AA25" s="69">
        <f>SUM(B25:Z25)</f>
        <v>15254.5</v>
      </c>
    </row>
    <row r="26" spans="1:27" ht="24.95" customHeight="1" x14ac:dyDescent="0.2">
      <c r="A26" s="70" t="s">
        <v>20</v>
      </c>
      <c r="B26" s="71">
        <v>4067.6260000000002</v>
      </c>
      <c r="C26" s="72">
        <v>3995.3739999999998</v>
      </c>
      <c r="D26" s="72">
        <v>3866.2460000000001</v>
      </c>
      <c r="E26" s="72">
        <v>3812.78</v>
      </c>
      <c r="F26" s="72">
        <v>3931.2530000000002</v>
      </c>
      <c r="G26" s="72">
        <v>4264.6450000000004</v>
      </c>
      <c r="H26" s="72">
        <v>4815.9059999999999</v>
      </c>
      <c r="I26" s="72">
        <v>5485.6610000000001</v>
      </c>
      <c r="J26" s="72">
        <v>5955.3620000000001</v>
      </c>
      <c r="K26" s="72">
        <v>6139.37</v>
      </c>
      <c r="L26" s="72">
        <v>6186.1629999999996</v>
      </c>
      <c r="M26" s="72">
        <v>6175.3379999999997</v>
      </c>
      <c r="N26" s="72">
        <v>6143.4719999999998</v>
      </c>
      <c r="O26" s="72">
        <v>5869.5870000000004</v>
      </c>
      <c r="P26" s="72">
        <v>5786.192</v>
      </c>
      <c r="Q26" s="72">
        <v>5552.5010000000002</v>
      </c>
      <c r="R26" s="72">
        <v>5409.4530000000004</v>
      </c>
      <c r="S26" s="72">
        <v>5756.0630000000001</v>
      </c>
      <c r="T26" s="72">
        <v>6360.8620000000001</v>
      </c>
      <c r="U26" s="72">
        <v>6331.2349999999997</v>
      </c>
      <c r="V26" s="72">
        <v>5939.2240000000002</v>
      </c>
      <c r="W26" s="72">
        <v>5312.2669999999998</v>
      </c>
      <c r="X26" s="72">
        <v>4991.5879999999997</v>
      </c>
      <c r="Y26" s="72">
        <v>4533.9129999999996</v>
      </c>
      <c r="Z26" s="73"/>
      <c r="AA26" s="74">
        <f>SUM(B26:Z26)</f>
        <v>126682.08099999999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4707.6260000000002</v>
      </c>
      <c r="C28" s="57">
        <f t="shared" si="2"/>
        <v>4642.8739999999998</v>
      </c>
      <c r="D28" s="57">
        <f t="shared" si="2"/>
        <v>4509.7460000000001</v>
      </c>
      <c r="E28" s="57">
        <f t="shared" si="2"/>
        <v>4453.7800000000007</v>
      </c>
      <c r="F28" s="57">
        <f t="shared" si="2"/>
        <v>4582.2530000000006</v>
      </c>
      <c r="G28" s="57">
        <f t="shared" si="2"/>
        <v>4915.1450000000004</v>
      </c>
      <c r="H28" s="57">
        <f t="shared" si="2"/>
        <v>5430.9059999999999</v>
      </c>
      <c r="I28" s="57">
        <f t="shared" si="2"/>
        <v>6111.1610000000001</v>
      </c>
      <c r="J28" s="57">
        <f t="shared" si="2"/>
        <v>6592.8620000000001</v>
      </c>
      <c r="K28" s="57">
        <f t="shared" si="2"/>
        <v>6771.87</v>
      </c>
      <c r="L28" s="57">
        <f t="shared" si="2"/>
        <v>6816.6629999999996</v>
      </c>
      <c r="M28" s="57">
        <f t="shared" si="2"/>
        <v>6806.3379999999997</v>
      </c>
      <c r="N28" s="57">
        <f t="shared" si="2"/>
        <v>6771.4719999999998</v>
      </c>
      <c r="O28" s="57">
        <f t="shared" si="2"/>
        <v>6493.0870000000004</v>
      </c>
      <c r="P28" s="57">
        <f t="shared" si="2"/>
        <v>6409.692</v>
      </c>
      <c r="Q28" s="57">
        <f t="shared" si="2"/>
        <v>6176.0010000000002</v>
      </c>
      <c r="R28" s="57">
        <f t="shared" si="2"/>
        <v>6036.9530000000004</v>
      </c>
      <c r="S28" s="57">
        <f t="shared" si="2"/>
        <v>6396.0630000000001</v>
      </c>
      <c r="T28" s="57">
        <f t="shared" si="2"/>
        <v>7011.3620000000001</v>
      </c>
      <c r="U28" s="57">
        <f t="shared" si="2"/>
        <v>6996.7349999999997</v>
      </c>
      <c r="V28" s="57">
        <f t="shared" si="2"/>
        <v>6587.2240000000002</v>
      </c>
      <c r="W28" s="57">
        <f t="shared" si="2"/>
        <v>5952.2669999999998</v>
      </c>
      <c r="X28" s="57">
        <f t="shared" si="2"/>
        <v>5613.5879999999997</v>
      </c>
      <c r="Y28" s="57">
        <f t="shared" si="2"/>
        <v>5150.9129999999996</v>
      </c>
      <c r="Z28" s="58">
        <f t="shared" si="2"/>
        <v>0</v>
      </c>
      <c r="AA28" s="59">
        <f t="shared" si="2"/>
        <v>141936.58100000001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</v>
      </c>
      <c r="C31" s="90">
        <v>20</v>
      </c>
      <c r="D31" s="90">
        <v>20</v>
      </c>
      <c r="E31" s="90">
        <v>20</v>
      </c>
      <c r="F31" s="90">
        <v>20</v>
      </c>
      <c r="G31" s="90">
        <v>20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120</v>
      </c>
    </row>
    <row r="32" spans="1:27" ht="24.95" customHeight="1" x14ac:dyDescent="0.2">
      <c r="A32" s="92" t="s">
        <v>37</v>
      </c>
      <c r="B32" s="93">
        <v>31</v>
      </c>
      <c r="C32" s="94">
        <v>30</v>
      </c>
      <c r="D32" s="94">
        <v>30</v>
      </c>
      <c r="E32" s="94">
        <v>24</v>
      </c>
      <c r="F32" s="94">
        <v>25</v>
      </c>
      <c r="G32" s="94">
        <v>20</v>
      </c>
      <c r="H32" s="94">
        <v>20</v>
      </c>
      <c r="I32" s="94">
        <v>52</v>
      </c>
      <c r="J32" s="94">
        <v>91</v>
      </c>
      <c r="K32" s="94">
        <v>62</v>
      </c>
      <c r="L32" s="94">
        <v>64</v>
      </c>
      <c r="M32" s="94">
        <v>63</v>
      </c>
      <c r="N32" s="94">
        <v>58</v>
      </c>
      <c r="O32" s="94">
        <v>54</v>
      </c>
      <c r="P32" s="94">
        <v>51</v>
      </c>
      <c r="Q32" s="94">
        <v>52</v>
      </c>
      <c r="R32" s="94">
        <v>55</v>
      </c>
      <c r="S32" s="94">
        <v>60</v>
      </c>
      <c r="T32" s="94">
        <v>70</v>
      </c>
      <c r="U32" s="94">
        <v>68</v>
      </c>
      <c r="V32" s="94">
        <v>65</v>
      </c>
      <c r="W32" s="94">
        <v>40</v>
      </c>
      <c r="X32" s="94">
        <v>43</v>
      </c>
      <c r="Y32" s="94">
        <v>36</v>
      </c>
      <c r="Z32" s="95"/>
      <c r="AA32" s="74">
        <f t="shared" si="3"/>
        <v>1164</v>
      </c>
    </row>
    <row r="33" spans="1:27" ht="24.95" customHeight="1" x14ac:dyDescent="0.2">
      <c r="A33" s="92" t="s">
        <v>38</v>
      </c>
      <c r="B33" s="93">
        <v>10</v>
      </c>
      <c r="C33" s="94">
        <v>20</v>
      </c>
      <c r="D33" s="94">
        <v>10</v>
      </c>
      <c r="E33" s="94">
        <v>20</v>
      </c>
      <c r="F33" s="94">
        <v>20</v>
      </c>
      <c r="G33" s="94">
        <v>10</v>
      </c>
      <c r="H33" s="94"/>
      <c r="I33" s="94">
        <v>52.033000000000001</v>
      </c>
      <c r="J33" s="94">
        <v>64</v>
      </c>
      <c r="K33" s="94">
        <v>69</v>
      </c>
      <c r="L33" s="94">
        <v>70</v>
      </c>
      <c r="M33" s="94">
        <v>59</v>
      </c>
      <c r="N33" s="94">
        <v>74</v>
      </c>
      <c r="O33" s="94">
        <v>88</v>
      </c>
      <c r="P33" s="94">
        <v>84</v>
      </c>
      <c r="Q33" s="94">
        <v>56</v>
      </c>
      <c r="R33" s="94">
        <v>56</v>
      </c>
      <c r="S33" s="94">
        <v>10</v>
      </c>
      <c r="T33" s="94"/>
      <c r="U33" s="94">
        <v>30</v>
      </c>
      <c r="V33" s="94">
        <v>10</v>
      </c>
      <c r="W33" s="94"/>
      <c r="X33" s="94"/>
      <c r="Y33" s="94"/>
      <c r="Z33" s="95"/>
      <c r="AA33" s="74">
        <f t="shared" si="3"/>
        <v>812.03300000000002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450.5</v>
      </c>
      <c r="L35" s="94">
        <v>500</v>
      </c>
      <c r="M35" s="94">
        <v>500</v>
      </c>
      <c r="N35" s="94">
        <v>435.2</v>
      </c>
      <c r="O35" s="94">
        <v>500</v>
      </c>
      <c r="P35" s="94">
        <v>356.6</v>
      </c>
      <c r="Q35" s="94">
        <v>152.69999999999999</v>
      </c>
      <c r="R35" s="94">
        <v>111.2</v>
      </c>
      <c r="S35" s="94">
        <v>10</v>
      </c>
      <c r="T35" s="94">
        <v>10</v>
      </c>
      <c r="U35" s="94">
        <v>10</v>
      </c>
      <c r="V35" s="94">
        <v>10</v>
      </c>
      <c r="W35" s="94">
        <v>10</v>
      </c>
      <c r="X35" s="94">
        <v>114.8</v>
      </c>
      <c r="Y35" s="94">
        <v>322.60000000000002</v>
      </c>
      <c r="Z35" s="95"/>
      <c r="AA35" s="74">
        <f t="shared" si="3"/>
        <v>7993.6</v>
      </c>
    </row>
    <row r="36" spans="1:27" ht="30" customHeight="1" thickBot="1" x14ac:dyDescent="0.25">
      <c r="A36" s="81" t="s">
        <v>41</v>
      </c>
      <c r="B36" s="82">
        <f>SUM(B31:B35)</f>
        <v>561</v>
      </c>
      <c r="C36" s="83">
        <f t="shared" ref="C36:Z36" si="4">SUM(C31:C35)</f>
        <v>570</v>
      </c>
      <c r="D36" s="83">
        <f t="shared" si="4"/>
        <v>560</v>
      </c>
      <c r="E36" s="83">
        <f t="shared" si="4"/>
        <v>564</v>
      </c>
      <c r="F36" s="83">
        <f t="shared" si="4"/>
        <v>565</v>
      </c>
      <c r="G36" s="83">
        <f t="shared" si="4"/>
        <v>550</v>
      </c>
      <c r="H36" s="83">
        <f t="shared" si="4"/>
        <v>520</v>
      </c>
      <c r="I36" s="83">
        <f t="shared" si="4"/>
        <v>604.03300000000002</v>
      </c>
      <c r="J36" s="83">
        <f t="shared" si="4"/>
        <v>655</v>
      </c>
      <c r="K36" s="83">
        <f t="shared" si="4"/>
        <v>581.5</v>
      </c>
      <c r="L36" s="83">
        <f t="shared" si="4"/>
        <v>634</v>
      </c>
      <c r="M36" s="83">
        <f t="shared" si="4"/>
        <v>622</v>
      </c>
      <c r="N36" s="83">
        <f t="shared" si="4"/>
        <v>567.20000000000005</v>
      </c>
      <c r="O36" s="83">
        <f t="shared" si="4"/>
        <v>642</v>
      </c>
      <c r="P36" s="83">
        <f t="shared" si="4"/>
        <v>491.6</v>
      </c>
      <c r="Q36" s="83">
        <f t="shared" si="4"/>
        <v>260.7</v>
      </c>
      <c r="R36" s="83">
        <f t="shared" si="4"/>
        <v>222.2</v>
      </c>
      <c r="S36" s="83">
        <f t="shared" si="4"/>
        <v>80</v>
      </c>
      <c r="T36" s="83">
        <f t="shared" si="4"/>
        <v>80</v>
      </c>
      <c r="U36" s="83">
        <f t="shared" si="4"/>
        <v>108</v>
      </c>
      <c r="V36" s="83">
        <f t="shared" si="4"/>
        <v>85</v>
      </c>
      <c r="W36" s="83">
        <f t="shared" si="4"/>
        <v>50</v>
      </c>
      <c r="X36" s="83">
        <f t="shared" si="4"/>
        <v>157.80000000000001</v>
      </c>
      <c r="Y36" s="83">
        <f t="shared" si="4"/>
        <v>358.6</v>
      </c>
      <c r="Z36" s="84">
        <f t="shared" si="4"/>
        <v>0</v>
      </c>
      <c r="AA36" s="85">
        <f t="shared" si="3"/>
        <v>10089.633000000002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490</v>
      </c>
      <c r="C43" s="94">
        <v>490</v>
      </c>
      <c r="D43" s="94">
        <v>490</v>
      </c>
      <c r="E43" s="94">
        <v>490</v>
      </c>
      <c r="F43" s="94">
        <v>490</v>
      </c>
      <c r="G43" s="94">
        <v>490</v>
      </c>
      <c r="H43" s="94">
        <v>490</v>
      </c>
      <c r="I43" s="94">
        <v>490</v>
      </c>
      <c r="J43" s="94">
        <v>490</v>
      </c>
      <c r="K43" s="94">
        <v>440.5</v>
      </c>
      <c r="L43" s="94">
        <v>490</v>
      </c>
      <c r="M43" s="94">
        <v>490</v>
      </c>
      <c r="N43" s="94">
        <v>425.2</v>
      </c>
      <c r="O43" s="94">
        <v>490</v>
      </c>
      <c r="P43" s="94">
        <v>346.6</v>
      </c>
      <c r="Q43" s="94">
        <v>142.69999999999999</v>
      </c>
      <c r="R43" s="94">
        <v>101.2</v>
      </c>
      <c r="S43" s="94"/>
      <c r="T43" s="94"/>
      <c r="U43" s="94"/>
      <c r="V43" s="94"/>
      <c r="W43" s="94"/>
      <c r="X43" s="94">
        <v>104.8</v>
      </c>
      <c r="Y43" s="94">
        <v>312.60000000000002</v>
      </c>
      <c r="Z43" s="95"/>
      <c r="AA43" s="74">
        <f t="shared" si="5"/>
        <v>7753.6</v>
      </c>
    </row>
    <row r="44" spans="1:27" ht="30" customHeight="1" thickBot="1" x14ac:dyDescent="0.25">
      <c r="A44" s="81" t="s">
        <v>43</v>
      </c>
      <c r="B44" s="82">
        <f>SUM(B39:B43)</f>
        <v>490</v>
      </c>
      <c r="C44" s="83">
        <f t="shared" ref="C44:Z44" si="6">SUM(C39:C43)</f>
        <v>490</v>
      </c>
      <c r="D44" s="83">
        <f t="shared" si="6"/>
        <v>490</v>
      </c>
      <c r="E44" s="83">
        <f t="shared" si="6"/>
        <v>490</v>
      </c>
      <c r="F44" s="83">
        <f t="shared" si="6"/>
        <v>490</v>
      </c>
      <c r="G44" s="83">
        <f t="shared" si="6"/>
        <v>490</v>
      </c>
      <c r="H44" s="83">
        <f t="shared" si="6"/>
        <v>490</v>
      </c>
      <c r="I44" s="83">
        <f t="shared" si="6"/>
        <v>490</v>
      </c>
      <c r="J44" s="83">
        <f t="shared" si="6"/>
        <v>490</v>
      </c>
      <c r="K44" s="83">
        <f t="shared" si="6"/>
        <v>440.5</v>
      </c>
      <c r="L44" s="83">
        <f t="shared" si="6"/>
        <v>490</v>
      </c>
      <c r="M44" s="83">
        <f t="shared" si="6"/>
        <v>490</v>
      </c>
      <c r="N44" s="83">
        <f t="shared" si="6"/>
        <v>425.2</v>
      </c>
      <c r="O44" s="83">
        <f t="shared" si="6"/>
        <v>490</v>
      </c>
      <c r="P44" s="83">
        <f t="shared" si="6"/>
        <v>346.6</v>
      </c>
      <c r="Q44" s="83">
        <f t="shared" si="6"/>
        <v>142.69999999999999</v>
      </c>
      <c r="R44" s="83">
        <f t="shared" si="6"/>
        <v>101.2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104.8</v>
      </c>
      <c r="Y44" s="83">
        <f t="shared" si="6"/>
        <v>312.60000000000002</v>
      </c>
      <c r="Z44" s="84">
        <f t="shared" si="6"/>
        <v>0</v>
      </c>
      <c r="AA44" s="85">
        <f t="shared" si="5"/>
        <v>7753.6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5197.6260000000002</v>
      </c>
      <c r="C47" s="83">
        <f t="shared" ref="C47:Z47" si="8">SUM(C10:C13)+C22+C36</f>
        <v>5132.8739999999998</v>
      </c>
      <c r="D47" s="83">
        <f t="shared" si="8"/>
        <v>4999.746000000001</v>
      </c>
      <c r="E47" s="83">
        <f t="shared" si="8"/>
        <v>4943.7800000000007</v>
      </c>
      <c r="F47" s="83">
        <f t="shared" si="8"/>
        <v>5072.2529999999997</v>
      </c>
      <c r="G47" s="83">
        <f t="shared" si="8"/>
        <v>5405.1449999999995</v>
      </c>
      <c r="H47" s="83">
        <f t="shared" si="8"/>
        <v>5920.9059999999999</v>
      </c>
      <c r="I47" s="83">
        <f t="shared" si="8"/>
        <v>6601.1610000000001</v>
      </c>
      <c r="J47" s="83">
        <f t="shared" si="8"/>
        <v>7082.8620000000001</v>
      </c>
      <c r="K47" s="83">
        <f t="shared" si="8"/>
        <v>7212.37</v>
      </c>
      <c r="L47" s="83">
        <f t="shared" si="8"/>
        <v>7306.6630000000005</v>
      </c>
      <c r="M47" s="83">
        <f t="shared" si="8"/>
        <v>7296.3379999999988</v>
      </c>
      <c r="N47" s="83">
        <f t="shared" si="8"/>
        <v>7196.6719999999996</v>
      </c>
      <c r="O47" s="83">
        <f t="shared" si="8"/>
        <v>6983.0870000000004</v>
      </c>
      <c r="P47" s="83">
        <f t="shared" si="8"/>
        <v>6756.2919999999995</v>
      </c>
      <c r="Q47" s="83">
        <f t="shared" si="8"/>
        <v>6318.7009999999991</v>
      </c>
      <c r="R47" s="83">
        <f t="shared" si="8"/>
        <v>6138.1529999999993</v>
      </c>
      <c r="S47" s="83">
        <f t="shared" si="8"/>
        <v>6396.0630000000001</v>
      </c>
      <c r="T47" s="83">
        <f t="shared" si="8"/>
        <v>7011.362000000001</v>
      </c>
      <c r="U47" s="83">
        <f t="shared" si="8"/>
        <v>6996.7350000000006</v>
      </c>
      <c r="V47" s="83">
        <f t="shared" si="8"/>
        <v>6587.2239999999993</v>
      </c>
      <c r="W47" s="83">
        <f t="shared" si="8"/>
        <v>5952.2669999999998</v>
      </c>
      <c r="X47" s="83">
        <f t="shared" si="8"/>
        <v>5718.3879999999999</v>
      </c>
      <c r="Y47" s="83">
        <f t="shared" si="8"/>
        <v>5463.5129999999999</v>
      </c>
      <c r="Z47" s="84">
        <f t="shared" si="8"/>
        <v>0</v>
      </c>
      <c r="AA47" s="100">
        <f>SUM(B47:Z47)</f>
        <v>149690.18100000001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</v>
      </c>
      <c r="C4" s="18">
        <v>490</v>
      </c>
      <c r="D4" s="18">
        <v>490</v>
      </c>
      <c r="E4" s="18">
        <v>490</v>
      </c>
      <c r="F4" s="18">
        <v>490</v>
      </c>
      <c r="G4" s="18">
        <v>490</v>
      </c>
      <c r="H4" s="18">
        <v>490</v>
      </c>
      <c r="I4" s="18">
        <v>490</v>
      </c>
      <c r="J4" s="18">
        <v>490</v>
      </c>
      <c r="K4" s="18">
        <v>440.5</v>
      </c>
      <c r="L4" s="18">
        <v>490</v>
      </c>
      <c r="M4" s="18">
        <v>490</v>
      </c>
      <c r="N4" s="18">
        <v>425.2</v>
      </c>
      <c r="O4" s="18">
        <v>490</v>
      </c>
      <c r="P4" s="18">
        <v>346.6</v>
      </c>
      <c r="Q4" s="18">
        <v>142.69999999999999</v>
      </c>
      <c r="R4" s="18">
        <v>101.2</v>
      </c>
      <c r="S4" s="18">
        <v>-267.10000000000002</v>
      </c>
      <c r="T4" s="18">
        <v>-510</v>
      </c>
      <c r="U4" s="18">
        <v>-294.7</v>
      </c>
      <c r="V4" s="18">
        <v>-352.1</v>
      </c>
      <c r="W4" s="18">
        <v>-70.099999999999994</v>
      </c>
      <c r="X4" s="18">
        <v>104.8</v>
      </c>
      <c r="Y4" s="18">
        <v>312.60000000000002</v>
      </c>
      <c r="Z4" s="19"/>
      <c r="AA4" s="106">
        <f>SUM(B4:Z4)</f>
        <v>6259.5999999999995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53.64</v>
      </c>
      <c r="C7" s="112">
        <v>52.93</v>
      </c>
      <c r="D7" s="112">
        <v>50.7</v>
      </c>
      <c r="E7" s="112">
        <v>50.06</v>
      </c>
      <c r="F7" s="112">
        <v>50.06</v>
      </c>
      <c r="G7" s="112">
        <v>53.64</v>
      </c>
      <c r="H7" s="112">
        <v>61.82</v>
      </c>
      <c r="I7" s="112">
        <v>65.02</v>
      </c>
      <c r="J7" s="112">
        <v>63.37</v>
      </c>
      <c r="K7" s="112">
        <v>63</v>
      </c>
      <c r="L7" s="112">
        <v>59.62</v>
      </c>
      <c r="M7" s="112">
        <v>60.15</v>
      </c>
      <c r="N7" s="112">
        <v>59.2</v>
      </c>
      <c r="O7" s="112">
        <v>59.38</v>
      </c>
      <c r="P7" s="112">
        <v>61</v>
      </c>
      <c r="Q7" s="112">
        <v>62.11</v>
      </c>
      <c r="R7" s="112">
        <v>64</v>
      </c>
      <c r="S7" s="112">
        <v>67.89</v>
      </c>
      <c r="T7" s="112">
        <v>84.92</v>
      </c>
      <c r="U7" s="112">
        <v>74.239999999999995</v>
      </c>
      <c r="V7" s="112">
        <v>66.400000000000006</v>
      </c>
      <c r="W7" s="112">
        <v>63</v>
      </c>
      <c r="X7" s="112">
        <v>60.64</v>
      </c>
      <c r="Y7" s="112">
        <v>60.11</v>
      </c>
      <c r="Z7" s="113"/>
      <c r="AA7" s="114">
        <v>61.120833333333344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>
        <v>267.10000000000002</v>
      </c>
      <c r="T15" s="128">
        <v>510</v>
      </c>
      <c r="U15" s="128">
        <v>294.7</v>
      </c>
      <c r="V15" s="124">
        <v>352.1</v>
      </c>
      <c r="W15" s="128">
        <v>70.099999999999994</v>
      </c>
      <c r="X15" s="128"/>
      <c r="Y15" s="128"/>
      <c r="Z15" s="126"/>
      <c r="AA15" s="127">
        <f t="shared" si="0"/>
        <v>1494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267.10000000000002</v>
      </c>
      <c r="T16" s="130">
        <f t="shared" si="1"/>
        <v>510</v>
      </c>
      <c r="U16" s="130">
        <f t="shared" si="1"/>
        <v>294.7</v>
      </c>
      <c r="V16" s="130">
        <f t="shared" si="1"/>
        <v>352.1</v>
      </c>
      <c r="W16" s="130">
        <f t="shared" si="1"/>
        <v>70.099999999999994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1494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490</v>
      </c>
      <c r="C23" s="128">
        <v>490</v>
      </c>
      <c r="D23" s="128">
        <v>490</v>
      </c>
      <c r="E23" s="128">
        <v>490</v>
      </c>
      <c r="F23" s="128">
        <v>490</v>
      </c>
      <c r="G23" s="128">
        <v>490</v>
      </c>
      <c r="H23" s="128">
        <v>490</v>
      </c>
      <c r="I23" s="128">
        <v>490</v>
      </c>
      <c r="J23" s="128">
        <v>490</v>
      </c>
      <c r="K23" s="128">
        <v>440.5</v>
      </c>
      <c r="L23" s="128">
        <v>490</v>
      </c>
      <c r="M23" s="128">
        <v>490</v>
      </c>
      <c r="N23" s="128">
        <v>425.2</v>
      </c>
      <c r="O23" s="128">
        <v>490</v>
      </c>
      <c r="P23" s="128">
        <v>346.6</v>
      </c>
      <c r="Q23" s="128">
        <v>142.69999999999999</v>
      </c>
      <c r="R23" s="128">
        <v>101.2</v>
      </c>
      <c r="S23" s="128"/>
      <c r="T23" s="128"/>
      <c r="U23" s="128"/>
      <c r="V23" s="124"/>
      <c r="W23" s="128"/>
      <c r="X23" s="128">
        <v>104.8</v>
      </c>
      <c r="Y23" s="128">
        <v>312.60000000000002</v>
      </c>
      <c r="Z23" s="126"/>
      <c r="AA23" s="127">
        <f t="shared" si="2"/>
        <v>7753.6</v>
      </c>
    </row>
    <row r="24" spans="1:27" ht="30" customHeight="1" thickBot="1" x14ac:dyDescent="0.25">
      <c r="A24" s="81" t="s">
        <v>43</v>
      </c>
      <c r="B24" s="129">
        <f>IF(LEN(B$2)&gt;0,SUM(B19:B23),"")</f>
        <v>490</v>
      </c>
      <c r="C24" s="130">
        <f t="shared" ref="C24:Z24" si="3">IF(LEN(C$2)&gt;0,SUM(C19:C23),"")</f>
        <v>490</v>
      </c>
      <c r="D24" s="130">
        <f t="shared" si="3"/>
        <v>490</v>
      </c>
      <c r="E24" s="130">
        <f t="shared" si="3"/>
        <v>490</v>
      </c>
      <c r="F24" s="130">
        <f t="shared" si="3"/>
        <v>490</v>
      </c>
      <c r="G24" s="130">
        <f t="shared" si="3"/>
        <v>490</v>
      </c>
      <c r="H24" s="130">
        <f t="shared" si="3"/>
        <v>490</v>
      </c>
      <c r="I24" s="130">
        <f t="shared" si="3"/>
        <v>490</v>
      </c>
      <c r="J24" s="130">
        <f t="shared" si="3"/>
        <v>490</v>
      </c>
      <c r="K24" s="130">
        <f t="shared" si="3"/>
        <v>440.5</v>
      </c>
      <c r="L24" s="130">
        <f t="shared" si="3"/>
        <v>490</v>
      </c>
      <c r="M24" s="130">
        <f t="shared" si="3"/>
        <v>490</v>
      </c>
      <c r="N24" s="130">
        <f t="shared" si="3"/>
        <v>425.2</v>
      </c>
      <c r="O24" s="130">
        <f t="shared" si="3"/>
        <v>490</v>
      </c>
      <c r="P24" s="130">
        <f t="shared" si="3"/>
        <v>346.6</v>
      </c>
      <c r="Q24" s="130">
        <f t="shared" si="3"/>
        <v>142.69999999999999</v>
      </c>
      <c r="R24" s="130">
        <f t="shared" si="3"/>
        <v>101.2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104.8</v>
      </c>
      <c r="Y24" s="130">
        <f t="shared" si="3"/>
        <v>312.60000000000002</v>
      </c>
      <c r="Z24" s="131" t="str">
        <f t="shared" si="3"/>
        <v/>
      </c>
      <c r="AA24" s="85">
        <f t="shared" si="2"/>
        <v>7753.6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2021-03-18T12:15:00Z</dcterms:created>
  <dcterms:modified xsi:type="dcterms:W3CDTF">2021-03-18T12:15:01Z</dcterms:modified>
</cp:coreProperties>
</file>