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[1]SPOT_Orders_OverView_01!$A$50:$A$86</definedName>
    <definedName name="MKT_OVW_PARTICIPANTS_S">[1]SPOT_Orders_OverView_01!$A$5:$A$46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0" i="4"/>
  <c r="AA14" i="4" s="1"/>
  <c r="AA7" i="4"/>
  <c r="AA4" i="4"/>
  <c r="AA47" i="5" l="1"/>
</calcChain>
</file>

<file path=xl/sharedStrings.xml><?xml version="1.0" encoding="utf-8"?>
<sst xmlns="http://schemas.openxmlformats.org/spreadsheetml/2006/main" count="109" uniqueCount="49">
  <si>
    <t>Publication on: 17/03/2021 14:41:41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</si>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</sst>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769</c:v>
                </c:pt>
                <c:pt idx="1">
                  <c:v>769</c:v>
                </c:pt>
                <c:pt idx="2">
                  <c:v>769</c:v>
                </c:pt>
                <c:pt idx="3">
                  <c:v>769</c:v>
                </c:pt>
                <c:pt idx="4">
                  <c:v>769</c:v>
                </c:pt>
                <c:pt idx="5">
                  <c:v>769</c:v>
                </c:pt>
                <c:pt idx="6">
                  <c:v>769</c:v>
                </c:pt>
                <c:pt idx="7">
                  <c:v>769</c:v>
                </c:pt>
                <c:pt idx="8">
                  <c:v>873.64099999999996</c:v>
                </c:pt>
                <c:pt idx="9">
                  <c:v>769</c:v>
                </c:pt>
                <c:pt idx="10">
                  <c:v>769</c:v>
                </c:pt>
                <c:pt idx="11">
                  <c:v>769</c:v>
                </c:pt>
                <c:pt idx="12">
                  <c:v>769</c:v>
                </c:pt>
                <c:pt idx="13">
                  <c:v>769</c:v>
                </c:pt>
                <c:pt idx="14">
                  <c:v>769</c:v>
                </c:pt>
                <c:pt idx="15">
                  <c:v>769</c:v>
                </c:pt>
                <c:pt idx="16">
                  <c:v>769</c:v>
                </c:pt>
                <c:pt idx="17">
                  <c:v>879</c:v>
                </c:pt>
                <c:pt idx="18">
                  <c:v>879</c:v>
                </c:pt>
                <c:pt idx="19">
                  <c:v>879</c:v>
                </c:pt>
                <c:pt idx="20">
                  <c:v>879</c:v>
                </c:pt>
                <c:pt idx="21">
                  <c:v>769</c:v>
                </c:pt>
                <c:pt idx="22">
                  <c:v>769</c:v>
                </c:pt>
                <c:pt idx="23">
                  <c:v>769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2230.136</c:v>
                </c:pt>
                <c:pt idx="1">
                  <c:v>2178.1880000000001</c:v>
                </c:pt>
                <c:pt idx="2">
                  <c:v>2056.9630000000002</c:v>
                </c:pt>
                <c:pt idx="3">
                  <c:v>2031.2</c:v>
                </c:pt>
                <c:pt idx="4">
                  <c:v>2117.9</c:v>
                </c:pt>
                <c:pt idx="5">
                  <c:v>2296.9</c:v>
                </c:pt>
                <c:pt idx="6">
                  <c:v>2438.9</c:v>
                </c:pt>
                <c:pt idx="7">
                  <c:v>2702.9830000000002</c:v>
                </c:pt>
                <c:pt idx="8">
                  <c:v>2710.5770000000002</c:v>
                </c:pt>
                <c:pt idx="9">
                  <c:v>2845.8879999999999</c:v>
                </c:pt>
                <c:pt idx="10">
                  <c:v>2644.1979999999999</c:v>
                </c:pt>
                <c:pt idx="11">
                  <c:v>2926.777</c:v>
                </c:pt>
                <c:pt idx="12">
                  <c:v>2839.172</c:v>
                </c:pt>
                <c:pt idx="13">
                  <c:v>2824.1570000000002</c:v>
                </c:pt>
                <c:pt idx="14">
                  <c:v>3054.5909999999999</c:v>
                </c:pt>
                <c:pt idx="15">
                  <c:v>3107.011</c:v>
                </c:pt>
                <c:pt idx="16">
                  <c:v>3122.15</c:v>
                </c:pt>
                <c:pt idx="17">
                  <c:v>3193.4789999999998</c:v>
                </c:pt>
                <c:pt idx="18">
                  <c:v>3206.2510000000002</c:v>
                </c:pt>
                <c:pt idx="19">
                  <c:v>3209.8870000000002</c:v>
                </c:pt>
                <c:pt idx="20">
                  <c:v>3194.4789999999998</c:v>
                </c:pt>
                <c:pt idx="21">
                  <c:v>3155.5940000000001</c:v>
                </c:pt>
                <c:pt idx="22">
                  <c:v>2986.8719999999998</c:v>
                </c:pt>
                <c:pt idx="23">
                  <c:v>2767.4549999999999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805</c:v>
                </c:pt>
                <c:pt idx="1">
                  <c:v>865</c:v>
                </c:pt>
                <c:pt idx="2">
                  <c:v>948</c:v>
                </c:pt>
                <c:pt idx="3">
                  <c:v>969</c:v>
                </c:pt>
                <c:pt idx="4">
                  <c:v>1064.1109999999999</c:v>
                </c:pt>
                <c:pt idx="5">
                  <c:v>1121</c:v>
                </c:pt>
                <c:pt idx="6">
                  <c:v>1082</c:v>
                </c:pt>
                <c:pt idx="7">
                  <c:v>1084.913</c:v>
                </c:pt>
                <c:pt idx="8">
                  <c:v>980</c:v>
                </c:pt>
                <c:pt idx="9">
                  <c:v>703</c:v>
                </c:pt>
                <c:pt idx="10">
                  <c:v>725</c:v>
                </c:pt>
                <c:pt idx="11">
                  <c:v>721</c:v>
                </c:pt>
                <c:pt idx="12">
                  <c:v>718</c:v>
                </c:pt>
                <c:pt idx="13">
                  <c:v>645</c:v>
                </c:pt>
                <c:pt idx="14">
                  <c:v>744</c:v>
                </c:pt>
                <c:pt idx="15">
                  <c:v>889.31299999999999</c:v>
                </c:pt>
                <c:pt idx="16">
                  <c:v>912</c:v>
                </c:pt>
                <c:pt idx="17">
                  <c:v>1347</c:v>
                </c:pt>
                <c:pt idx="18">
                  <c:v>1615.2829999999999</c:v>
                </c:pt>
                <c:pt idx="19">
                  <c:v>1389.4</c:v>
                </c:pt>
                <c:pt idx="20">
                  <c:v>1250.5999999999999</c:v>
                </c:pt>
                <c:pt idx="21">
                  <c:v>1247.499</c:v>
                </c:pt>
                <c:pt idx="22">
                  <c:v>781</c:v>
                </c:pt>
                <c:pt idx="23">
                  <c:v>678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1432.127</c:v>
                </c:pt>
                <c:pt idx="1">
                  <c:v>1352.3959999999997</c:v>
                </c:pt>
                <c:pt idx="2">
                  <c:v>1282.5450000000001</c:v>
                </c:pt>
                <c:pt idx="3">
                  <c:v>1210.597</c:v>
                </c:pt>
                <c:pt idx="4">
                  <c:v>1126.001</c:v>
                </c:pt>
                <c:pt idx="5">
                  <c:v>1060.5360000000001</c:v>
                </c:pt>
                <c:pt idx="6">
                  <c:v>1245.0479999999998</c:v>
                </c:pt>
                <c:pt idx="7">
                  <c:v>1720.1510000000003</c:v>
                </c:pt>
                <c:pt idx="8">
                  <c:v>2289.5140000000006</c:v>
                </c:pt>
                <c:pt idx="9">
                  <c:v>2753.9870000000001</c:v>
                </c:pt>
                <c:pt idx="10">
                  <c:v>3017.4929999999999</c:v>
                </c:pt>
                <c:pt idx="11">
                  <c:v>3136.3499999999995</c:v>
                </c:pt>
                <c:pt idx="12">
                  <c:v>3082.5180000000005</c:v>
                </c:pt>
                <c:pt idx="13">
                  <c:v>2825.6459999999997</c:v>
                </c:pt>
                <c:pt idx="14">
                  <c:v>2437.7169999999996</c:v>
                </c:pt>
                <c:pt idx="15">
                  <c:v>1944.0419999999995</c:v>
                </c:pt>
                <c:pt idx="16">
                  <c:v>1466.125</c:v>
                </c:pt>
                <c:pt idx="17">
                  <c:v>1244.4090000000001</c:v>
                </c:pt>
                <c:pt idx="18">
                  <c:v>1185.4030000000002</c:v>
                </c:pt>
                <c:pt idx="19">
                  <c:v>1169.7049999999999</c:v>
                </c:pt>
                <c:pt idx="20">
                  <c:v>1215.2160000000001</c:v>
                </c:pt>
                <c:pt idx="21">
                  <c:v>1305.6150000000002</c:v>
                </c:pt>
                <c:pt idx="22">
                  <c:v>1416.6630000000002</c:v>
                </c:pt>
                <c:pt idx="23">
                  <c:v>1571.559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5">
                  <c:v>126</c:v>
                </c:pt>
                <c:pt idx="6">
                  <c:v>266</c:v>
                </c:pt>
                <c:pt idx="7">
                  <c:v>306</c:v>
                </c:pt>
                <c:pt idx="8">
                  <c:v>306</c:v>
                </c:pt>
                <c:pt idx="9">
                  <c:v>403</c:v>
                </c:pt>
                <c:pt idx="10">
                  <c:v>209</c:v>
                </c:pt>
                <c:pt idx="11">
                  <c:v>73</c:v>
                </c:pt>
                <c:pt idx="12">
                  <c:v>73</c:v>
                </c:pt>
                <c:pt idx="13">
                  <c:v>116</c:v>
                </c:pt>
                <c:pt idx="15">
                  <c:v>60</c:v>
                </c:pt>
                <c:pt idx="16">
                  <c:v>160</c:v>
                </c:pt>
                <c:pt idx="17">
                  <c:v>160</c:v>
                </c:pt>
                <c:pt idx="18">
                  <c:v>330</c:v>
                </c:pt>
                <c:pt idx="19">
                  <c:v>546</c:v>
                </c:pt>
                <c:pt idx="20">
                  <c:v>316</c:v>
                </c:pt>
                <c:pt idx="21">
                  <c:v>186</c:v>
                </c:pt>
                <c:pt idx="22">
                  <c:v>26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03101504"/>
        <c:axId val="10310189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5236.262999999999</c:v>
                </c:pt>
                <c:pt idx="1">
                  <c:v>5164.5839999999998</c:v>
                </c:pt>
                <c:pt idx="2">
                  <c:v>5056.5080000000007</c:v>
                </c:pt>
                <c:pt idx="3">
                  <c:v>4979.7970000000014</c:v>
                </c:pt>
                <c:pt idx="4">
                  <c:v>5077.0119999999997</c:v>
                </c:pt>
                <c:pt idx="5">
                  <c:v>5373.4770000000026</c:v>
                </c:pt>
                <c:pt idx="6">
                  <c:v>5800.9039999999995</c:v>
                </c:pt>
                <c:pt idx="7">
                  <c:v>6583.0670000000009</c:v>
                </c:pt>
                <c:pt idx="8">
                  <c:v>7159.7320000000009</c:v>
                </c:pt>
                <c:pt idx="9">
                  <c:v>7474.8749999999982</c:v>
                </c:pt>
                <c:pt idx="10">
                  <c:v>7364.6589999999987</c:v>
                </c:pt>
                <c:pt idx="11">
                  <c:v>7626.1270000000004</c:v>
                </c:pt>
                <c:pt idx="12">
                  <c:v>7481.69</c:v>
                </c:pt>
                <c:pt idx="13">
                  <c:v>7179.8030000000008</c:v>
                </c:pt>
                <c:pt idx="14">
                  <c:v>7005.2919999999986</c:v>
                </c:pt>
                <c:pt idx="15">
                  <c:v>6769.366</c:v>
                </c:pt>
                <c:pt idx="16">
                  <c:v>6429.3050000000021</c:v>
                </c:pt>
                <c:pt idx="17">
                  <c:v>6823.8620000000019</c:v>
                </c:pt>
                <c:pt idx="18">
                  <c:v>7215.9580000000014</c:v>
                </c:pt>
                <c:pt idx="19">
                  <c:v>7194.0280000000002</c:v>
                </c:pt>
                <c:pt idx="20">
                  <c:v>6855.2560000000003</c:v>
                </c:pt>
                <c:pt idx="21">
                  <c:v>6663.7379999999994</c:v>
                </c:pt>
                <c:pt idx="22">
                  <c:v>5979.5049999999983</c:v>
                </c:pt>
                <c:pt idx="23">
                  <c:v>5786.0140000000019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3101504"/>
        <c:axId val="10310189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58.26</c:v>
                </c:pt>
                <c:pt idx="1">
                  <c:v>58.26</c:v>
                </c:pt>
                <c:pt idx="2">
                  <c:v>54.95</c:v>
                </c:pt>
                <c:pt idx="3">
                  <c:v>54.95</c:v>
                </c:pt>
                <c:pt idx="4">
                  <c:v>56.26</c:v>
                </c:pt>
                <c:pt idx="5">
                  <c:v>60.9</c:v>
                </c:pt>
                <c:pt idx="6">
                  <c:v>67.930000000000007</c:v>
                </c:pt>
                <c:pt idx="7">
                  <c:v>79.150000000000006</c:v>
                </c:pt>
                <c:pt idx="8">
                  <c:v>82.46</c:v>
                </c:pt>
                <c:pt idx="9">
                  <c:v>75</c:v>
                </c:pt>
                <c:pt idx="10">
                  <c:v>69.510000000000005</c:v>
                </c:pt>
                <c:pt idx="11">
                  <c:v>68</c:v>
                </c:pt>
                <c:pt idx="12">
                  <c:v>64</c:v>
                </c:pt>
                <c:pt idx="13">
                  <c:v>63.5</c:v>
                </c:pt>
                <c:pt idx="14">
                  <c:v>65.59</c:v>
                </c:pt>
                <c:pt idx="15">
                  <c:v>69.08</c:v>
                </c:pt>
                <c:pt idx="16">
                  <c:v>73.09</c:v>
                </c:pt>
                <c:pt idx="17">
                  <c:v>87</c:v>
                </c:pt>
                <c:pt idx="18">
                  <c:v>95.95</c:v>
                </c:pt>
                <c:pt idx="19">
                  <c:v>98.71</c:v>
                </c:pt>
                <c:pt idx="20">
                  <c:v>87</c:v>
                </c:pt>
                <c:pt idx="21">
                  <c:v>77.930000000000007</c:v>
                </c:pt>
                <c:pt idx="22">
                  <c:v>65.430000000000007</c:v>
                </c:pt>
                <c:pt idx="23">
                  <c:v>60.8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3102680"/>
        <c:axId val="103102288"/>
      </c:lineChart>
      <c:catAx>
        <c:axId val="1031015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03101896"/>
        <c:crosses val="autoZero"/>
        <c:auto val="1"/>
        <c:lblAlgn val="ctr"/>
        <c:lblOffset val="100"/>
        <c:noMultiLvlLbl val="0"/>
      </c:catAx>
      <c:valAx>
        <c:axId val="103101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03101504"/>
        <c:crosses val="autoZero"/>
        <c:crossBetween val="between"/>
      </c:valAx>
      <c:valAx>
        <c:axId val="10310228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03102680"/>
        <c:crosses val="max"/>
        <c:crossBetween val="between"/>
      </c:valAx>
      <c:catAx>
        <c:axId val="10310268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031022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44273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44273</v>
          </cell>
        </row>
        <row r="5">
          <cell r="C5" t="str">
            <v>DAM</v>
          </cell>
        </row>
        <row r="26">
          <cell r="C26">
            <v>19000.641</v>
          </cell>
        </row>
        <row r="27">
          <cell r="C27">
            <v>65841.708000000042</v>
          </cell>
        </row>
        <row r="28">
          <cell r="C28">
            <v>3662</v>
          </cell>
        </row>
        <row r="29">
          <cell r="C29">
            <v>23285.119000000002</v>
          </cell>
        </row>
        <row r="30">
          <cell r="C30">
            <v>42491.362999999998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22360.089000000004</v>
          </cell>
        </row>
        <row r="39">
          <cell r="C39">
            <v>28715.793000000001</v>
          </cell>
        </row>
        <row r="40">
          <cell r="C40">
            <v>87711.540000000008</v>
          </cell>
        </row>
        <row r="41">
          <cell r="C41">
            <v>0</v>
          </cell>
        </row>
        <row r="42">
          <cell r="C42">
            <v>12659.399999999998</v>
          </cell>
        </row>
        <row r="43">
          <cell r="C43">
            <v>2834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58.26</v>
          </cell>
          <cell r="C7">
            <v>58.26</v>
          </cell>
          <cell r="D7">
            <v>54.95</v>
          </cell>
          <cell r="E7">
            <v>54.95</v>
          </cell>
          <cell r="F7">
            <v>56.26</v>
          </cell>
          <cell r="G7">
            <v>60.9</v>
          </cell>
          <cell r="H7">
            <v>67.930000000000007</v>
          </cell>
          <cell r="I7">
            <v>79.150000000000006</v>
          </cell>
          <cell r="J7">
            <v>82.46</v>
          </cell>
          <cell r="K7">
            <v>75</v>
          </cell>
          <cell r="L7">
            <v>69.510000000000005</v>
          </cell>
          <cell r="M7">
            <v>68</v>
          </cell>
          <cell r="N7">
            <v>64</v>
          </cell>
          <cell r="O7">
            <v>63.5</v>
          </cell>
          <cell r="P7">
            <v>65.59</v>
          </cell>
          <cell r="Q7">
            <v>69.08</v>
          </cell>
          <cell r="R7">
            <v>73.09</v>
          </cell>
          <cell r="S7">
            <v>87</v>
          </cell>
          <cell r="T7">
            <v>95.95</v>
          </cell>
          <cell r="U7">
            <v>98.71</v>
          </cell>
          <cell r="V7">
            <v>87</v>
          </cell>
          <cell r="W7">
            <v>77.930000000000007</v>
          </cell>
          <cell r="X7">
            <v>65.430000000000007</v>
          </cell>
          <cell r="Y7">
            <v>60.8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58.26</v>
          </cell>
          <cell r="C7">
            <v>58.26</v>
          </cell>
          <cell r="D7">
            <v>54.95</v>
          </cell>
          <cell r="E7">
            <v>54.95</v>
          </cell>
          <cell r="F7">
            <v>56.26</v>
          </cell>
          <cell r="G7">
            <v>60.9</v>
          </cell>
          <cell r="H7">
            <v>67.930000000000007</v>
          </cell>
          <cell r="I7">
            <v>79.150000000000006</v>
          </cell>
          <cell r="J7">
            <v>82.46</v>
          </cell>
          <cell r="K7">
            <v>75</v>
          </cell>
          <cell r="L7">
            <v>69.510000000000005</v>
          </cell>
          <cell r="M7">
            <v>68</v>
          </cell>
          <cell r="N7">
            <v>64</v>
          </cell>
          <cell r="O7">
            <v>63.5</v>
          </cell>
          <cell r="P7">
            <v>65.59</v>
          </cell>
          <cell r="Q7">
            <v>69.08</v>
          </cell>
          <cell r="R7">
            <v>73.09</v>
          </cell>
          <cell r="S7">
            <v>87</v>
          </cell>
          <cell r="T7">
            <v>95.95</v>
          </cell>
          <cell r="U7">
            <v>98.71</v>
          </cell>
          <cell r="V7">
            <v>87</v>
          </cell>
          <cell r="W7">
            <v>77.930000000000007</v>
          </cell>
          <cell r="X7">
            <v>65.430000000000007</v>
          </cell>
          <cell r="Y7">
            <v>60.8</v>
          </cell>
        </row>
        <row r="12">
          <cell r="B12">
            <v>155</v>
          </cell>
          <cell r="C12">
            <v>155</v>
          </cell>
          <cell r="D12">
            <v>155</v>
          </cell>
          <cell r="E12">
            <v>155</v>
          </cell>
          <cell r="F12">
            <v>155</v>
          </cell>
          <cell r="G12">
            <v>155</v>
          </cell>
          <cell r="H12">
            <v>155</v>
          </cell>
          <cell r="I12">
            <v>155</v>
          </cell>
          <cell r="J12">
            <v>155</v>
          </cell>
          <cell r="K12">
            <v>155</v>
          </cell>
          <cell r="L12">
            <v>155</v>
          </cell>
          <cell r="M12">
            <v>155</v>
          </cell>
          <cell r="N12">
            <v>155</v>
          </cell>
          <cell r="O12">
            <v>155</v>
          </cell>
          <cell r="P12">
            <v>155</v>
          </cell>
          <cell r="Q12">
            <v>155</v>
          </cell>
          <cell r="R12">
            <v>155</v>
          </cell>
          <cell r="S12">
            <v>155</v>
          </cell>
          <cell r="T12">
            <v>155</v>
          </cell>
          <cell r="U12">
            <v>155</v>
          </cell>
          <cell r="V12">
            <v>155</v>
          </cell>
          <cell r="W12">
            <v>155</v>
          </cell>
          <cell r="X12">
            <v>155</v>
          </cell>
          <cell r="Y12">
            <v>155</v>
          </cell>
        </row>
        <row r="13">
          <cell r="B13">
            <v>155</v>
          </cell>
          <cell r="C13">
            <v>155</v>
          </cell>
          <cell r="D13">
            <v>155</v>
          </cell>
          <cell r="E13">
            <v>155</v>
          </cell>
          <cell r="F13">
            <v>155</v>
          </cell>
          <cell r="G13">
            <v>155</v>
          </cell>
          <cell r="H13">
            <v>155</v>
          </cell>
          <cell r="I13">
            <v>155</v>
          </cell>
          <cell r="J13">
            <v>155</v>
          </cell>
          <cell r="K13">
            <v>155</v>
          </cell>
          <cell r="L13">
            <v>155</v>
          </cell>
          <cell r="M13">
            <v>155</v>
          </cell>
          <cell r="N13">
            <v>155</v>
          </cell>
          <cell r="O13">
            <v>155</v>
          </cell>
          <cell r="P13">
            <v>155</v>
          </cell>
          <cell r="Q13">
            <v>155</v>
          </cell>
          <cell r="R13">
            <v>155</v>
          </cell>
          <cell r="S13">
            <v>155</v>
          </cell>
          <cell r="T13">
            <v>155</v>
          </cell>
          <cell r="U13">
            <v>155</v>
          </cell>
          <cell r="V13">
            <v>155</v>
          </cell>
          <cell r="W13">
            <v>155</v>
          </cell>
          <cell r="X13">
            <v>155</v>
          </cell>
          <cell r="Y13">
            <v>155</v>
          </cell>
        </row>
        <row r="17">
          <cell r="B17">
            <v>154</v>
          </cell>
          <cell r="C17">
            <v>154</v>
          </cell>
          <cell r="D17">
            <v>154</v>
          </cell>
          <cell r="E17">
            <v>154</v>
          </cell>
          <cell r="F17">
            <v>154</v>
          </cell>
          <cell r="G17">
            <v>154</v>
          </cell>
          <cell r="H17">
            <v>154</v>
          </cell>
          <cell r="I17">
            <v>154</v>
          </cell>
          <cell r="J17">
            <v>154</v>
          </cell>
          <cell r="K17">
            <v>154</v>
          </cell>
          <cell r="L17">
            <v>154</v>
          </cell>
          <cell r="M17">
            <v>154</v>
          </cell>
          <cell r="N17">
            <v>154</v>
          </cell>
          <cell r="O17">
            <v>154</v>
          </cell>
          <cell r="P17">
            <v>154</v>
          </cell>
          <cell r="Q17">
            <v>154</v>
          </cell>
          <cell r="R17">
            <v>154</v>
          </cell>
          <cell r="S17">
            <v>154</v>
          </cell>
          <cell r="T17">
            <v>154</v>
          </cell>
          <cell r="U17">
            <v>154</v>
          </cell>
          <cell r="V17">
            <v>154</v>
          </cell>
          <cell r="W17">
            <v>154</v>
          </cell>
          <cell r="X17">
            <v>154</v>
          </cell>
          <cell r="Y17">
            <v>154</v>
          </cell>
        </row>
        <row r="18">
          <cell r="B18">
            <v>154</v>
          </cell>
          <cell r="C18">
            <v>154</v>
          </cell>
          <cell r="D18">
            <v>154</v>
          </cell>
          <cell r="E18">
            <v>154</v>
          </cell>
          <cell r="F18">
            <v>154</v>
          </cell>
          <cell r="G18">
            <v>154</v>
          </cell>
          <cell r="H18">
            <v>154</v>
          </cell>
          <cell r="I18">
            <v>154</v>
          </cell>
          <cell r="J18">
            <v>154</v>
          </cell>
          <cell r="K18">
            <v>154</v>
          </cell>
          <cell r="L18">
            <v>154</v>
          </cell>
          <cell r="M18">
            <v>154</v>
          </cell>
          <cell r="N18">
            <v>154</v>
          </cell>
          <cell r="O18">
            <v>154</v>
          </cell>
          <cell r="P18">
            <v>154</v>
          </cell>
          <cell r="Q18">
            <v>154</v>
          </cell>
          <cell r="R18">
            <v>154</v>
          </cell>
          <cell r="S18">
            <v>154</v>
          </cell>
          <cell r="T18">
            <v>154</v>
          </cell>
          <cell r="U18">
            <v>154</v>
          </cell>
          <cell r="V18">
            <v>154</v>
          </cell>
          <cell r="W18">
            <v>154</v>
          </cell>
          <cell r="X18">
            <v>154</v>
          </cell>
          <cell r="Y18">
            <v>154</v>
          </cell>
        </row>
        <row r="23">
          <cell r="B23">
            <v>151</v>
          </cell>
          <cell r="C23">
            <v>151</v>
          </cell>
          <cell r="D23">
            <v>151</v>
          </cell>
          <cell r="E23">
            <v>151</v>
          </cell>
          <cell r="F23">
            <v>151</v>
          </cell>
          <cell r="G23">
            <v>151</v>
          </cell>
          <cell r="H23">
            <v>151</v>
          </cell>
          <cell r="I23">
            <v>151</v>
          </cell>
          <cell r="J23">
            <v>255.64099999999999</v>
          </cell>
          <cell r="K23">
            <v>151</v>
          </cell>
          <cell r="L23">
            <v>151</v>
          </cell>
          <cell r="M23">
            <v>151</v>
          </cell>
          <cell r="N23">
            <v>151</v>
          </cell>
          <cell r="O23">
            <v>151</v>
          </cell>
          <cell r="P23">
            <v>151</v>
          </cell>
          <cell r="Q23">
            <v>151</v>
          </cell>
          <cell r="R23">
            <v>151</v>
          </cell>
          <cell r="S23">
            <v>261</v>
          </cell>
          <cell r="T23">
            <v>261</v>
          </cell>
          <cell r="U23">
            <v>261</v>
          </cell>
          <cell r="V23">
            <v>261</v>
          </cell>
          <cell r="W23">
            <v>151</v>
          </cell>
          <cell r="X23">
            <v>151</v>
          </cell>
          <cell r="Y23">
            <v>151</v>
          </cell>
        </row>
        <row r="25">
          <cell r="B25">
            <v>414</v>
          </cell>
          <cell r="C25">
            <v>414</v>
          </cell>
          <cell r="D25">
            <v>414</v>
          </cell>
          <cell r="E25">
            <v>414</v>
          </cell>
          <cell r="F25">
            <v>414</v>
          </cell>
          <cell r="G25">
            <v>415</v>
          </cell>
          <cell r="H25">
            <v>415</v>
          </cell>
          <cell r="I25">
            <v>417</v>
          </cell>
          <cell r="J25">
            <v>417</v>
          </cell>
          <cell r="K25">
            <v>417</v>
          </cell>
          <cell r="L25">
            <v>417</v>
          </cell>
          <cell r="M25">
            <v>417</v>
          </cell>
          <cell r="N25">
            <v>414</v>
          </cell>
          <cell r="O25">
            <v>414</v>
          </cell>
          <cell r="P25">
            <v>414</v>
          </cell>
          <cell r="Q25">
            <v>414</v>
          </cell>
          <cell r="R25">
            <v>417</v>
          </cell>
          <cell r="S25">
            <v>417</v>
          </cell>
          <cell r="T25">
            <v>417</v>
          </cell>
          <cell r="U25">
            <v>417</v>
          </cell>
          <cell r="V25">
            <v>417</v>
          </cell>
          <cell r="W25">
            <v>417</v>
          </cell>
          <cell r="X25">
            <v>417</v>
          </cell>
          <cell r="Y25">
            <v>417</v>
          </cell>
        </row>
        <row r="26">
          <cell r="B26">
            <v>163</v>
          </cell>
          <cell r="C26">
            <v>100</v>
          </cell>
          <cell r="D26">
            <v>100</v>
          </cell>
          <cell r="E26">
            <v>100</v>
          </cell>
          <cell r="F26">
            <v>100</v>
          </cell>
          <cell r="G26">
            <v>100</v>
          </cell>
          <cell r="H26">
            <v>163</v>
          </cell>
          <cell r="I26">
            <v>163</v>
          </cell>
          <cell r="J26">
            <v>163</v>
          </cell>
          <cell r="K26">
            <v>348.43299999999999</v>
          </cell>
          <cell r="L26">
            <v>163</v>
          </cell>
          <cell r="M26">
            <v>375.36</v>
          </cell>
          <cell r="N26">
            <v>313.70499999999998</v>
          </cell>
          <cell r="O26">
            <v>305.16899999999998</v>
          </cell>
          <cell r="P26">
            <v>520</v>
          </cell>
          <cell r="Q26">
            <v>520</v>
          </cell>
          <cell r="R26">
            <v>520</v>
          </cell>
          <cell r="S26">
            <v>520</v>
          </cell>
          <cell r="T26">
            <v>520</v>
          </cell>
          <cell r="U26">
            <v>520</v>
          </cell>
          <cell r="V26">
            <v>520</v>
          </cell>
          <cell r="W26">
            <v>520</v>
          </cell>
          <cell r="X26">
            <v>346</v>
          </cell>
          <cell r="Y26">
            <v>163</v>
          </cell>
        </row>
        <row r="27">
          <cell r="B27">
            <v>378</v>
          </cell>
          <cell r="C27">
            <v>378</v>
          </cell>
          <cell r="D27">
            <v>318.06299999999999</v>
          </cell>
          <cell r="E27">
            <v>292.3</v>
          </cell>
          <cell r="F27">
            <v>378</v>
          </cell>
          <cell r="G27">
            <v>378</v>
          </cell>
          <cell r="H27">
            <v>378</v>
          </cell>
          <cell r="I27">
            <v>378</v>
          </cell>
          <cell r="J27">
            <v>378</v>
          </cell>
          <cell r="K27">
            <v>378</v>
          </cell>
          <cell r="L27">
            <v>378</v>
          </cell>
          <cell r="M27">
            <v>378</v>
          </cell>
          <cell r="N27">
            <v>378</v>
          </cell>
          <cell r="O27">
            <v>378</v>
          </cell>
          <cell r="P27">
            <v>378</v>
          </cell>
          <cell r="Q27">
            <v>378</v>
          </cell>
          <cell r="R27">
            <v>378</v>
          </cell>
          <cell r="S27">
            <v>378</v>
          </cell>
          <cell r="T27">
            <v>378</v>
          </cell>
          <cell r="U27">
            <v>378</v>
          </cell>
          <cell r="V27">
            <v>378</v>
          </cell>
          <cell r="W27">
            <v>378</v>
          </cell>
          <cell r="X27">
            <v>378</v>
          </cell>
          <cell r="Y27">
            <v>378</v>
          </cell>
        </row>
        <row r="28">
          <cell r="B28">
            <v>300.23599999999999</v>
          </cell>
          <cell r="C28">
            <v>311.28800000000001</v>
          </cell>
          <cell r="D28">
            <v>250</v>
          </cell>
          <cell r="E28">
            <v>250</v>
          </cell>
          <cell r="F28">
            <v>250</v>
          </cell>
          <cell r="G28">
            <v>428</v>
          </cell>
          <cell r="H28">
            <v>428</v>
          </cell>
          <cell r="I28">
            <v>428</v>
          </cell>
          <cell r="J28">
            <v>428</v>
          </cell>
          <cell r="K28">
            <v>428</v>
          </cell>
          <cell r="L28">
            <v>428</v>
          </cell>
          <cell r="M28">
            <v>428</v>
          </cell>
          <cell r="N28">
            <v>428</v>
          </cell>
          <cell r="O28">
            <v>428</v>
          </cell>
          <cell r="P28">
            <v>428</v>
          </cell>
          <cell r="Q28">
            <v>428</v>
          </cell>
          <cell r="R28">
            <v>428</v>
          </cell>
          <cell r="S28">
            <v>428</v>
          </cell>
          <cell r="T28">
            <v>428</v>
          </cell>
          <cell r="U28">
            <v>428</v>
          </cell>
          <cell r="V28">
            <v>428</v>
          </cell>
          <cell r="W28">
            <v>428</v>
          </cell>
          <cell r="X28">
            <v>428</v>
          </cell>
          <cell r="Y28">
            <v>428</v>
          </cell>
        </row>
        <row r="29">
          <cell r="B29">
            <v>402</v>
          </cell>
          <cell r="C29">
            <v>402</v>
          </cell>
          <cell r="D29">
            <v>402</v>
          </cell>
          <cell r="E29">
            <v>402</v>
          </cell>
          <cell r="F29">
            <v>403</v>
          </cell>
          <cell r="G29">
            <v>403</v>
          </cell>
          <cell r="H29">
            <v>402</v>
          </cell>
          <cell r="I29">
            <v>402</v>
          </cell>
          <cell r="J29">
            <v>401</v>
          </cell>
          <cell r="K29">
            <v>401</v>
          </cell>
          <cell r="L29">
            <v>400</v>
          </cell>
          <cell r="M29">
            <v>400</v>
          </cell>
          <cell r="N29">
            <v>400</v>
          </cell>
          <cell r="O29">
            <v>400</v>
          </cell>
          <cell r="P29">
            <v>400</v>
          </cell>
          <cell r="Q29">
            <v>400</v>
          </cell>
          <cell r="R29">
            <v>401</v>
          </cell>
          <cell r="S29">
            <v>401</v>
          </cell>
          <cell r="T29">
            <v>402</v>
          </cell>
          <cell r="U29">
            <v>402</v>
          </cell>
          <cell r="V29">
            <v>402</v>
          </cell>
          <cell r="W29">
            <v>401</v>
          </cell>
          <cell r="X29">
            <v>401</v>
          </cell>
          <cell r="Y29">
            <v>401</v>
          </cell>
        </row>
        <row r="30">
          <cell r="H30">
            <v>5</v>
          </cell>
          <cell r="I30">
            <v>5</v>
          </cell>
          <cell r="J30">
            <v>5</v>
          </cell>
          <cell r="K30">
            <v>5</v>
          </cell>
          <cell r="L30">
            <v>5</v>
          </cell>
          <cell r="M30">
            <v>5</v>
          </cell>
          <cell r="N30">
            <v>5</v>
          </cell>
          <cell r="O30">
            <v>5</v>
          </cell>
          <cell r="P30">
            <v>5</v>
          </cell>
          <cell r="Q30">
            <v>5</v>
          </cell>
          <cell r="R30">
            <v>5</v>
          </cell>
          <cell r="S30">
            <v>5</v>
          </cell>
          <cell r="T30">
            <v>5</v>
          </cell>
          <cell r="U30">
            <v>5</v>
          </cell>
          <cell r="V30">
            <v>5</v>
          </cell>
          <cell r="W30">
            <v>5</v>
          </cell>
          <cell r="X30">
            <v>5</v>
          </cell>
          <cell r="Y30">
            <v>5</v>
          </cell>
        </row>
        <row r="31">
          <cell r="B31">
            <v>5</v>
          </cell>
          <cell r="C31">
            <v>5</v>
          </cell>
          <cell r="D31">
            <v>5</v>
          </cell>
          <cell r="E31">
            <v>5</v>
          </cell>
          <cell r="F31">
            <v>5</v>
          </cell>
          <cell r="G31">
            <v>5</v>
          </cell>
          <cell r="H31">
            <v>5</v>
          </cell>
          <cell r="I31">
            <v>5</v>
          </cell>
          <cell r="J31">
            <v>5</v>
          </cell>
          <cell r="K31">
            <v>5</v>
          </cell>
          <cell r="L31">
            <v>5</v>
          </cell>
          <cell r="M31">
            <v>5</v>
          </cell>
          <cell r="N31">
            <v>5</v>
          </cell>
          <cell r="O31">
            <v>5</v>
          </cell>
          <cell r="P31">
            <v>5</v>
          </cell>
          <cell r="Q31">
            <v>5</v>
          </cell>
          <cell r="R31">
            <v>5</v>
          </cell>
          <cell r="S31">
            <v>5</v>
          </cell>
          <cell r="T31">
            <v>5</v>
          </cell>
          <cell r="U31">
            <v>5</v>
          </cell>
          <cell r="V31">
            <v>5</v>
          </cell>
          <cell r="W31">
            <v>5</v>
          </cell>
          <cell r="X31">
            <v>5</v>
          </cell>
          <cell r="Y31">
            <v>5</v>
          </cell>
        </row>
        <row r="32">
          <cell r="H32">
            <v>5</v>
          </cell>
          <cell r="I32">
            <v>5</v>
          </cell>
          <cell r="J32">
            <v>5</v>
          </cell>
          <cell r="K32">
            <v>5</v>
          </cell>
          <cell r="L32">
            <v>5</v>
          </cell>
          <cell r="M32">
            <v>5</v>
          </cell>
          <cell r="N32">
            <v>5</v>
          </cell>
          <cell r="O32">
            <v>5</v>
          </cell>
          <cell r="P32">
            <v>5</v>
          </cell>
          <cell r="Q32">
            <v>5</v>
          </cell>
          <cell r="R32">
            <v>5</v>
          </cell>
          <cell r="S32">
            <v>5</v>
          </cell>
          <cell r="T32">
            <v>5</v>
          </cell>
          <cell r="U32">
            <v>5</v>
          </cell>
          <cell r="V32">
            <v>5</v>
          </cell>
          <cell r="W32">
            <v>5</v>
          </cell>
          <cell r="X32">
            <v>5</v>
          </cell>
          <cell r="Y32">
            <v>5</v>
          </cell>
        </row>
        <row r="34">
          <cell r="B34">
            <v>200</v>
          </cell>
          <cell r="C34">
            <v>200</v>
          </cell>
          <cell r="D34">
            <v>200</v>
          </cell>
          <cell r="E34">
            <v>200</v>
          </cell>
          <cell r="F34">
            <v>200</v>
          </cell>
          <cell r="G34">
            <v>200</v>
          </cell>
          <cell r="H34">
            <v>200</v>
          </cell>
          <cell r="I34">
            <v>200</v>
          </cell>
          <cell r="J34">
            <v>200</v>
          </cell>
          <cell r="K34">
            <v>200</v>
          </cell>
          <cell r="L34">
            <v>200</v>
          </cell>
          <cell r="M34">
            <v>200</v>
          </cell>
          <cell r="N34">
            <v>200</v>
          </cell>
          <cell r="O34">
            <v>200</v>
          </cell>
          <cell r="P34">
            <v>200</v>
          </cell>
          <cell r="Q34">
            <v>314.11099999999999</v>
          </cell>
          <cell r="R34">
            <v>325.25</v>
          </cell>
          <cell r="S34">
            <v>356.57900000000001</v>
          </cell>
          <cell r="T34">
            <v>368.351</v>
          </cell>
          <cell r="U34">
            <v>371.98700000000002</v>
          </cell>
          <cell r="V34">
            <v>356.57900000000001</v>
          </cell>
          <cell r="W34">
            <v>338.69400000000002</v>
          </cell>
          <cell r="X34">
            <v>303.97199999999998</v>
          </cell>
          <cell r="Y34">
            <v>267.99200000000002</v>
          </cell>
        </row>
        <row r="35">
          <cell r="B35">
            <v>240</v>
          </cell>
          <cell r="C35">
            <v>240</v>
          </cell>
          <cell r="D35">
            <v>240</v>
          </cell>
          <cell r="E35">
            <v>240</v>
          </cell>
          <cell r="F35">
            <v>240</v>
          </cell>
          <cell r="G35">
            <v>240</v>
          </cell>
          <cell r="H35">
            <v>240</v>
          </cell>
          <cell r="I35">
            <v>322.08300000000003</v>
          </cell>
          <cell r="J35">
            <v>330.67700000000002</v>
          </cell>
          <cell r="K35">
            <v>310.55500000000001</v>
          </cell>
          <cell r="L35">
            <v>295.298</v>
          </cell>
          <cell r="M35">
            <v>291.11099999999999</v>
          </cell>
          <cell r="N35">
            <v>279.99900000000002</v>
          </cell>
          <cell r="O35">
            <v>275</v>
          </cell>
          <cell r="P35">
            <v>284.41699999999997</v>
          </cell>
          <cell r="Q35">
            <v>230</v>
          </cell>
          <cell r="R35">
            <v>230</v>
          </cell>
          <cell r="S35">
            <v>230</v>
          </cell>
          <cell r="T35">
            <v>230</v>
          </cell>
          <cell r="U35">
            <v>230</v>
          </cell>
          <cell r="V35">
            <v>230</v>
          </cell>
          <cell r="W35">
            <v>230</v>
          </cell>
          <cell r="X35">
            <v>250</v>
          </cell>
          <cell r="Y35">
            <v>250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H37">
            <v>70</v>
          </cell>
          <cell r="I37">
            <v>250</v>
          </cell>
          <cell r="J37">
            <v>250</v>
          </cell>
          <cell r="K37">
            <v>220</v>
          </cell>
          <cell r="L37">
            <v>220</v>
          </cell>
          <cell r="M37">
            <v>294.40600000000001</v>
          </cell>
          <cell r="N37">
            <v>282.56799999999998</v>
          </cell>
          <cell r="O37">
            <v>281.08800000000002</v>
          </cell>
          <cell r="P37">
            <v>287.274</v>
          </cell>
          <cell r="Q37">
            <v>280</v>
          </cell>
          <cell r="R37">
            <v>280</v>
          </cell>
          <cell r="S37">
            <v>320</v>
          </cell>
          <cell r="T37">
            <v>320</v>
          </cell>
          <cell r="U37">
            <v>320</v>
          </cell>
          <cell r="V37">
            <v>320</v>
          </cell>
          <cell r="W37">
            <v>300</v>
          </cell>
          <cell r="X37">
            <v>320</v>
          </cell>
          <cell r="Y37">
            <v>319.56299999999999</v>
          </cell>
        </row>
        <row r="40">
          <cell r="G40">
            <v>100</v>
          </cell>
          <cell r="H40">
            <v>100</v>
          </cell>
          <cell r="I40">
            <v>100</v>
          </cell>
          <cell r="J40">
            <v>100</v>
          </cell>
          <cell r="K40">
            <v>100</v>
          </cell>
          <cell r="L40">
            <v>100</v>
          </cell>
          <cell r="R40">
            <v>100</v>
          </cell>
          <cell r="S40">
            <v>100</v>
          </cell>
          <cell r="T40">
            <v>100</v>
          </cell>
          <cell r="U40">
            <v>100</v>
          </cell>
          <cell r="V40">
            <v>100</v>
          </cell>
          <cell r="W40">
            <v>100</v>
          </cell>
        </row>
        <row r="41">
          <cell r="H41">
            <v>80</v>
          </cell>
          <cell r="I41">
            <v>80</v>
          </cell>
          <cell r="J41">
            <v>80</v>
          </cell>
          <cell r="K41">
            <v>80</v>
          </cell>
          <cell r="T41">
            <v>80</v>
          </cell>
          <cell r="U41">
            <v>80</v>
          </cell>
          <cell r="V41">
            <v>80</v>
          </cell>
        </row>
        <row r="42">
          <cell r="I42">
            <v>50</v>
          </cell>
          <cell r="J42">
            <v>50</v>
          </cell>
          <cell r="K42">
            <v>50</v>
          </cell>
          <cell r="T42">
            <v>50</v>
          </cell>
          <cell r="U42">
            <v>50</v>
          </cell>
          <cell r="V42">
            <v>50</v>
          </cell>
        </row>
        <row r="43">
          <cell r="T43">
            <v>40</v>
          </cell>
          <cell r="U43">
            <v>110</v>
          </cell>
        </row>
        <row r="44">
          <cell r="K44">
            <v>99</v>
          </cell>
          <cell r="L44">
            <v>95</v>
          </cell>
        </row>
        <row r="45">
          <cell r="O45">
            <v>90</v>
          </cell>
        </row>
        <row r="46">
          <cell r="M46">
            <v>35</v>
          </cell>
          <cell r="N46">
            <v>35</v>
          </cell>
        </row>
        <row r="50">
          <cell r="G50">
            <v>26</v>
          </cell>
          <cell r="H50">
            <v>26</v>
          </cell>
          <cell r="M50">
            <v>26</v>
          </cell>
          <cell r="N50">
            <v>26</v>
          </cell>
          <cell r="O50">
            <v>26</v>
          </cell>
          <cell r="U50">
            <v>26</v>
          </cell>
          <cell r="V50">
            <v>26</v>
          </cell>
          <cell r="W50">
            <v>26</v>
          </cell>
          <cell r="X50">
            <v>26</v>
          </cell>
        </row>
        <row r="51">
          <cell r="U51">
            <v>120</v>
          </cell>
        </row>
        <row r="54">
          <cell r="H54">
            <v>60</v>
          </cell>
          <cell r="I54">
            <v>60</v>
          </cell>
          <cell r="J54">
            <v>60</v>
          </cell>
          <cell r="K54">
            <v>60</v>
          </cell>
          <cell r="Q54">
            <v>60</v>
          </cell>
          <cell r="R54">
            <v>60</v>
          </cell>
          <cell r="S54">
            <v>60</v>
          </cell>
          <cell r="T54">
            <v>60</v>
          </cell>
          <cell r="U54">
            <v>60</v>
          </cell>
          <cell r="V54">
            <v>60</v>
          </cell>
          <cell r="W54">
            <v>60</v>
          </cell>
        </row>
        <row r="57">
          <cell r="I57">
            <v>16</v>
          </cell>
          <cell r="J57">
            <v>16</v>
          </cell>
          <cell r="K57">
            <v>14</v>
          </cell>
          <cell r="L57">
            <v>14</v>
          </cell>
          <cell r="M57">
            <v>12</v>
          </cell>
          <cell r="N57">
            <v>12</v>
          </cell>
        </row>
        <row r="59">
          <cell r="B59">
            <v>1432.127</v>
          </cell>
          <cell r="C59">
            <v>1352.3959999999997</v>
          </cell>
          <cell r="D59">
            <v>1282.5450000000001</v>
          </cell>
          <cell r="E59">
            <v>1210.597</v>
          </cell>
          <cell r="F59">
            <v>1126.001</v>
          </cell>
          <cell r="G59">
            <v>1060.5360000000001</v>
          </cell>
          <cell r="H59">
            <v>1245.0479999999998</v>
          </cell>
          <cell r="I59">
            <v>1720.1510000000003</v>
          </cell>
          <cell r="J59">
            <v>2289.5140000000006</v>
          </cell>
          <cell r="K59">
            <v>2753.9870000000001</v>
          </cell>
          <cell r="L59">
            <v>3017.4929999999999</v>
          </cell>
          <cell r="M59">
            <v>3136.3499999999995</v>
          </cell>
          <cell r="N59">
            <v>3082.5180000000005</v>
          </cell>
          <cell r="O59">
            <v>2825.6459999999997</v>
          </cell>
          <cell r="P59">
            <v>2437.7169999999996</v>
          </cell>
          <cell r="Q59">
            <v>1944.0419999999995</v>
          </cell>
          <cell r="R59">
            <v>1466.125</v>
          </cell>
          <cell r="S59">
            <v>1244.4090000000001</v>
          </cell>
          <cell r="T59">
            <v>1185.4030000000002</v>
          </cell>
          <cell r="U59">
            <v>1169.7049999999999</v>
          </cell>
          <cell r="V59">
            <v>1215.2160000000001</v>
          </cell>
          <cell r="W59">
            <v>1305.6150000000002</v>
          </cell>
          <cell r="X59">
            <v>1416.6630000000002</v>
          </cell>
          <cell r="Y59">
            <v>1571.559</v>
          </cell>
        </row>
        <row r="72">
          <cell r="B72">
            <v>53</v>
          </cell>
          <cell r="C72">
            <v>48</v>
          </cell>
          <cell r="D72">
            <v>133</v>
          </cell>
          <cell r="E72">
            <v>168</v>
          </cell>
          <cell r="F72">
            <v>193</v>
          </cell>
          <cell r="G72">
            <v>148</v>
          </cell>
          <cell r="H72">
            <v>281</v>
          </cell>
          <cell r="I72">
            <v>337</v>
          </cell>
          <cell r="J72">
            <v>304</v>
          </cell>
          <cell r="K72">
            <v>178</v>
          </cell>
          <cell r="L72">
            <v>210</v>
          </cell>
          <cell r="M72">
            <v>233</v>
          </cell>
          <cell r="N72">
            <v>230</v>
          </cell>
          <cell r="O72">
            <v>157</v>
          </cell>
          <cell r="P72">
            <v>254</v>
          </cell>
          <cell r="Q72">
            <v>318</v>
          </cell>
          <cell r="R72">
            <v>310</v>
          </cell>
          <cell r="S72">
            <v>341</v>
          </cell>
          <cell r="T72">
            <v>304</v>
          </cell>
          <cell r="U72">
            <v>306</v>
          </cell>
          <cell r="V72">
            <v>233</v>
          </cell>
          <cell r="W72">
            <v>377</v>
          </cell>
          <cell r="X72">
            <v>181</v>
          </cell>
          <cell r="Y72">
            <v>99</v>
          </cell>
        </row>
        <row r="73">
          <cell r="B73">
            <v>199</v>
          </cell>
          <cell r="C73">
            <v>214</v>
          </cell>
          <cell r="D73">
            <v>212</v>
          </cell>
          <cell r="E73">
            <v>203</v>
          </cell>
          <cell r="F73">
            <v>270</v>
          </cell>
          <cell r="G73">
            <v>270</v>
          </cell>
          <cell r="H73">
            <v>208</v>
          </cell>
          <cell r="I73">
            <v>208</v>
          </cell>
          <cell r="J73">
            <v>119</v>
          </cell>
          <cell r="K73">
            <v>113</v>
          </cell>
          <cell r="L73">
            <v>112</v>
          </cell>
          <cell r="M73">
            <v>100</v>
          </cell>
          <cell r="N73">
            <v>100</v>
          </cell>
          <cell r="O73">
            <v>100</v>
          </cell>
          <cell r="P73">
            <v>100</v>
          </cell>
          <cell r="Q73">
            <v>152</v>
          </cell>
          <cell r="R73">
            <v>149</v>
          </cell>
          <cell r="S73">
            <v>341</v>
          </cell>
          <cell r="T73">
            <v>280.88300000000004</v>
          </cell>
          <cell r="U73">
            <v>284</v>
          </cell>
          <cell r="V73">
            <v>224</v>
          </cell>
          <cell r="W73">
            <v>249</v>
          </cell>
          <cell r="X73">
            <v>187</v>
          </cell>
          <cell r="Y73">
            <v>162</v>
          </cell>
        </row>
        <row r="74">
          <cell r="B74">
            <v>453</v>
          </cell>
          <cell r="C74">
            <v>503</v>
          </cell>
          <cell r="D74">
            <v>503</v>
          </cell>
          <cell r="E74">
            <v>498</v>
          </cell>
          <cell r="F74">
            <v>501.11099999999999</v>
          </cell>
          <cell r="G74">
            <v>603</v>
          </cell>
          <cell r="H74">
            <v>493</v>
          </cell>
          <cell r="I74">
            <v>439.91300000000001</v>
          </cell>
          <cell r="J74">
            <v>457</v>
          </cell>
          <cell r="K74">
            <v>312</v>
          </cell>
          <cell r="L74">
            <v>303</v>
          </cell>
          <cell r="M74">
            <v>288</v>
          </cell>
          <cell r="N74">
            <v>288</v>
          </cell>
          <cell r="O74">
            <v>288</v>
          </cell>
          <cell r="P74">
            <v>290</v>
          </cell>
          <cell r="Q74">
            <v>319.31299999999999</v>
          </cell>
          <cell r="R74">
            <v>353</v>
          </cell>
          <cell r="S74">
            <v>565</v>
          </cell>
          <cell r="T74">
            <v>472</v>
          </cell>
          <cell r="U74">
            <v>569</v>
          </cell>
          <cell r="V74">
            <v>590</v>
          </cell>
          <cell r="W74">
            <v>521.49900000000002</v>
          </cell>
          <cell r="X74">
            <v>313</v>
          </cell>
          <cell r="Y74">
            <v>317</v>
          </cell>
        </row>
        <row r="75">
          <cell r="B75">
            <v>100</v>
          </cell>
          <cell r="C75">
            <v>100</v>
          </cell>
          <cell r="D75">
            <v>100</v>
          </cell>
          <cell r="E75">
            <v>100</v>
          </cell>
          <cell r="F75">
            <v>100</v>
          </cell>
          <cell r="G75">
            <v>100</v>
          </cell>
          <cell r="H75">
            <v>100</v>
          </cell>
          <cell r="I75">
            <v>100</v>
          </cell>
          <cell r="J75">
            <v>100</v>
          </cell>
          <cell r="K75">
            <v>100</v>
          </cell>
          <cell r="L75">
            <v>100</v>
          </cell>
          <cell r="M75">
            <v>100</v>
          </cell>
          <cell r="N75">
            <v>100</v>
          </cell>
          <cell r="O75">
            <v>100</v>
          </cell>
          <cell r="P75">
            <v>100</v>
          </cell>
          <cell r="Q75">
            <v>100</v>
          </cell>
          <cell r="R75">
            <v>100</v>
          </cell>
          <cell r="S75">
            <v>100</v>
          </cell>
          <cell r="T75">
            <v>100</v>
          </cell>
          <cell r="U75">
            <v>100</v>
          </cell>
          <cell r="V75">
            <v>100</v>
          </cell>
          <cell r="W75">
            <v>100</v>
          </cell>
          <cell r="X75">
            <v>100</v>
          </cell>
          <cell r="Y75">
            <v>100</v>
          </cell>
        </row>
        <row r="76">
          <cell r="T76">
            <v>458.4</v>
          </cell>
          <cell r="U76">
            <v>130.4</v>
          </cell>
          <cell r="V76">
            <v>103.6</v>
          </cell>
        </row>
      </sheetData>
      <sheetData sheetId="17">
        <row r="64">
          <cell r="B64">
            <v>1019.994</v>
          </cell>
          <cell r="C64">
            <v>1033.123</v>
          </cell>
          <cell r="D64">
            <v>1043.123</v>
          </cell>
          <cell r="E64">
            <v>1043.1179999999999</v>
          </cell>
          <cell r="F64">
            <v>1044.117</v>
          </cell>
          <cell r="G64">
            <v>1041.124</v>
          </cell>
          <cell r="H64">
            <v>1025.846</v>
          </cell>
          <cell r="I64">
            <v>1006.85</v>
          </cell>
          <cell r="J64">
            <v>977.101</v>
          </cell>
          <cell r="K64">
            <v>939.09299999999996</v>
          </cell>
          <cell r="L64">
            <v>842.09699999999998</v>
          </cell>
          <cell r="M64">
            <v>816.10400000000004</v>
          </cell>
          <cell r="N64">
            <v>799.09299999999996</v>
          </cell>
          <cell r="O64">
            <v>793.09699999999998</v>
          </cell>
          <cell r="P64">
            <v>851.10400000000004</v>
          </cell>
          <cell r="Q64">
            <v>852.36900000000003</v>
          </cell>
          <cell r="R64">
            <v>868.37300000000005</v>
          </cell>
          <cell r="S64">
            <v>952.62099999999998</v>
          </cell>
          <cell r="T64">
            <v>887.62</v>
          </cell>
          <cell r="U64">
            <v>889.62900000000002</v>
          </cell>
          <cell r="V64">
            <v>891.61900000000003</v>
          </cell>
          <cell r="W64">
            <v>917.61500000000001</v>
          </cell>
          <cell r="X64">
            <v>830.12599999999998</v>
          </cell>
          <cell r="Y64">
            <v>995.13300000000004</v>
          </cell>
        </row>
        <row r="65">
          <cell r="B65">
            <v>945.39200000000005</v>
          </cell>
          <cell r="C65">
            <v>919.18300000000011</v>
          </cell>
          <cell r="D65">
            <v>905.12400000000014</v>
          </cell>
          <cell r="E65">
            <v>901.15300000000013</v>
          </cell>
          <cell r="F65">
            <v>929.94799999999998</v>
          </cell>
          <cell r="G65">
            <v>1037.2589999999998</v>
          </cell>
          <cell r="H65">
            <v>1200.81</v>
          </cell>
          <cell r="I65">
            <v>1340.5060000000001</v>
          </cell>
          <cell r="J65">
            <v>1408.008</v>
          </cell>
          <cell r="K65">
            <v>1442.6550000000002</v>
          </cell>
          <cell r="L65">
            <v>1458.8190000000002</v>
          </cell>
          <cell r="M65">
            <v>1454.1219999999998</v>
          </cell>
          <cell r="N65">
            <v>1443.1580000000001</v>
          </cell>
          <cell r="O65">
            <v>1397.837</v>
          </cell>
          <cell r="P65">
            <v>1337.9159999999999</v>
          </cell>
          <cell r="Q65">
            <v>1269.3879999999999</v>
          </cell>
          <cell r="R65">
            <v>1228.462</v>
          </cell>
          <cell r="S65">
            <v>1231.2550000000003</v>
          </cell>
          <cell r="T65">
            <v>1281.3550000000002</v>
          </cell>
          <cell r="U65">
            <v>1260.5940000000001</v>
          </cell>
          <cell r="V65">
            <v>1192.98</v>
          </cell>
          <cell r="W65">
            <v>1088.3759999999997</v>
          </cell>
          <cell r="X65">
            <v>1054.7450000000001</v>
          </cell>
          <cell r="Y65">
            <v>986.74799999999993</v>
          </cell>
        </row>
        <row r="66">
          <cell r="B66">
            <v>2620.377</v>
          </cell>
          <cell r="C66">
            <v>2547.7780000000002</v>
          </cell>
          <cell r="D66">
            <v>2443.761</v>
          </cell>
          <cell r="E66">
            <v>2378.5260000000003</v>
          </cell>
          <cell r="F66">
            <v>2447.9470000000001</v>
          </cell>
          <cell r="G66">
            <v>2753.694</v>
          </cell>
          <cell r="H66">
            <v>3235.9479999999999</v>
          </cell>
          <cell r="I66">
            <v>3708.3110000000001</v>
          </cell>
          <cell r="J66">
            <v>4053.1229999999996</v>
          </cell>
          <cell r="K66">
            <v>4247.6270000000004</v>
          </cell>
          <cell r="L66">
            <v>4407.643</v>
          </cell>
          <cell r="M66">
            <v>4418.9010000000007</v>
          </cell>
          <cell r="N66">
            <v>4322.9390000000003</v>
          </cell>
          <cell r="O66">
            <v>4069.3690000000001</v>
          </cell>
          <cell r="P66">
            <v>3980.9720000000007</v>
          </cell>
          <cell r="Q66">
            <v>3768.1089999999999</v>
          </cell>
          <cell r="R66">
            <v>3741.17</v>
          </cell>
          <cell r="S66">
            <v>4110.3860000000004</v>
          </cell>
          <cell r="T66">
            <v>4719.4830000000011</v>
          </cell>
          <cell r="U66">
            <v>4707.8050000000003</v>
          </cell>
          <cell r="V66">
            <v>4414.157000000002</v>
          </cell>
          <cell r="W66">
            <v>3877.9470000000001</v>
          </cell>
          <cell r="X66">
            <v>3670.4340000000002</v>
          </cell>
          <cell r="Y66">
            <v>3065.1330000000003</v>
          </cell>
        </row>
        <row r="68">
          <cell r="B68">
            <v>94.5</v>
          </cell>
          <cell r="C68">
            <v>104.5</v>
          </cell>
          <cell r="D68">
            <v>104.5</v>
          </cell>
          <cell r="E68">
            <v>102</v>
          </cell>
          <cell r="F68">
            <v>100</v>
          </cell>
          <cell r="G68">
            <v>104.5</v>
          </cell>
          <cell r="H68">
            <v>114.5</v>
          </cell>
          <cell r="I68">
            <v>113.5</v>
          </cell>
          <cell r="J68">
            <v>108.5</v>
          </cell>
          <cell r="K68">
            <v>115.5</v>
          </cell>
          <cell r="L68">
            <v>124.5</v>
          </cell>
          <cell r="M68">
            <v>124</v>
          </cell>
          <cell r="N68">
            <v>122.5</v>
          </cell>
          <cell r="O68">
            <v>117.5</v>
          </cell>
          <cell r="P68">
            <v>123</v>
          </cell>
          <cell r="Q68">
            <v>126.5</v>
          </cell>
          <cell r="R68">
            <v>126</v>
          </cell>
          <cell r="S68">
            <v>129</v>
          </cell>
          <cell r="T68">
            <v>132.5</v>
          </cell>
          <cell r="U68">
            <v>144</v>
          </cell>
          <cell r="V68">
            <v>133.5</v>
          </cell>
          <cell r="W68">
            <v>130.5</v>
          </cell>
          <cell r="X68">
            <v>126.5</v>
          </cell>
          <cell r="Y68">
            <v>112</v>
          </cell>
        </row>
        <row r="72">
          <cell r="B72">
            <v>20</v>
          </cell>
          <cell r="C72">
            <v>30</v>
          </cell>
          <cell r="D72">
            <v>30</v>
          </cell>
          <cell r="E72">
            <v>30</v>
          </cell>
          <cell r="F72">
            <v>30</v>
          </cell>
          <cell r="G72">
            <v>20</v>
          </cell>
          <cell r="H72">
            <v>16</v>
          </cell>
          <cell r="I72">
            <v>22</v>
          </cell>
          <cell r="J72">
            <v>24</v>
          </cell>
          <cell r="K72">
            <v>23</v>
          </cell>
          <cell r="L72">
            <v>22</v>
          </cell>
          <cell r="M72">
            <v>23</v>
          </cell>
          <cell r="N72">
            <v>23</v>
          </cell>
          <cell r="O72">
            <v>22</v>
          </cell>
          <cell r="P72">
            <v>21</v>
          </cell>
          <cell r="Q72">
            <v>21</v>
          </cell>
          <cell r="R72">
            <v>21</v>
          </cell>
          <cell r="S72">
            <v>26</v>
          </cell>
          <cell r="T72">
            <v>31</v>
          </cell>
          <cell r="U72">
            <v>31</v>
          </cell>
          <cell r="V72">
            <v>31</v>
          </cell>
          <cell r="W72">
            <v>28</v>
          </cell>
        </row>
        <row r="73">
          <cell r="B73">
            <v>16</v>
          </cell>
          <cell r="C73">
            <v>10</v>
          </cell>
          <cell r="D73">
            <v>10</v>
          </cell>
          <cell r="E73">
            <v>10</v>
          </cell>
          <cell r="F73">
            <v>10</v>
          </cell>
          <cell r="G73">
            <v>10</v>
          </cell>
          <cell r="H73">
            <v>15</v>
          </cell>
          <cell r="I73">
            <v>41</v>
          </cell>
          <cell r="J73">
            <v>69</v>
          </cell>
          <cell r="K73">
            <v>137</v>
          </cell>
          <cell r="L73">
            <v>138</v>
          </cell>
          <cell r="M73">
            <v>175</v>
          </cell>
          <cell r="N73">
            <v>141</v>
          </cell>
          <cell r="O73">
            <v>135</v>
          </cell>
          <cell r="P73">
            <v>132</v>
          </cell>
          <cell r="Q73">
            <v>112</v>
          </cell>
          <cell r="R73">
            <v>116</v>
          </cell>
          <cell r="S73">
            <v>121</v>
          </cell>
          <cell r="T73">
            <v>104</v>
          </cell>
          <cell r="U73">
            <v>132</v>
          </cell>
          <cell r="V73">
            <v>102</v>
          </cell>
          <cell r="W73">
            <v>85</v>
          </cell>
          <cell r="X73">
            <v>84</v>
          </cell>
          <cell r="Y73">
            <v>87</v>
          </cell>
        </row>
        <row r="74">
          <cell r="B74">
            <v>20</v>
          </cell>
          <cell r="C74">
            <v>20</v>
          </cell>
          <cell r="D74">
            <v>20</v>
          </cell>
          <cell r="E74">
            <v>15</v>
          </cell>
          <cell r="F74">
            <v>15</v>
          </cell>
          <cell r="G74">
            <v>5</v>
          </cell>
          <cell r="H74">
            <v>5</v>
          </cell>
          <cell r="I74">
            <v>5</v>
          </cell>
          <cell r="J74">
            <v>20</v>
          </cell>
          <cell r="K74">
            <v>70</v>
          </cell>
          <cell r="L74">
            <v>110</v>
          </cell>
          <cell r="M74">
            <v>115</v>
          </cell>
          <cell r="N74">
            <v>130</v>
          </cell>
          <cell r="O74">
            <v>145</v>
          </cell>
          <cell r="P74">
            <v>140</v>
          </cell>
          <cell r="Q74">
            <v>120</v>
          </cell>
          <cell r="R74">
            <v>80</v>
          </cell>
          <cell r="S74">
            <v>50</v>
          </cell>
          <cell r="T74">
            <v>50</v>
          </cell>
          <cell r="U74">
            <v>19</v>
          </cell>
          <cell r="V74">
            <v>80</v>
          </cell>
          <cell r="W74">
            <v>80</v>
          </cell>
          <cell r="X74">
            <v>80</v>
          </cell>
          <cell r="Y74">
            <v>40</v>
          </cell>
        </row>
        <row r="76">
          <cell r="B76">
            <v>500</v>
          </cell>
          <cell r="C76">
            <v>500</v>
          </cell>
          <cell r="D76">
            <v>500</v>
          </cell>
          <cell r="E76">
            <v>500</v>
          </cell>
          <cell r="F76">
            <v>500</v>
          </cell>
          <cell r="G76">
            <v>401.9</v>
          </cell>
          <cell r="H76">
            <v>187.8</v>
          </cell>
          <cell r="I76">
            <v>345.9</v>
          </cell>
          <cell r="J76">
            <v>500</v>
          </cell>
          <cell r="K76">
            <v>500</v>
          </cell>
          <cell r="L76">
            <v>261.60000000000002</v>
          </cell>
          <cell r="M76">
            <v>500</v>
          </cell>
          <cell r="N76">
            <v>500</v>
          </cell>
          <cell r="O76">
            <v>500</v>
          </cell>
          <cell r="P76">
            <v>419.3</v>
          </cell>
          <cell r="Q76">
            <v>500</v>
          </cell>
          <cell r="R76">
            <v>248.3</v>
          </cell>
          <cell r="S76">
            <v>203.6</v>
          </cell>
          <cell r="T76">
            <v>10</v>
          </cell>
          <cell r="U76">
            <v>10</v>
          </cell>
          <cell r="V76">
            <v>10</v>
          </cell>
          <cell r="W76">
            <v>456.3</v>
          </cell>
          <cell r="X76">
            <v>133.69999999999999</v>
          </cell>
          <cell r="Y76">
            <v>500</v>
          </cell>
        </row>
      </sheetData>
      <sheetData sheetId="18">
        <row r="7">
          <cell r="B7">
            <v>58.26</v>
          </cell>
          <cell r="C7">
            <v>58.26</v>
          </cell>
          <cell r="D7">
            <v>54.95</v>
          </cell>
          <cell r="E7">
            <v>54.95</v>
          </cell>
          <cell r="F7">
            <v>56.26</v>
          </cell>
          <cell r="G7">
            <v>60.9</v>
          </cell>
          <cell r="H7">
            <v>67.930000000000007</v>
          </cell>
          <cell r="I7">
            <v>79.150000000000006</v>
          </cell>
          <cell r="J7">
            <v>82.46</v>
          </cell>
          <cell r="K7">
            <v>75</v>
          </cell>
          <cell r="L7">
            <v>69.510000000000005</v>
          </cell>
          <cell r="M7">
            <v>68</v>
          </cell>
          <cell r="N7">
            <v>64</v>
          </cell>
          <cell r="O7">
            <v>63.5</v>
          </cell>
          <cell r="P7">
            <v>65.59</v>
          </cell>
          <cell r="Q7">
            <v>69.08</v>
          </cell>
          <cell r="R7">
            <v>73.09</v>
          </cell>
          <cell r="S7">
            <v>87</v>
          </cell>
          <cell r="T7">
            <v>95.95</v>
          </cell>
          <cell r="U7">
            <v>98.71</v>
          </cell>
          <cell r="V7">
            <v>87</v>
          </cell>
          <cell r="W7">
            <v>77.930000000000007</v>
          </cell>
          <cell r="X7">
            <v>65.430000000000007</v>
          </cell>
          <cell r="Y7">
            <v>60.8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EFT_SLOVENIA</v>
          </cell>
        </row>
        <row r="13">
          <cell r="A13" t="str">
            <v>ELECTRADE_SPA</v>
          </cell>
        </row>
        <row r="14">
          <cell r="A14" t="str">
            <v>ELPEDISON</v>
          </cell>
        </row>
        <row r="15">
          <cell r="A15" t="str">
            <v>ENSCO-AG-ST</v>
          </cell>
        </row>
        <row r="16">
          <cell r="A16" t="str">
            <v>EUNICE_AGG</v>
          </cell>
        </row>
        <row r="17">
          <cell r="A17" t="str">
            <v>EUNICE_TRADING</v>
          </cell>
        </row>
        <row r="18">
          <cell r="A18" t="str">
            <v>EVN_TRADING_SEE</v>
          </cell>
        </row>
        <row r="19">
          <cell r="A19" t="str">
            <v>FORENA</v>
          </cell>
        </row>
        <row r="20">
          <cell r="A20" t="str">
            <v>GEN-I-ATHENS</v>
          </cell>
        </row>
        <row r="21">
          <cell r="A21" t="str">
            <v>GREENENV</v>
          </cell>
        </row>
        <row r="22">
          <cell r="A22" t="str">
            <v>HERON</v>
          </cell>
        </row>
        <row r="23">
          <cell r="A23" t="str">
            <v>HERON_II_VIOTIAS</v>
          </cell>
        </row>
        <row r="24">
          <cell r="A24" t="str">
            <v>HSE</v>
          </cell>
        </row>
        <row r="25">
          <cell r="A25" t="str">
            <v>INACCESS</v>
          </cell>
        </row>
        <row r="26">
          <cell r="A26" t="str">
            <v>INTERENERGO</v>
          </cell>
        </row>
        <row r="27">
          <cell r="A27" t="str">
            <v>KEN</v>
          </cell>
        </row>
        <row r="28">
          <cell r="A28" t="str">
            <v>LE_TRADING</v>
          </cell>
        </row>
        <row r="29">
          <cell r="A29" t="str">
            <v>LIG_MELITIS</v>
          </cell>
        </row>
        <row r="30">
          <cell r="A30" t="str">
            <v>MOH</v>
          </cell>
        </row>
        <row r="31">
          <cell r="A31" t="str">
            <v>MYTILINEOS</v>
          </cell>
        </row>
        <row r="32">
          <cell r="A32" t="str">
            <v>NRG_TRADING_HOUS</v>
          </cell>
        </row>
        <row r="33">
          <cell r="A33" t="str">
            <v>OPTIMUS_ENERGY</v>
          </cell>
        </row>
        <row r="34">
          <cell r="A34" t="str">
            <v>PPC</v>
          </cell>
        </row>
        <row r="35">
          <cell r="A35" t="str">
            <v>RENOPTIPOWER</v>
          </cell>
        </row>
        <row r="36">
          <cell r="A36" t="str">
            <v>SENTRADE</v>
          </cell>
        </row>
        <row r="37">
          <cell r="A37" t="str">
            <v>SOLARENERGY</v>
          </cell>
        </row>
        <row r="38">
          <cell r="A38" t="str">
            <v>STATKRAFT-DE1</v>
          </cell>
        </row>
        <row r="39">
          <cell r="A39" t="str">
            <v>TERNA_ENERGY</v>
          </cell>
        </row>
        <row r="40">
          <cell r="A40" t="str">
            <v>VIENER</v>
          </cell>
        </row>
        <row r="41">
          <cell r="A41" t="str">
            <v>VIOLAR</v>
          </cell>
        </row>
        <row r="42">
          <cell r="A42" t="str">
            <v>VOLTERRA</v>
          </cell>
        </row>
        <row r="43">
          <cell r="A43" t="str">
            <v>WATT_AND_VOLT</v>
          </cell>
        </row>
        <row r="44">
          <cell r="A44" t="str">
            <v>WOOTIS</v>
          </cell>
        </row>
        <row r="45">
          <cell r="A45" t="str">
            <v>COUPLING_CBS</v>
          </cell>
        </row>
        <row r="50">
          <cell r="A50" t="str">
            <v>ADMIE</v>
          </cell>
        </row>
        <row r="51">
          <cell r="A51" t="str">
            <v>ATTIKI_GSC</v>
          </cell>
        </row>
        <row r="52">
          <cell r="A52" t="str">
            <v>AXPO_ROMANIA</v>
          </cell>
        </row>
        <row r="53">
          <cell r="A53" t="str">
            <v>CEZ_AS</v>
          </cell>
        </row>
        <row r="54">
          <cell r="A54" t="str">
            <v>DANSKECOM</v>
          </cell>
        </row>
        <row r="55">
          <cell r="A55" t="str">
            <v>EFT_SLOVENIA</v>
          </cell>
        </row>
        <row r="56">
          <cell r="A56" t="str">
            <v>ELINOIL</v>
          </cell>
        </row>
        <row r="57">
          <cell r="A57" t="str">
            <v>ELPEDISON</v>
          </cell>
        </row>
        <row r="58">
          <cell r="A58" t="str">
            <v>ELTA</v>
          </cell>
        </row>
        <row r="59">
          <cell r="A59" t="str">
            <v>ENSCO-AG-ST</v>
          </cell>
        </row>
        <row r="60">
          <cell r="A60" t="str">
            <v>EPA_THESS</v>
          </cell>
        </row>
        <row r="61">
          <cell r="A61" t="str">
            <v>EUNICE_TRADING</v>
          </cell>
        </row>
        <row r="62">
          <cell r="A62" t="str">
            <v>GEN-I-ATHENS</v>
          </cell>
        </row>
        <row r="63">
          <cell r="A63" t="str">
            <v>GREENENV</v>
          </cell>
        </row>
        <row r="64">
          <cell r="A64" t="str">
            <v>HERON</v>
          </cell>
        </row>
        <row r="65">
          <cell r="A65" t="str">
            <v>HSE</v>
          </cell>
        </row>
        <row r="66">
          <cell r="A66" t="str">
            <v>INTERENERGO</v>
          </cell>
        </row>
        <row r="67">
          <cell r="A67" t="str">
            <v>KEN</v>
          </cell>
        </row>
        <row r="68">
          <cell r="A68" t="str">
            <v>KVMARKOUSA</v>
          </cell>
        </row>
        <row r="69">
          <cell r="A69" t="str">
            <v>LE_TRADING</v>
          </cell>
        </row>
        <row r="70">
          <cell r="A70" t="str">
            <v>LIG_MEGALOPOLIS</v>
          </cell>
        </row>
        <row r="71">
          <cell r="A71" t="str">
            <v>LIG_MELITIS</v>
          </cell>
        </row>
        <row r="72">
          <cell r="A72" t="str">
            <v>MYTILINEOS</v>
          </cell>
        </row>
        <row r="73">
          <cell r="A73" t="str">
            <v>NRG_TRADING_HOUS</v>
          </cell>
        </row>
        <row r="74">
          <cell r="A74" t="str">
            <v>OTEESTATE</v>
          </cell>
        </row>
        <row r="75">
          <cell r="A75" t="str">
            <v>PETROGAZ</v>
          </cell>
        </row>
        <row r="76">
          <cell r="A76" t="str">
            <v>PPC</v>
          </cell>
        </row>
        <row r="77">
          <cell r="A77" t="str">
            <v>SOLARENERGY</v>
          </cell>
        </row>
        <row r="78">
          <cell r="A78" t="str">
            <v>STATKRAFT-DE1</v>
          </cell>
        </row>
        <row r="79">
          <cell r="A79" t="str">
            <v>TERNA_ENERGY</v>
          </cell>
        </row>
        <row r="80">
          <cell r="A80" t="str">
            <v>VIENER</v>
          </cell>
        </row>
        <row r="81">
          <cell r="A81" t="str">
            <v>VIOLAR</v>
          </cell>
        </row>
        <row r="82">
          <cell r="A82" t="str">
            <v>VOLTERRA</v>
          </cell>
        </row>
        <row r="83">
          <cell r="A83" t="str">
            <v>VOLTON</v>
          </cell>
        </row>
        <row r="84">
          <cell r="A84" t="str">
            <v>WATT_AND_VOLT</v>
          </cell>
        </row>
        <row r="85">
          <cell r="A85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44273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44266</v>
          </cell>
        </row>
        <row r="4">
          <cell r="B4">
            <v>44266</v>
          </cell>
        </row>
        <row r="5">
          <cell r="B5">
            <v>44266</v>
          </cell>
        </row>
        <row r="6">
          <cell r="B6">
            <v>44266</v>
          </cell>
        </row>
        <row r="7">
          <cell r="B7">
            <v>44266</v>
          </cell>
        </row>
        <row r="8">
          <cell r="B8">
            <v>44266</v>
          </cell>
        </row>
        <row r="9">
          <cell r="B9">
            <v>44266</v>
          </cell>
        </row>
        <row r="10">
          <cell r="B10">
            <v>44266</v>
          </cell>
        </row>
        <row r="11">
          <cell r="B11">
            <v>44266</v>
          </cell>
        </row>
        <row r="12">
          <cell r="B12">
            <v>44266</v>
          </cell>
        </row>
        <row r="13">
          <cell r="B13">
            <v>44266</v>
          </cell>
        </row>
        <row r="14">
          <cell r="B14">
            <v>44266</v>
          </cell>
        </row>
        <row r="15">
          <cell r="B15">
            <v>44266</v>
          </cell>
        </row>
        <row r="16">
          <cell r="B16">
            <v>44266</v>
          </cell>
        </row>
      </sheetData>
      <sheetData sheetId="41">
        <row r="2">
          <cell r="C2">
            <v>44273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665.25480000000005</v>
          </cell>
          <cell r="J12">
            <v>665.255</v>
          </cell>
          <cell r="K12">
            <v>665.255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255.10419999999999</v>
          </cell>
          <cell r="J13">
            <v>255.10400000000001</v>
          </cell>
          <cell r="K13">
            <v>255.10400000000001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9.5952000000000002</v>
          </cell>
          <cell r="J15">
            <v>9.5950000000000006</v>
          </cell>
          <cell r="K15">
            <v>9.5950000000000006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9.9954999999999998</v>
          </cell>
          <cell r="J20">
            <v>9.9960000000000004</v>
          </cell>
          <cell r="K20">
            <v>9.9960000000000004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28.875699999999998</v>
          </cell>
          <cell r="J21">
            <v>28.876000000000001</v>
          </cell>
          <cell r="K21">
            <v>28.876000000000001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78.908000000000001</v>
          </cell>
          <cell r="J22">
            <v>78.908000000000001</v>
          </cell>
          <cell r="K22">
            <v>78.908000000000001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33.49</v>
          </cell>
          <cell r="J23">
            <v>33.49</v>
          </cell>
          <cell r="K23">
            <v>33.49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40.822699999999998</v>
          </cell>
          <cell r="J24">
            <v>40.823</v>
          </cell>
          <cell r="K24">
            <v>40.823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17</v>
          </cell>
          <cell r="J25">
            <v>17</v>
          </cell>
          <cell r="K25">
            <v>17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198.31100000000001</v>
          </cell>
          <cell r="J26">
            <v>198.31100000000001</v>
          </cell>
          <cell r="K26">
            <v>198.31100000000001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40.688200000000002</v>
          </cell>
          <cell r="J31">
            <v>40.688000000000002</v>
          </cell>
          <cell r="K31">
            <v>40.688000000000002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44273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0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e.kouniaki@dei.com.gr;s.zygogianni@dei.com.gr;e.chatziantoniou@dei.com.gr;e.chatziantoniou@dei.com.gr;e.kouniaki@dei.com.gr;s.zygogianni@dei.com.gr;c.vourdoumpa@dei.com.gr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C:\MaDaM\Remote_Substitute\eMail_OutBox\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44273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5236.2629999999999</v>
      </c>
      <c r="C4" s="18">
        <v>5164.5840000000026</v>
      </c>
      <c r="D4" s="18">
        <v>5056.5080000000007</v>
      </c>
      <c r="E4" s="18">
        <v>4979.7969999999996</v>
      </c>
      <c r="F4" s="18">
        <v>5077.0120000000006</v>
      </c>
      <c r="G4" s="18">
        <v>5373.4360000000015</v>
      </c>
      <c r="H4" s="18">
        <v>5800.9479999999994</v>
      </c>
      <c r="I4" s="18">
        <v>6583.0469999999987</v>
      </c>
      <c r="J4" s="18">
        <v>7159.7319999999991</v>
      </c>
      <c r="K4" s="18">
        <v>7474.8749999999991</v>
      </c>
      <c r="L4" s="18">
        <v>7364.6909999999998</v>
      </c>
      <c r="M4" s="18">
        <v>7626.1269999999995</v>
      </c>
      <c r="N4" s="18">
        <v>7481.6899999999987</v>
      </c>
      <c r="O4" s="18">
        <v>7179.8030000000008</v>
      </c>
      <c r="P4" s="18">
        <v>7005.308</v>
      </c>
      <c r="Q4" s="18">
        <v>6769.3660000000009</v>
      </c>
      <c r="R4" s="18">
        <v>6429.2750000000005</v>
      </c>
      <c r="S4" s="18">
        <v>6823.8880000000026</v>
      </c>
      <c r="T4" s="18">
        <v>7215.9370000000017</v>
      </c>
      <c r="U4" s="18">
        <v>7193.9919999999993</v>
      </c>
      <c r="V4" s="18">
        <v>6855.2950000000001</v>
      </c>
      <c r="W4" s="18">
        <v>6663.7079999999987</v>
      </c>
      <c r="X4" s="18">
        <v>5979.5350000000008</v>
      </c>
      <c r="Y4" s="18">
        <v>5786.0140000000019</v>
      </c>
      <c r="Z4" s="19"/>
      <c r="AA4" s="20">
        <f>SUM(B4:Z4)</f>
        <v>154280.83100000001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58.26</v>
      </c>
      <c r="C7" s="28">
        <v>58.26</v>
      </c>
      <c r="D7" s="28">
        <v>54.95</v>
      </c>
      <c r="E7" s="28">
        <v>54.95</v>
      </c>
      <c r="F7" s="28">
        <v>56.26</v>
      </c>
      <c r="G7" s="28">
        <v>60.9</v>
      </c>
      <c r="H7" s="28">
        <v>67.930000000000007</v>
      </c>
      <c r="I7" s="28">
        <v>79.150000000000006</v>
      </c>
      <c r="J7" s="28">
        <v>82.46</v>
      </c>
      <c r="K7" s="28">
        <v>75</v>
      </c>
      <c r="L7" s="28">
        <v>69.510000000000005</v>
      </c>
      <c r="M7" s="28">
        <v>68</v>
      </c>
      <c r="N7" s="28">
        <v>64</v>
      </c>
      <c r="O7" s="28">
        <v>63.5</v>
      </c>
      <c r="P7" s="28">
        <v>65.59</v>
      </c>
      <c r="Q7" s="28">
        <v>69.08</v>
      </c>
      <c r="R7" s="28">
        <v>73.09</v>
      </c>
      <c r="S7" s="28">
        <v>87</v>
      </c>
      <c r="T7" s="28">
        <v>95.95</v>
      </c>
      <c r="U7" s="28">
        <v>98.71</v>
      </c>
      <c r="V7" s="28">
        <v>87</v>
      </c>
      <c r="W7" s="28">
        <v>77.930000000000007</v>
      </c>
      <c r="X7" s="28">
        <v>65.430000000000007</v>
      </c>
      <c r="Y7" s="28">
        <v>60.8</v>
      </c>
      <c r="Z7" s="29"/>
      <c r="AA7" s="30">
        <f>IF(SUM(GR_MAINLAND_MCP_SUM_SELL)&lt;&gt;0,AVERAGEIF(GR_MAINLAND_MCP_SUM_SELL,"&lt;&gt;"""),"")</f>
        <v>70.571250000000006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769</v>
      </c>
      <c r="C10" s="42">
        <v>769</v>
      </c>
      <c r="D10" s="42">
        <v>769</v>
      </c>
      <c r="E10" s="42">
        <v>769</v>
      </c>
      <c r="F10" s="42">
        <v>769</v>
      </c>
      <c r="G10" s="42">
        <v>769</v>
      </c>
      <c r="H10" s="42">
        <v>769</v>
      </c>
      <c r="I10" s="42">
        <v>769</v>
      </c>
      <c r="J10" s="42">
        <v>873.64099999999996</v>
      </c>
      <c r="K10" s="42">
        <v>769</v>
      </c>
      <c r="L10" s="42">
        <v>769</v>
      </c>
      <c r="M10" s="42">
        <v>769</v>
      </c>
      <c r="N10" s="42">
        <v>769</v>
      </c>
      <c r="O10" s="42">
        <v>769</v>
      </c>
      <c r="P10" s="42">
        <v>769</v>
      </c>
      <c r="Q10" s="42">
        <v>769</v>
      </c>
      <c r="R10" s="42">
        <v>769</v>
      </c>
      <c r="S10" s="42">
        <v>879</v>
      </c>
      <c r="T10" s="42">
        <v>879</v>
      </c>
      <c r="U10" s="42">
        <v>879</v>
      </c>
      <c r="V10" s="42">
        <v>879</v>
      </c>
      <c r="W10" s="42">
        <v>769</v>
      </c>
      <c r="X10" s="42">
        <v>769</v>
      </c>
      <c r="Y10" s="42">
        <v>769</v>
      </c>
      <c r="Z10" s="43"/>
      <c r="AA10" s="44">
        <f>SUM(B10:Z10)</f>
        <v>19000.641</v>
      </c>
    </row>
    <row r="11" spans="1:27" ht="24.95" customHeight="1" x14ac:dyDescent="0.2">
      <c r="A11" s="45" t="s">
        <v>7</v>
      </c>
      <c r="B11" s="46">
        <v>2230.136</v>
      </c>
      <c r="C11" s="47">
        <v>2178.1880000000001</v>
      </c>
      <c r="D11" s="47">
        <v>2056.9630000000002</v>
      </c>
      <c r="E11" s="47">
        <v>2031.2</v>
      </c>
      <c r="F11" s="47">
        <v>2117.9</v>
      </c>
      <c r="G11" s="47">
        <v>2296.9</v>
      </c>
      <c r="H11" s="47">
        <v>2438.9</v>
      </c>
      <c r="I11" s="47">
        <v>2702.9830000000002</v>
      </c>
      <c r="J11" s="47">
        <v>2710.5770000000002</v>
      </c>
      <c r="K11" s="47">
        <v>2845.8879999999999</v>
      </c>
      <c r="L11" s="47">
        <v>2644.1979999999999</v>
      </c>
      <c r="M11" s="47">
        <v>2926.777</v>
      </c>
      <c r="N11" s="47">
        <v>2839.172</v>
      </c>
      <c r="O11" s="47">
        <v>2824.1570000000002</v>
      </c>
      <c r="P11" s="47">
        <v>3054.5909999999999</v>
      </c>
      <c r="Q11" s="47">
        <v>3107.011</v>
      </c>
      <c r="R11" s="47">
        <v>3122.15</v>
      </c>
      <c r="S11" s="47">
        <v>3193.4789999999998</v>
      </c>
      <c r="T11" s="47">
        <v>3206.2510000000002</v>
      </c>
      <c r="U11" s="47">
        <v>3209.8870000000002</v>
      </c>
      <c r="V11" s="47">
        <v>3194.4789999999998</v>
      </c>
      <c r="W11" s="47">
        <v>3155.5940000000001</v>
      </c>
      <c r="X11" s="47">
        <v>2986.8719999999998</v>
      </c>
      <c r="Y11" s="47">
        <v>2767.4549999999999</v>
      </c>
      <c r="Z11" s="48"/>
      <c r="AA11" s="49">
        <f>SUM(B11:Z11)</f>
        <v>65841.707999999999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>
        <v>126</v>
      </c>
      <c r="H12" s="47">
        <v>266</v>
      </c>
      <c r="I12" s="47">
        <v>306</v>
      </c>
      <c r="J12" s="47">
        <v>306</v>
      </c>
      <c r="K12" s="47">
        <v>403</v>
      </c>
      <c r="L12" s="47">
        <v>209</v>
      </c>
      <c r="M12" s="47">
        <v>73</v>
      </c>
      <c r="N12" s="47">
        <v>73</v>
      </c>
      <c r="O12" s="47">
        <v>116</v>
      </c>
      <c r="P12" s="47"/>
      <c r="Q12" s="47">
        <v>60</v>
      </c>
      <c r="R12" s="47">
        <v>160</v>
      </c>
      <c r="S12" s="47">
        <v>160</v>
      </c>
      <c r="T12" s="47">
        <v>330</v>
      </c>
      <c r="U12" s="47">
        <v>546</v>
      </c>
      <c r="V12" s="47">
        <v>316</v>
      </c>
      <c r="W12" s="47">
        <v>186</v>
      </c>
      <c r="X12" s="47">
        <v>26</v>
      </c>
      <c r="Y12" s="47"/>
      <c r="Z12" s="48"/>
      <c r="AA12" s="49">
        <f>SUM(B12:Z12)</f>
        <v>3662</v>
      </c>
    </row>
    <row r="13" spans="1:27" ht="24.95" customHeight="1" x14ac:dyDescent="0.2">
      <c r="A13" s="50" t="s">
        <v>9</v>
      </c>
      <c r="B13" s="51">
        <v>1432.127</v>
      </c>
      <c r="C13" s="52">
        <v>1352.3959999999997</v>
      </c>
      <c r="D13" s="52">
        <v>1282.5450000000001</v>
      </c>
      <c r="E13" s="52">
        <v>1210.597</v>
      </c>
      <c r="F13" s="52">
        <v>1126.001</v>
      </c>
      <c r="G13" s="52">
        <v>1060.5360000000001</v>
      </c>
      <c r="H13" s="52">
        <v>1245.0479999999998</v>
      </c>
      <c r="I13" s="52">
        <v>1720.1510000000003</v>
      </c>
      <c r="J13" s="52">
        <v>2289.5140000000006</v>
      </c>
      <c r="K13" s="52">
        <v>2753.9870000000001</v>
      </c>
      <c r="L13" s="52">
        <v>3017.4929999999999</v>
      </c>
      <c r="M13" s="52">
        <v>3136.3499999999995</v>
      </c>
      <c r="N13" s="52">
        <v>3082.5180000000005</v>
      </c>
      <c r="O13" s="52">
        <v>2825.6459999999997</v>
      </c>
      <c r="P13" s="52">
        <v>2437.7169999999996</v>
      </c>
      <c r="Q13" s="52">
        <v>1944.0419999999995</v>
      </c>
      <c r="R13" s="52">
        <v>1466.125</v>
      </c>
      <c r="S13" s="52">
        <v>1244.4090000000001</v>
      </c>
      <c r="T13" s="52">
        <v>1185.4030000000002</v>
      </c>
      <c r="U13" s="52">
        <v>1169.7049999999999</v>
      </c>
      <c r="V13" s="52">
        <v>1215.2160000000001</v>
      </c>
      <c r="W13" s="52">
        <v>1305.6150000000002</v>
      </c>
      <c r="X13" s="52">
        <v>1416.6630000000002</v>
      </c>
      <c r="Y13" s="52">
        <v>1571.559</v>
      </c>
      <c r="Z13" s="53"/>
      <c r="AA13" s="54">
        <f>SUM(B13:Z13)</f>
        <v>42491.362999999998</v>
      </c>
    </row>
    <row r="14" spans="1:27" ht="30" customHeight="1" thickBot="1" x14ac:dyDescent="0.25">
      <c r="A14" s="55" t="s">
        <v>10</v>
      </c>
      <c r="B14" s="56">
        <f>IF(LEN(B$2)&gt;0,SUM(B10:B13),"")</f>
        <v>4431.2629999999999</v>
      </c>
      <c r="C14" s="57">
        <f t="shared" ref="C14:Z14" si="0">IF(LEN(C$2)&gt;0,SUM(C10:C13),"")</f>
        <v>4299.5839999999998</v>
      </c>
      <c r="D14" s="57">
        <f t="shared" si="0"/>
        <v>4108.5079999999998</v>
      </c>
      <c r="E14" s="57">
        <f t="shared" si="0"/>
        <v>4010.7969999999996</v>
      </c>
      <c r="F14" s="57">
        <f t="shared" si="0"/>
        <v>4012.9009999999998</v>
      </c>
      <c r="G14" s="57">
        <f t="shared" si="0"/>
        <v>4252.4359999999997</v>
      </c>
      <c r="H14" s="57">
        <f t="shared" si="0"/>
        <v>4718.9480000000003</v>
      </c>
      <c r="I14" s="57">
        <f t="shared" si="0"/>
        <v>5498.134</v>
      </c>
      <c r="J14" s="57">
        <f t="shared" si="0"/>
        <v>6179.7320000000009</v>
      </c>
      <c r="K14" s="57">
        <f t="shared" si="0"/>
        <v>6771.875</v>
      </c>
      <c r="L14" s="57">
        <f t="shared" si="0"/>
        <v>6639.6909999999998</v>
      </c>
      <c r="M14" s="57">
        <f t="shared" si="0"/>
        <v>6905.1269999999995</v>
      </c>
      <c r="N14" s="57">
        <f t="shared" si="0"/>
        <v>6763.6900000000005</v>
      </c>
      <c r="O14" s="57">
        <f t="shared" si="0"/>
        <v>6534.8029999999999</v>
      </c>
      <c r="P14" s="57">
        <f t="shared" si="0"/>
        <v>6261.3079999999991</v>
      </c>
      <c r="Q14" s="57">
        <f t="shared" si="0"/>
        <v>5880.0529999999999</v>
      </c>
      <c r="R14" s="57">
        <f t="shared" si="0"/>
        <v>5517.2749999999996</v>
      </c>
      <c r="S14" s="57">
        <f t="shared" si="0"/>
        <v>5476.887999999999</v>
      </c>
      <c r="T14" s="57">
        <f t="shared" si="0"/>
        <v>5600.6540000000005</v>
      </c>
      <c r="U14" s="57">
        <f t="shared" si="0"/>
        <v>5804.5920000000006</v>
      </c>
      <c r="V14" s="57">
        <f t="shared" si="0"/>
        <v>5604.6949999999997</v>
      </c>
      <c r="W14" s="57">
        <f t="shared" si="0"/>
        <v>5416.2090000000007</v>
      </c>
      <c r="X14" s="57">
        <f t="shared" si="0"/>
        <v>5198.5349999999999</v>
      </c>
      <c r="Y14" s="57">
        <f t="shared" si="0"/>
        <v>5108.0140000000001</v>
      </c>
      <c r="Z14" s="58" t="str">
        <f t="shared" si="0"/>
        <v/>
      </c>
      <c r="AA14" s="59">
        <f>SUM(AA9:AA13)</f>
        <v>130995.712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2088.9</v>
      </c>
      <c r="C25" s="67">
        <v>2036.9</v>
      </c>
      <c r="D25" s="67">
        <v>1982.9</v>
      </c>
      <c r="E25" s="67">
        <v>1908.9</v>
      </c>
      <c r="F25" s="67">
        <v>1846.9</v>
      </c>
      <c r="G25" s="67">
        <v>1934.9</v>
      </c>
      <c r="H25" s="67">
        <v>2279.9</v>
      </c>
      <c r="I25" s="67">
        <v>2727.9</v>
      </c>
      <c r="J25" s="67">
        <v>3093.9</v>
      </c>
      <c r="K25" s="67">
        <v>3570.9</v>
      </c>
      <c r="L25" s="67">
        <v>3570.9</v>
      </c>
      <c r="M25" s="67">
        <v>3509.9</v>
      </c>
      <c r="N25" s="67">
        <v>3460.9</v>
      </c>
      <c r="O25" s="67">
        <v>3288.9</v>
      </c>
      <c r="P25" s="67">
        <v>2881.9</v>
      </c>
      <c r="Q25" s="67">
        <v>2474.9</v>
      </c>
      <c r="R25" s="67">
        <v>2239.9</v>
      </c>
      <c r="S25" s="67">
        <v>2021.9</v>
      </c>
      <c r="T25" s="67">
        <v>2150.9</v>
      </c>
      <c r="U25" s="67">
        <v>2416.9</v>
      </c>
      <c r="V25" s="67">
        <v>2249.9</v>
      </c>
      <c r="W25" s="67">
        <v>2160.9</v>
      </c>
      <c r="X25" s="67">
        <v>2070.9</v>
      </c>
      <c r="Y25" s="67">
        <v>2113.9</v>
      </c>
      <c r="Z25" s="68"/>
      <c r="AA25" s="69">
        <f>SUM(B25:Z25)</f>
        <v>60084.60000000002</v>
      </c>
    </row>
    <row r="26" spans="1:27" ht="24.95" customHeight="1" x14ac:dyDescent="0.2">
      <c r="A26" s="70" t="s">
        <v>20</v>
      </c>
      <c r="B26" s="71">
        <v>1520.3630000000001</v>
      </c>
      <c r="C26" s="72">
        <v>1563.684</v>
      </c>
      <c r="D26" s="72">
        <v>1509.6079999999999</v>
      </c>
      <c r="E26" s="72">
        <v>1306.8969999999999</v>
      </c>
      <c r="F26" s="72">
        <v>1446.1120000000001</v>
      </c>
      <c r="G26" s="72">
        <v>1654.5360000000001</v>
      </c>
      <c r="H26" s="72">
        <v>1657.048</v>
      </c>
      <c r="I26" s="72">
        <v>1889.1469999999999</v>
      </c>
      <c r="J26" s="72">
        <v>2099.8319999999999</v>
      </c>
      <c r="K26" s="72">
        <v>2047.9749999999999</v>
      </c>
      <c r="L26" s="72">
        <v>1937.7909999999999</v>
      </c>
      <c r="M26" s="72">
        <v>2200.2269999999999</v>
      </c>
      <c r="N26" s="72">
        <v>2104.79</v>
      </c>
      <c r="O26" s="72">
        <v>1974.903</v>
      </c>
      <c r="P26" s="72">
        <v>2062.4079999999999</v>
      </c>
      <c r="Q26" s="72">
        <v>2213.4659999999999</v>
      </c>
      <c r="R26" s="72">
        <v>2028.375</v>
      </c>
      <c r="S26" s="72">
        <v>2590.9879999999998</v>
      </c>
      <c r="T26" s="72">
        <v>2395.6370000000002</v>
      </c>
      <c r="U26" s="72">
        <v>2435.692</v>
      </c>
      <c r="V26" s="72">
        <v>2290.7950000000001</v>
      </c>
      <c r="W26" s="72">
        <v>2311.808</v>
      </c>
      <c r="X26" s="72">
        <v>1697.635</v>
      </c>
      <c r="Y26" s="72">
        <v>1543.114</v>
      </c>
      <c r="Z26" s="73"/>
      <c r="AA26" s="74">
        <f>SUM(B26:Z26)</f>
        <v>46482.831000000006</v>
      </c>
    </row>
    <row r="27" spans="1:27" ht="24.95" customHeight="1" x14ac:dyDescent="0.2">
      <c r="A27" s="77" t="s">
        <v>21</v>
      </c>
      <c r="B27" s="75">
        <v>1627</v>
      </c>
      <c r="C27" s="76">
        <v>1564</v>
      </c>
      <c r="D27" s="76">
        <v>1564</v>
      </c>
      <c r="E27" s="76">
        <v>1764</v>
      </c>
      <c r="F27" s="76">
        <v>1784</v>
      </c>
      <c r="G27" s="76">
        <v>1784</v>
      </c>
      <c r="H27" s="76">
        <v>1864</v>
      </c>
      <c r="I27" s="76">
        <v>1966</v>
      </c>
      <c r="J27" s="76">
        <v>1966</v>
      </c>
      <c r="K27" s="76">
        <v>1856</v>
      </c>
      <c r="L27" s="76">
        <v>1856</v>
      </c>
      <c r="M27" s="76">
        <v>1916</v>
      </c>
      <c r="N27" s="76">
        <v>1916</v>
      </c>
      <c r="O27" s="76">
        <v>1916</v>
      </c>
      <c r="P27" s="76">
        <v>2061</v>
      </c>
      <c r="Q27" s="76">
        <v>2081</v>
      </c>
      <c r="R27" s="76">
        <v>2161</v>
      </c>
      <c r="S27" s="76">
        <v>2211</v>
      </c>
      <c r="T27" s="76">
        <v>2211</v>
      </c>
      <c r="U27" s="76">
        <v>2211</v>
      </c>
      <c r="V27" s="76">
        <v>2211</v>
      </c>
      <c r="W27" s="76">
        <v>2191</v>
      </c>
      <c r="X27" s="76">
        <v>2211</v>
      </c>
      <c r="Y27" s="76">
        <v>2129</v>
      </c>
      <c r="Z27" s="78"/>
      <c r="AA27" s="79">
        <f>SUM(B27:Z27)</f>
        <v>47021</v>
      </c>
    </row>
    <row r="28" spans="1:27" ht="30" customHeight="1" thickBot="1" x14ac:dyDescent="0.25">
      <c r="A28" s="55" t="s">
        <v>22</v>
      </c>
      <c r="B28" s="56">
        <f>IF(LEN(B$2)&gt;0,SUM(B25:B27),"")</f>
        <v>5236.2629999999999</v>
      </c>
      <c r="C28" s="57">
        <f t="shared" ref="C28:Z28" si="2">IF(LEN(C$2)&gt;0,SUM(C25:C27),"")</f>
        <v>5164.5839999999998</v>
      </c>
      <c r="D28" s="57">
        <f t="shared" si="2"/>
        <v>5056.5079999999998</v>
      </c>
      <c r="E28" s="57">
        <f t="shared" si="2"/>
        <v>4979.7970000000005</v>
      </c>
      <c r="F28" s="57">
        <f t="shared" si="2"/>
        <v>5077.0120000000006</v>
      </c>
      <c r="G28" s="57">
        <f t="shared" si="2"/>
        <v>5373.4359999999997</v>
      </c>
      <c r="H28" s="57">
        <f t="shared" si="2"/>
        <v>5800.9480000000003</v>
      </c>
      <c r="I28" s="57">
        <f t="shared" si="2"/>
        <v>6583.0470000000005</v>
      </c>
      <c r="J28" s="57">
        <f t="shared" si="2"/>
        <v>7159.732</v>
      </c>
      <c r="K28" s="57">
        <f t="shared" si="2"/>
        <v>7474.875</v>
      </c>
      <c r="L28" s="57">
        <f t="shared" si="2"/>
        <v>7364.6909999999998</v>
      </c>
      <c r="M28" s="57">
        <f t="shared" si="2"/>
        <v>7626.1270000000004</v>
      </c>
      <c r="N28" s="57">
        <f t="shared" si="2"/>
        <v>7481.6900000000005</v>
      </c>
      <c r="O28" s="57">
        <f t="shared" si="2"/>
        <v>7179.8029999999999</v>
      </c>
      <c r="P28" s="57">
        <f t="shared" si="2"/>
        <v>7005.308</v>
      </c>
      <c r="Q28" s="57">
        <f t="shared" si="2"/>
        <v>6769.366</v>
      </c>
      <c r="R28" s="57">
        <f t="shared" si="2"/>
        <v>6429.2749999999996</v>
      </c>
      <c r="S28" s="57">
        <f t="shared" si="2"/>
        <v>6823.8879999999999</v>
      </c>
      <c r="T28" s="57">
        <f t="shared" si="2"/>
        <v>6757.5370000000003</v>
      </c>
      <c r="U28" s="57">
        <f t="shared" si="2"/>
        <v>7063.5920000000006</v>
      </c>
      <c r="V28" s="57">
        <f t="shared" si="2"/>
        <v>6751.6949999999997</v>
      </c>
      <c r="W28" s="57">
        <f t="shared" si="2"/>
        <v>6663.7080000000005</v>
      </c>
      <c r="X28" s="57">
        <f t="shared" si="2"/>
        <v>5979.5349999999999</v>
      </c>
      <c r="Y28" s="57">
        <f t="shared" si="2"/>
        <v>5786.0140000000001</v>
      </c>
      <c r="Z28" s="58" t="str">
        <f t="shared" si="2"/>
        <v/>
      </c>
      <c r="AA28" s="59">
        <f>SUM(AA25:AA27)</f>
        <v>153588.43100000004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53</v>
      </c>
      <c r="C31" s="90">
        <v>48</v>
      </c>
      <c r="D31" s="90">
        <v>133</v>
      </c>
      <c r="E31" s="90">
        <v>168</v>
      </c>
      <c r="F31" s="90">
        <v>193</v>
      </c>
      <c r="G31" s="90">
        <v>148</v>
      </c>
      <c r="H31" s="90">
        <v>281</v>
      </c>
      <c r="I31" s="90">
        <v>337</v>
      </c>
      <c r="J31" s="90">
        <v>304</v>
      </c>
      <c r="K31" s="90">
        <v>178</v>
      </c>
      <c r="L31" s="90">
        <v>210</v>
      </c>
      <c r="M31" s="90">
        <v>233</v>
      </c>
      <c r="N31" s="90">
        <v>230</v>
      </c>
      <c r="O31" s="90">
        <v>157</v>
      </c>
      <c r="P31" s="90">
        <v>254</v>
      </c>
      <c r="Q31" s="90">
        <v>318</v>
      </c>
      <c r="R31" s="90">
        <v>310</v>
      </c>
      <c r="S31" s="90">
        <v>341</v>
      </c>
      <c r="T31" s="90">
        <v>304</v>
      </c>
      <c r="U31" s="90">
        <v>306</v>
      </c>
      <c r="V31" s="90">
        <v>233</v>
      </c>
      <c r="W31" s="90">
        <v>377</v>
      </c>
      <c r="X31" s="90">
        <v>181</v>
      </c>
      <c r="Y31" s="90">
        <v>99</v>
      </c>
      <c r="Z31" s="91"/>
      <c r="AA31" s="69">
        <f t="shared" ref="AA31:AA36" si="3">SUM(B31:Z31)</f>
        <v>5396</v>
      </c>
    </row>
    <row r="32" spans="1:27" ht="24.95" customHeight="1" x14ac:dyDescent="0.2">
      <c r="A32" s="92" t="s">
        <v>25</v>
      </c>
      <c r="B32" s="93">
        <v>199</v>
      </c>
      <c r="C32" s="94">
        <v>214</v>
      </c>
      <c r="D32" s="94">
        <v>212</v>
      </c>
      <c r="E32" s="94">
        <v>203</v>
      </c>
      <c r="F32" s="94">
        <v>270</v>
      </c>
      <c r="G32" s="94">
        <v>270</v>
      </c>
      <c r="H32" s="94">
        <v>208</v>
      </c>
      <c r="I32" s="94">
        <v>208</v>
      </c>
      <c r="J32" s="94">
        <v>119</v>
      </c>
      <c r="K32" s="94">
        <v>113</v>
      </c>
      <c r="L32" s="94">
        <v>112</v>
      </c>
      <c r="M32" s="94">
        <v>100</v>
      </c>
      <c r="N32" s="94">
        <v>100</v>
      </c>
      <c r="O32" s="94">
        <v>100</v>
      </c>
      <c r="P32" s="94">
        <v>100</v>
      </c>
      <c r="Q32" s="94">
        <v>152</v>
      </c>
      <c r="R32" s="94">
        <v>149</v>
      </c>
      <c r="S32" s="94">
        <v>341</v>
      </c>
      <c r="T32" s="94">
        <v>280.88300000000004</v>
      </c>
      <c r="U32" s="94">
        <v>284</v>
      </c>
      <c r="V32" s="94">
        <v>224</v>
      </c>
      <c r="W32" s="94">
        <v>249</v>
      </c>
      <c r="X32" s="94">
        <v>187</v>
      </c>
      <c r="Y32" s="94">
        <v>162</v>
      </c>
      <c r="Z32" s="95"/>
      <c r="AA32" s="74">
        <f t="shared" si="3"/>
        <v>4556.8829999999998</v>
      </c>
    </row>
    <row r="33" spans="1:27" ht="24.95" customHeight="1" x14ac:dyDescent="0.2">
      <c r="A33" s="92" t="s">
        <v>26</v>
      </c>
      <c r="B33" s="93">
        <v>453</v>
      </c>
      <c r="C33" s="94">
        <v>503</v>
      </c>
      <c r="D33" s="94">
        <v>503</v>
      </c>
      <c r="E33" s="94">
        <v>498</v>
      </c>
      <c r="F33" s="94">
        <v>501.11099999999999</v>
      </c>
      <c r="G33" s="94">
        <v>603</v>
      </c>
      <c r="H33" s="94">
        <v>493</v>
      </c>
      <c r="I33" s="94">
        <v>439.91300000000001</v>
      </c>
      <c r="J33" s="94">
        <v>457</v>
      </c>
      <c r="K33" s="94">
        <v>312</v>
      </c>
      <c r="L33" s="94">
        <v>303</v>
      </c>
      <c r="M33" s="94">
        <v>288</v>
      </c>
      <c r="N33" s="94">
        <v>288</v>
      </c>
      <c r="O33" s="94">
        <v>288</v>
      </c>
      <c r="P33" s="94">
        <v>290</v>
      </c>
      <c r="Q33" s="94">
        <v>319.31299999999999</v>
      </c>
      <c r="R33" s="94">
        <v>353</v>
      </c>
      <c r="S33" s="94">
        <v>565</v>
      </c>
      <c r="T33" s="94">
        <v>472</v>
      </c>
      <c r="U33" s="94">
        <v>569</v>
      </c>
      <c r="V33" s="94">
        <v>590</v>
      </c>
      <c r="W33" s="94">
        <v>521.49900000000002</v>
      </c>
      <c r="X33" s="94">
        <v>313</v>
      </c>
      <c r="Y33" s="94">
        <v>317</v>
      </c>
      <c r="Z33" s="95"/>
      <c r="AA33" s="74">
        <f t="shared" si="3"/>
        <v>10239.835999999999</v>
      </c>
    </row>
    <row r="34" spans="1:27" ht="24.95" customHeight="1" x14ac:dyDescent="0.2">
      <c r="A34" s="92" t="s">
        <v>27</v>
      </c>
      <c r="B34" s="93">
        <v>100</v>
      </c>
      <c r="C34" s="94">
        <v>100</v>
      </c>
      <c r="D34" s="94">
        <v>100</v>
      </c>
      <c r="E34" s="94">
        <v>100</v>
      </c>
      <c r="F34" s="94">
        <v>100</v>
      </c>
      <c r="G34" s="94">
        <v>100</v>
      </c>
      <c r="H34" s="94">
        <v>100</v>
      </c>
      <c r="I34" s="94">
        <v>100</v>
      </c>
      <c r="J34" s="94">
        <v>100</v>
      </c>
      <c r="K34" s="94">
        <v>100</v>
      </c>
      <c r="L34" s="94">
        <v>100</v>
      </c>
      <c r="M34" s="94">
        <v>100</v>
      </c>
      <c r="N34" s="94">
        <v>100</v>
      </c>
      <c r="O34" s="94">
        <v>100</v>
      </c>
      <c r="P34" s="94">
        <v>100</v>
      </c>
      <c r="Q34" s="94">
        <v>100</v>
      </c>
      <c r="R34" s="94">
        <v>100</v>
      </c>
      <c r="S34" s="94">
        <v>100</v>
      </c>
      <c r="T34" s="94">
        <v>100</v>
      </c>
      <c r="U34" s="94">
        <v>100</v>
      </c>
      <c r="V34" s="94">
        <v>100</v>
      </c>
      <c r="W34" s="94">
        <v>100</v>
      </c>
      <c r="X34" s="94">
        <v>100</v>
      </c>
      <c r="Y34" s="94">
        <v>100</v>
      </c>
      <c r="Z34" s="95"/>
      <c r="AA34" s="74">
        <f t="shared" si="3"/>
        <v>2400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>
        <v>458.4</v>
      </c>
      <c r="U35" s="94">
        <v>130.4</v>
      </c>
      <c r="V35" s="94">
        <v>103.6</v>
      </c>
      <c r="W35" s="94"/>
      <c r="X35" s="94"/>
      <c r="Y35" s="94"/>
      <c r="Z35" s="95"/>
      <c r="AA35" s="74">
        <f t="shared" si="3"/>
        <v>692.4</v>
      </c>
    </row>
    <row r="36" spans="1:27" ht="30" customHeight="1" thickBot="1" x14ac:dyDescent="0.25">
      <c r="A36" s="81" t="s">
        <v>29</v>
      </c>
      <c r="B36" s="82">
        <f>IF(LEN(B$2)&gt;0,SUM(B31:B35),"")</f>
        <v>805</v>
      </c>
      <c r="C36" s="83">
        <f t="shared" ref="C36:Z36" si="4">IF(LEN(C$2)&gt;0,SUM(C31:C35),"")</f>
        <v>865</v>
      </c>
      <c r="D36" s="83">
        <f t="shared" si="4"/>
        <v>948</v>
      </c>
      <c r="E36" s="83">
        <f t="shared" si="4"/>
        <v>969</v>
      </c>
      <c r="F36" s="83">
        <f t="shared" si="4"/>
        <v>1064.1109999999999</v>
      </c>
      <c r="G36" s="83">
        <f t="shared" si="4"/>
        <v>1121</v>
      </c>
      <c r="H36" s="83">
        <f t="shared" si="4"/>
        <v>1082</v>
      </c>
      <c r="I36" s="83">
        <f t="shared" si="4"/>
        <v>1084.913</v>
      </c>
      <c r="J36" s="83">
        <f t="shared" si="4"/>
        <v>980</v>
      </c>
      <c r="K36" s="83">
        <f t="shared" si="4"/>
        <v>703</v>
      </c>
      <c r="L36" s="83">
        <f t="shared" si="4"/>
        <v>725</v>
      </c>
      <c r="M36" s="83">
        <f t="shared" si="4"/>
        <v>721</v>
      </c>
      <c r="N36" s="83">
        <f t="shared" si="4"/>
        <v>718</v>
      </c>
      <c r="O36" s="83">
        <f t="shared" si="4"/>
        <v>645</v>
      </c>
      <c r="P36" s="83">
        <f t="shared" si="4"/>
        <v>744</v>
      </c>
      <c r="Q36" s="83">
        <f t="shared" si="4"/>
        <v>889.31299999999999</v>
      </c>
      <c r="R36" s="83">
        <f t="shared" si="4"/>
        <v>912</v>
      </c>
      <c r="S36" s="83">
        <f t="shared" si="4"/>
        <v>1347</v>
      </c>
      <c r="T36" s="83">
        <f t="shared" si="4"/>
        <v>1615.2829999999999</v>
      </c>
      <c r="U36" s="83">
        <f t="shared" si="4"/>
        <v>1389.4</v>
      </c>
      <c r="V36" s="83">
        <f t="shared" si="4"/>
        <v>1250.5999999999999</v>
      </c>
      <c r="W36" s="83">
        <f t="shared" si="4"/>
        <v>1247.499</v>
      </c>
      <c r="X36" s="83">
        <f t="shared" si="4"/>
        <v>781</v>
      </c>
      <c r="Y36" s="83">
        <f t="shared" si="4"/>
        <v>678</v>
      </c>
      <c r="Z36" s="84" t="str">
        <f t="shared" si="4"/>
        <v/>
      </c>
      <c r="AA36" s="85">
        <f t="shared" si="3"/>
        <v>23285.118999999999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>
        <v>458.4</v>
      </c>
      <c r="U43" s="94">
        <v>130.4</v>
      </c>
      <c r="V43" s="94">
        <v>103.6</v>
      </c>
      <c r="W43" s="94"/>
      <c r="X43" s="94"/>
      <c r="Y43" s="94"/>
      <c r="Z43" s="95"/>
      <c r="AA43" s="74">
        <f t="shared" si="5"/>
        <v>692.4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458.4</v>
      </c>
      <c r="U44" s="83">
        <f t="shared" si="6"/>
        <v>130.4</v>
      </c>
      <c r="V44" s="83">
        <f t="shared" si="6"/>
        <v>103.6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692.4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5236.2629999999999</v>
      </c>
      <c r="C47" s="83">
        <f t="shared" ref="C47:Z47" si="8">IF(LEN(C$2)&gt;0,C14+C22+C36,"")</f>
        <v>5164.5839999999998</v>
      </c>
      <c r="D47" s="83">
        <f t="shared" si="8"/>
        <v>5056.5079999999998</v>
      </c>
      <c r="E47" s="83">
        <f t="shared" si="8"/>
        <v>4979.7969999999996</v>
      </c>
      <c r="F47" s="83">
        <f t="shared" si="8"/>
        <v>5077.0119999999997</v>
      </c>
      <c r="G47" s="83">
        <f t="shared" si="8"/>
        <v>5373.4359999999997</v>
      </c>
      <c r="H47" s="83">
        <f t="shared" si="8"/>
        <v>5800.9480000000003</v>
      </c>
      <c r="I47" s="83">
        <f t="shared" si="8"/>
        <v>6583.0470000000005</v>
      </c>
      <c r="J47" s="83">
        <f t="shared" si="8"/>
        <v>7159.7320000000009</v>
      </c>
      <c r="K47" s="83">
        <f t="shared" si="8"/>
        <v>7474.875</v>
      </c>
      <c r="L47" s="83">
        <f t="shared" si="8"/>
        <v>7364.6909999999998</v>
      </c>
      <c r="M47" s="83">
        <f t="shared" si="8"/>
        <v>7626.1269999999995</v>
      </c>
      <c r="N47" s="83">
        <f t="shared" si="8"/>
        <v>7481.6900000000005</v>
      </c>
      <c r="O47" s="83">
        <f t="shared" si="8"/>
        <v>7179.8029999999999</v>
      </c>
      <c r="P47" s="83">
        <f t="shared" si="8"/>
        <v>7005.3079999999991</v>
      </c>
      <c r="Q47" s="83">
        <f t="shared" si="8"/>
        <v>6769.366</v>
      </c>
      <c r="R47" s="83">
        <f t="shared" si="8"/>
        <v>6429.2749999999996</v>
      </c>
      <c r="S47" s="83">
        <f t="shared" si="8"/>
        <v>6823.887999999999</v>
      </c>
      <c r="T47" s="83">
        <f t="shared" si="8"/>
        <v>7215.9369999999999</v>
      </c>
      <c r="U47" s="83">
        <f t="shared" si="8"/>
        <v>7193.9920000000002</v>
      </c>
      <c r="V47" s="83">
        <f t="shared" si="8"/>
        <v>6855.2950000000001</v>
      </c>
      <c r="W47" s="83">
        <f t="shared" si="8"/>
        <v>6663.7080000000005</v>
      </c>
      <c r="X47" s="83">
        <f t="shared" si="8"/>
        <v>5979.5349999999999</v>
      </c>
      <c r="Y47" s="83">
        <f t="shared" si="8"/>
        <v>5786.0140000000001</v>
      </c>
      <c r="Z47" s="84" t="str">
        <f t="shared" si="8"/>
        <v/>
      </c>
      <c r="AA47" s="100">
        <f>SUM(B47:Z47)</f>
        <v>154280.83100000001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44273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5236.262999999999</v>
      </c>
      <c r="C4" s="18">
        <v>5164.5839999999998</v>
      </c>
      <c r="D4" s="18">
        <v>5056.5080000000007</v>
      </c>
      <c r="E4" s="18">
        <v>4979.7970000000014</v>
      </c>
      <c r="F4" s="18">
        <v>5077.0119999999997</v>
      </c>
      <c r="G4" s="18">
        <v>5373.4770000000026</v>
      </c>
      <c r="H4" s="18">
        <v>5800.9039999999995</v>
      </c>
      <c r="I4" s="18">
        <v>6583.0670000000009</v>
      </c>
      <c r="J4" s="18">
        <v>7159.7320000000009</v>
      </c>
      <c r="K4" s="18">
        <v>7474.8749999999982</v>
      </c>
      <c r="L4" s="18">
        <v>7364.6589999999987</v>
      </c>
      <c r="M4" s="18">
        <v>7626.1270000000004</v>
      </c>
      <c r="N4" s="18">
        <v>7481.69</v>
      </c>
      <c r="O4" s="18">
        <v>7179.8030000000008</v>
      </c>
      <c r="P4" s="18">
        <v>7005.2919999999986</v>
      </c>
      <c r="Q4" s="18">
        <v>6769.366</v>
      </c>
      <c r="R4" s="18">
        <v>6429.3050000000021</v>
      </c>
      <c r="S4" s="18">
        <v>6823.8620000000019</v>
      </c>
      <c r="T4" s="18">
        <v>7215.9580000000014</v>
      </c>
      <c r="U4" s="18">
        <v>7194.0280000000002</v>
      </c>
      <c r="V4" s="18">
        <v>6855.2560000000003</v>
      </c>
      <c r="W4" s="18">
        <v>6663.7379999999994</v>
      </c>
      <c r="X4" s="18">
        <v>5979.5049999999983</v>
      </c>
      <c r="Y4" s="18">
        <v>5786.0140000000019</v>
      </c>
      <c r="Z4" s="19"/>
      <c r="AA4" s="20">
        <f>SUM(B4:Z4)</f>
        <v>154280.82200000004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58.26</v>
      </c>
      <c r="C7" s="28">
        <v>58.26</v>
      </c>
      <c r="D7" s="28">
        <v>54.95</v>
      </c>
      <c r="E7" s="28">
        <v>54.95</v>
      </c>
      <c r="F7" s="28">
        <v>56.26</v>
      </c>
      <c r="G7" s="28">
        <v>60.9</v>
      </c>
      <c r="H7" s="28">
        <v>67.930000000000007</v>
      </c>
      <c r="I7" s="28">
        <v>79.150000000000006</v>
      </c>
      <c r="J7" s="28">
        <v>82.46</v>
      </c>
      <c r="K7" s="28">
        <v>75</v>
      </c>
      <c r="L7" s="28">
        <v>69.510000000000005</v>
      </c>
      <c r="M7" s="28">
        <v>68</v>
      </c>
      <c r="N7" s="28">
        <v>64</v>
      </c>
      <c r="O7" s="28">
        <v>63.5</v>
      </c>
      <c r="P7" s="28">
        <v>65.59</v>
      </c>
      <c r="Q7" s="28">
        <v>69.08</v>
      </c>
      <c r="R7" s="28">
        <v>73.09</v>
      </c>
      <c r="S7" s="28">
        <v>87</v>
      </c>
      <c r="T7" s="28">
        <v>95.95</v>
      </c>
      <c r="U7" s="28">
        <v>98.71</v>
      </c>
      <c r="V7" s="28">
        <v>87</v>
      </c>
      <c r="W7" s="28">
        <v>77.930000000000007</v>
      </c>
      <c r="X7" s="28">
        <v>65.430000000000007</v>
      </c>
      <c r="Y7" s="28">
        <v>60.8</v>
      </c>
      <c r="Z7" s="29"/>
      <c r="AA7" s="30">
        <v>70.571250000000006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1019.994</v>
      </c>
      <c r="C17" s="67">
        <v>1033.123</v>
      </c>
      <c r="D17" s="67">
        <v>1043.123</v>
      </c>
      <c r="E17" s="67">
        <v>1043.1179999999999</v>
      </c>
      <c r="F17" s="67">
        <v>1044.117</v>
      </c>
      <c r="G17" s="67">
        <v>1041.124</v>
      </c>
      <c r="H17" s="67">
        <v>1025.846</v>
      </c>
      <c r="I17" s="67">
        <v>1006.85</v>
      </c>
      <c r="J17" s="67">
        <v>977.101</v>
      </c>
      <c r="K17" s="67">
        <v>939.09299999999996</v>
      </c>
      <c r="L17" s="67">
        <v>842.09699999999998</v>
      </c>
      <c r="M17" s="67">
        <v>816.10400000000004</v>
      </c>
      <c r="N17" s="67">
        <v>799.09299999999996</v>
      </c>
      <c r="O17" s="67">
        <v>793.09699999999998</v>
      </c>
      <c r="P17" s="67">
        <v>851.10400000000004</v>
      </c>
      <c r="Q17" s="67">
        <v>852.36900000000003</v>
      </c>
      <c r="R17" s="67">
        <v>868.37300000000005</v>
      </c>
      <c r="S17" s="67">
        <v>952.62099999999998</v>
      </c>
      <c r="T17" s="67">
        <v>887.62</v>
      </c>
      <c r="U17" s="67">
        <v>889.62900000000002</v>
      </c>
      <c r="V17" s="67">
        <v>891.61900000000003</v>
      </c>
      <c r="W17" s="67">
        <v>917.61500000000001</v>
      </c>
      <c r="X17" s="67">
        <v>830.12599999999998</v>
      </c>
      <c r="Y17" s="67">
        <v>995.13300000000004</v>
      </c>
      <c r="Z17" s="68"/>
      <c r="AA17" s="69">
        <f>SUM(B17:Z17)</f>
        <v>22360.089000000004</v>
      </c>
    </row>
    <row r="18" spans="1:27" ht="24.95" customHeight="1" x14ac:dyDescent="0.2">
      <c r="A18" s="70" t="s">
        <v>13</v>
      </c>
      <c r="B18" s="71">
        <v>945.39200000000005</v>
      </c>
      <c r="C18" s="72">
        <v>919.18300000000011</v>
      </c>
      <c r="D18" s="72">
        <v>905.12400000000014</v>
      </c>
      <c r="E18" s="72">
        <v>901.15300000000013</v>
      </c>
      <c r="F18" s="72">
        <v>929.94799999999998</v>
      </c>
      <c r="G18" s="72">
        <v>1037.2589999999998</v>
      </c>
      <c r="H18" s="72">
        <v>1200.81</v>
      </c>
      <c r="I18" s="72">
        <v>1340.5060000000001</v>
      </c>
      <c r="J18" s="72">
        <v>1408.008</v>
      </c>
      <c r="K18" s="72">
        <v>1442.6550000000002</v>
      </c>
      <c r="L18" s="72">
        <v>1458.8190000000002</v>
      </c>
      <c r="M18" s="72">
        <v>1454.1219999999998</v>
      </c>
      <c r="N18" s="72">
        <v>1443.1580000000001</v>
      </c>
      <c r="O18" s="72">
        <v>1397.837</v>
      </c>
      <c r="P18" s="72">
        <v>1337.9159999999999</v>
      </c>
      <c r="Q18" s="72">
        <v>1269.3879999999999</v>
      </c>
      <c r="R18" s="72">
        <v>1228.462</v>
      </c>
      <c r="S18" s="72">
        <v>1231.2550000000003</v>
      </c>
      <c r="T18" s="72">
        <v>1281.3550000000002</v>
      </c>
      <c r="U18" s="72">
        <v>1260.5940000000001</v>
      </c>
      <c r="V18" s="72">
        <v>1192.98</v>
      </c>
      <c r="W18" s="72">
        <v>1088.3759999999997</v>
      </c>
      <c r="X18" s="72">
        <v>1054.7450000000001</v>
      </c>
      <c r="Y18" s="72">
        <v>986.74799999999993</v>
      </c>
      <c r="Z18" s="73"/>
      <c r="AA18" s="74">
        <f>SUM(B18:Z18)</f>
        <v>28715.793000000001</v>
      </c>
    </row>
    <row r="19" spans="1:27" ht="24.95" customHeight="1" x14ac:dyDescent="0.2">
      <c r="A19" s="70" t="s">
        <v>14</v>
      </c>
      <c r="B19" s="75">
        <v>2620.377</v>
      </c>
      <c r="C19" s="76">
        <v>2547.7780000000002</v>
      </c>
      <c r="D19" s="76">
        <v>2443.761</v>
      </c>
      <c r="E19" s="76">
        <v>2378.5260000000003</v>
      </c>
      <c r="F19" s="76">
        <v>2447.9470000000001</v>
      </c>
      <c r="G19" s="76">
        <v>2753.694</v>
      </c>
      <c r="H19" s="76">
        <v>3235.9479999999999</v>
      </c>
      <c r="I19" s="76">
        <v>3708.3110000000001</v>
      </c>
      <c r="J19" s="76">
        <v>4053.1229999999996</v>
      </c>
      <c r="K19" s="76">
        <v>4247.6270000000004</v>
      </c>
      <c r="L19" s="76">
        <v>4407.643</v>
      </c>
      <c r="M19" s="76">
        <v>4418.9010000000007</v>
      </c>
      <c r="N19" s="76">
        <v>4322.9390000000003</v>
      </c>
      <c r="O19" s="76">
        <v>4069.3690000000001</v>
      </c>
      <c r="P19" s="76">
        <v>3980.9720000000007</v>
      </c>
      <c r="Q19" s="76">
        <v>3768.1089999999999</v>
      </c>
      <c r="R19" s="76">
        <v>3741.17</v>
      </c>
      <c r="S19" s="76">
        <v>4110.3860000000004</v>
      </c>
      <c r="T19" s="76">
        <v>4719.4830000000011</v>
      </c>
      <c r="U19" s="76">
        <v>4707.8050000000003</v>
      </c>
      <c r="V19" s="76">
        <v>4414.157000000002</v>
      </c>
      <c r="W19" s="76">
        <v>3877.9470000000001</v>
      </c>
      <c r="X19" s="76">
        <v>3670.4340000000002</v>
      </c>
      <c r="Y19" s="76">
        <v>3065.1330000000003</v>
      </c>
      <c r="Z19" s="73"/>
      <c r="AA19" s="74">
        <f>SUM(B19:Z19)</f>
        <v>87711.540000000008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94.5</v>
      </c>
      <c r="C21" s="72">
        <v>104.5</v>
      </c>
      <c r="D21" s="72">
        <v>104.5</v>
      </c>
      <c r="E21" s="72">
        <v>102</v>
      </c>
      <c r="F21" s="72">
        <v>100</v>
      </c>
      <c r="G21" s="72">
        <v>104.5</v>
      </c>
      <c r="H21" s="72">
        <v>114.5</v>
      </c>
      <c r="I21" s="72">
        <v>113.5</v>
      </c>
      <c r="J21" s="72">
        <v>108.5</v>
      </c>
      <c r="K21" s="72">
        <v>115.5</v>
      </c>
      <c r="L21" s="72">
        <v>124.5</v>
      </c>
      <c r="M21" s="72">
        <v>124</v>
      </c>
      <c r="N21" s="72">
        <v>122.5</v>
      </c>
      <c r="O21" s="72">
        <v>117.5</v>
      </c>
      <c r="P21" s="72">
        <v>123</v>
      </c>
      <c r="Q21" s="72">
        <v>126.5</v>
      </c>
      <c r="R21" s="72">
        <v>126</v>
      </c>
      <c r="S21" s="72">
        <v>129</v>
      </c>
      <c r="T21" s="72">
        <v>132.5</v>
      </c>
      <c r="U21" s="72">
        <v>144</v>
      </c>
      <c r="V21" s="72">
        <v>133.5</v>
      </c>
      <c r="W21" s="72">
        <v>130.5</v>
      </c>
      <c r="X21" s="72">
        <v>126.5</v>
      </c>
      <c r="Y21" s="72">
        <v>112</v>
      </c>
      <c r="Z21" s="72"/>
      <c r="AA21" s="74">
        <f>SUM(B21:Z21)</f>
        <v>2834</v>
      </c>
    </row>
    <row r="22" spans="1:27" ht="30" customHeight="1" thickBot="1" x14ac:dyDescent="0.25">
      <c r="A22" s="81" t="s">
        <v>17</v>
      </c>
      <c r="B22" s="82">
        <f t="shared" ref="B22:AA22" si="1">SUM(B17:B21)</f>
        <v>4680.2629999999999</v>
      </c>
      <c r="C22" s="83">
        <f t="shared" si="1"/>
        <v>4604.5840000000007</v>
      </c>
      <c r="D22" s="83">
        <f t="shared" si="1"/>
        <v>4496.5079999999998</v>
      </c>
      <c r="E22" s="83">
        <f t="shared" si="1"/>
        <v>4424.7970000000005</v>
      </c>
      <c r="F22" s="83">
        <f t="shared" si="1"/>
        <v>4522.0120000000006</v>
      </c>
      <c r="G22" s="83">
        <f t="shared" si="1"/>
        <v>4936.5769999999993</v>
      </c>
      <c r="H22" s="83">
        <f t="shared" si="1"/>
        <v>5577.1039999999994</v>
      </c>
      <c r="I22" s="83">
        <f t="shared" si="1"/>
        <v>6169.1670000000004</v>
      </c>
      <c r="J22" s="83">
        <f t="shared" si="1"/>
        <v>6546.732</v>
      </c>
      <c r="K22" s="83">
        <f t="shared" si="1"/>
        <v>6744.875</v>
      </c>
      <c r="L22" s="83">
        <f t="shared" si="1"/>
        <v>6833.0590000000002</v>
      </c>
      <c r="M22" s="83">
        <f t="shared" si="1"/>
        <v>6813.1270000000004</v>
      </c>
      <c r="N22" s="83">
        <f t="shared" si="1"/>
        <v>6687.6900000000005</v>
      </c>
      <c r="O22" s="83">
        <f t="shared" si="1"/>
        <v>6377.8029999999999</v>
      </c>
      <c r="P22" s="83">
        <f t="shared" si="1"/>
        <v>6292.9920000000002</v>
      </c>
      <c r="Q22" s="83">
        <f t="shared" si="1"/>
        <v>6016.366</v>
      </c>
      <c r="R22" s="83">
        <f t="shared" si="1"/>
        <v>5964.0050000000001</v>
      </c>
      <c r="S22" s="83">
        <f t="shared" si="1"/>
        <v>6423.2620000000006</v>
      </c>
      <c r="T22" s="83">
        <f t="shared" si="1"/>
        <v>7020.9580000000014</v>
      </c>
      <c r="U22" s="83">
        <f t="shared" si="1"/>
        <v>7002.0280000000002</v>
      </c>
      <c r="V22" s="83">
        <f t="shared" si="1"/>
        <v>6632.2560000000021</v>
      </c>
      <c r="W22" s="83">
        <f t="shared" si="1"/>
        <v>6014.4380000000001</v>
      </c>
      <c r="X22" s="83">
        <f t="shared" si="1"/>
        <v>5681.8050000000003</v>
      </c>
      <c r="Y22" s="83">
        <f t="shared" si="1"/>
        <v>5159.0140000000001</v>
      </c>
      <c r="Z22" s="84">
        <f t="shared" si="1"/>
        <v>0</v>
      </c>
      <c r="AA22" s="85">
        <f t="shared" si="1"/>
        <v>141621.42200000002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634.5</v>
      </c>
      <c r="C25" s="67">
        <v>644.5</v>
      </c>
      <c r="D25" s="67">
        <v>644.5</v>
      </c>
      <c r="E25" s="67">
        <v>642</v>
      </c>
      <c r="F25" s="67">
        <v>640</v>
      </c>
      <c r="G25" s="67">
        <v>644.5</v>
      </c>
      <c r="H25" s="67">
        <v>650.5</v>
      </c>
      <c r="I25" s="67">
        <v>655.5</v>
      </c>
      <c r="J25" s="67">
        <v>652.5</v>
      </c>
      <c r="K25" s="67">
        <v>658.5</v>
      </c>
      <c r="L25" s="67">
        <v>666.5</v>
      </c>
      <c r="M25" s="67">
        <v>667</v>
      </c>
      <c r="N25" s="67">
        <v>665.5</v>
      </c>
      <c r="O25" s="67">
        <v>669.5</v>
      </c>
      <c r="P25" s="67">
        <v>674</v>
      </c>
      <c r="Q25" s="67">
        <v>667.5</v>
      </c>
      <c r="R25" s="67">
        <v>667</v>
      </c>
      <c r="S25" s="67">
        <v>675</v>
      </c>
      <c r="T25" s="67">
        <v>683.5</v>
      </c>
      <c r="U25" s="67">
        <v>695</v>
      </c>
      <c r="V25" s="67">
        <v>684.5</v>
      </c>
      <c r="W25" s="67">
        <v>678.5</v>
      </c>
      <c r="X25" s="67">
        <v>646.5</v>
      </c>
      <c r="Y25" s="67">
        <v>632</v>
      </c>
      <c r="Z25" s="68"/>
      <c r="AA25" s="69">
        <f>SUM(B25:Z25)</f>
        <v>15839</v>
      </c>
    </row>
    <row r="26" spans="1:27" ht="24.95" customHeight="1" x14ac:dyDescent="0.2">
      <c r="A26" s="70" t="s">
        <v>20</v>
      </c>
      <c r="B26" s="71">
        <v>4111.7629999999999</v>
      </c>
      <c r="C26" s="72">
        <v>4030.0839999999998</v>
      </c>
      <c r="D26" s="72">
        <v>3922.0079999999998</v>
      </c>
      <c r="E26" s="72">
        <v>3847.797</v>
      </c>
      <c r="F26" s="72">
        <v>3947.0120000000002</v>
      </c>
      <c r="G26" s="72">
        <v>4337.0770000000002</v>
      </c>
      <c r="H26" s="72">
        <v>4972.6040000000003</v>
      </c>
      <c r="I26" s="72">
        <v>5591.6670000000004</v>
      </c>
      <c r="J26" s="72">
        <v>6017.232</v>
      </c>
      <c r="K26" s="72">
        <v>6326.375</v>
      </c>
      <c r="L26" s="72">
        <v>6446.5590000000002</v>
      </c>
      <c r="M26" s="72">
        <v>6469.1270000000004</v>
      </c>
      <c r="N26" s="72">
        <v>6326.19</v>
      </c>
      <c r="O26" s="72">
        <v>6020.3029999999999</v>
      </c>
      <c r="P26" s="72">
        <v>5921.9920000000002</v>
      </c>
      <c r="Q26" s="72">
        <v>5611.866</v>
      </c>
      <c r="R26" s="72">
        <v>5524.0050000000001</v>
      </c>
      <c r="S26" s="72">
        <v>5955.2619999999997</v>
      </c>
      <c r="T26" s="72">
        <v>6532.4579999999996</v>
      </c>
      <c r="U26" s="72">
        <v>6499.0280000000002</v>
      </c>
      <c r="V26" s="72">
        <v>6170.7560000000003</v>
      </c>
      <c r="W26" s="72">
        <v>5538.9380000000001</v>
      </c>
      <c r="X26" s="72">
        <v>5209.3050000000003</v>
      </c>
      <c r="Y26" s="72">
        <v>4664.0140000000001</v>
      </c>
      <c r="Z26" s="73"/>
      <c r="AA26" s="74">
        <f>SUM(B26:Z26)</f>
        <v>129993.42199999999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4746.2629999999999</v>
      </c>
      <c r="C28" s="57">
        <f t="shared" si="2"/>
        <v>4674.5839999999998</v>
      </c>
      <c r="D28" s="57">
        <f t="shared" si="2"/>
        <v>4566.5079999999998</v>
      </c>
      <c r="E28" s="57">
        <f t="shared" si="2"/>
        <v>4489.7970000000005</v>
      </c>
      <c r="F28" s="57">
        <f t="shared" si="2"/>
        <v>4587.0120000000006</v>
      </c>
      <c r="G28" s="57">
        <f t="shared" si="2"/>
        <v>4981.5770000000002</v>
      </c>
      <c r="H28" s="57">
        <f t="shared" si="2"/>
        <v>5623.1040000000003</v>
      </c>
      <c r="I28" s="57">
        <f t="shared" si="2"/>
        <v>6247.1670000000004</v>
      </c>
      <c r="J28" s="57">
        <f t="shared" si="2"/>
        <v>6669.732</v>
      </c>
      <c r="K28" s="57">
        <f t="shared" si="2"/>
        <v>6984.875</v>
      </c>
      <c r="L28" s="57">
        <f t="shared" si="2"/>
        <v>7113.0590000000002</v>
      </c>
      <c r="M28" s="57">
        <f t="shared" si="2"/>
        <v>7136.1270000000004</v>
      </c>
      <c r="N28" s="57">
        <f t="shared" si="2"/>
        <v>6991.69</v>
      </c>
      <c r="O28" s="57">
        <f t="shared" si="2"/>
        <v>6689.8029999999999</v>
      </c>
      <c r="P28" s="57">
        <f t="shared" si="2"/>
        <v>6595.9920000000002</v>
      </c>
      <c r="Q28" s="57">
        <f t="shared" si="2"/>
        <v>6279.366</v>
      </c>
      <c r="R28" s="57">
        <f t="shared" si="2"/>
        <v>6191.0050000000001</v>
      </c>
      <c r="S28" s="57">
        <f t="shared" si="2"/>
        <v>6630.2619999999997</v>
      </c>
      <c r="T28" s="57">
        <f t="shared" si="2"/>
        <v>7215.9579999999996</v>
      </c>
      <c r="U28" s="57">
        <f t="shared" si="2"/>
        <v>7194.0280000000002</v>
      </c>
      <c r="V28" s="57">
        <f t="shared" si="2"/>
        <v>6855.2560000000003</v>
      </c>
      <c r="W28" s="57">
        <f t="shared" si="2"/>
        <v>6217.4380000000001</v>
      </c>
      <c r="X28" s="57">
        <f t="shared" si="2"/>
        <v>5855.8050000000003</v>
      </c>
      <c r="Y28" s="57">
        <f t="shared" si="2"/>
        <v>5296.0140000000001</v>
      </c>
      <c r="Z28" s="58">
        <f t="shared" si="2"/>
        <v>0</v>
      </c>
      <c r="AA28" s="59">
        <f t="shared" si="2"/>
        <v>145832.42199999999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20</v>
      </c>
      <c r="C31" s="90">
        <v>30</v>
      </c>
      <c r="D31" s="90">
        <v>30</v>
      </c>
      <c r="E31" s="90">
        <v>30</v>
      </c>
      <c r="F31" s="90">
        <v>30</v>
      </c>
      <c r="G31" s="90">
        <v>20</v>
      </c>
      <c r="H31" s="90">
        <v>16</v>
      </c>
      <c r="I31" s="90">
        <v>22</v>
      </c>
      <c r="J31" s="90">
        <v>24</v>
      </c>
      <c r="K31" s="90">
        <v>23</v>
      </c>
      <c r="L31" s="90">
        <v>22</v>
      </c>
      <c r="M31" s="90">
        <v>23</v>
      </c>
      <c r="N31" s="90">
        <v>23</v>
      </c>
      <c r="O31" s="90">
        <v>22</v>
      </c>
      <c r="P31" s="90">
        <v>21</v>
      </c>
      <c r="Q31" s="90">
        <v>21</v>
      </c>
      <c r="R31" s="90">
        <v>21</v>
      </c>
      <c r="S31" s="90">
        <v>26</v>
      </c>
      <c r="T31" s="90">
        <v>31</v>
      </c>
      <c r="U31" s="90">
        <v>31</v>
      </c>
      <c r="V31" s="90">
        <v>31</v>
      </c>
      <c r="W31" s="90">
        <v>28</v>
      </c>
      <c r="X31" s="90"/>
      <c r="Y31" s="90"/>
      <c r="Z31" s="91"/>
      <c r="AA31" s="69">
        <f t="shared" ref="AA31:AA36" si="3">SUM(B31:Z31)</f>
        <v>545</v>
      </c>
    </row>
    <row r="32" spans="1:27" ht="24.95" customHeight="1" x14ac:dyDescent="0.2">
      <c r="A32" s="92" t="s">
        <v>37</v>
      </c>
      <c r="B32" s="93">
        <v>16</v>
      </c>
      <c r="C32" s="94">
        <v>10</v>
      </c>
      <c r="D32" s="94">
        <v>10</v>
      </c>
      <c r="E32" s="94">
        <v>10</v>
      </c>
      <c r="F32" s="94">
        <v>10</v>
      </c>
      <c r="G32" s="94">
        <v>10</v>
      </c>
      <c r="H32" s="94">
        <v>15</v>
      </c>
      <c r="I32" s="94">
        <v>41</v>
      </c>
      <c r="J32" s="94">
        <v>69</v>
      </c>
      <c r="K32" s="94">
        <v>137</v>
      </c>
      <c r="L32" s="94">
        <v>138</v>
      </c>
      <c r="M32" s="94">
        <v>175</v>
      </c>
      <c r="N32" s="94">
        <v>141</v>
      </c>
      <c r="O32" s="94">
        <v>135</v>
      </c>
      <c r="P32" s="94">
        <v>132</v>
      </c>
      <c r="Q32" s="94">
        <v>112</v>
      </c>
      <c r="R32" s="94">
        <v>116</v>
      </c>
      <c r="S32" s="94">
        <v>121</v>
      </c>
      <c r="T32" s="94">
        <v>104</v>
      </c>
      <c r="U32" s="94">
        <v>132</v>
      </c>
      <c r="V32" s="94">
        <v>102</v>
      </c>
      <c r="W32" s="94">
        <v>85</v>
      </c>
      <c r="X32" s="94">
        <v>84</v>
      </c>
      <c r="Y32" s="94">
        <v>87</v>
      </c>
      <c r="Z32" s="95"/>
      <c r="AA32" s="74">
        <f t="shared" si="3"/>
        <v>1992</v>
      </c>
    </row>
    <row r="33" spans="1:27" ht="24.95" customHeight="1" x14ac:dyDescent="0.2">
      <c r="A33" s="92" t="s">
        <v>38</v>
      </c>
      <c r="B33" s="93">
        <v>20</v>
      </c>
      <c r="C33" s="94">
        <v>20</v>
      </c>
      <c r="D33" s="94">
        <v>20</v>
      </c>
      <c r="E33" s="94">
        <v>15</v>
      </c>
      <c r="F33" s="94">
        <v>15</v>
      </c>
      <c r="G33" s="94">
        <v>5</v>
      </c>
      <c r="H33" s="94">
        <v>5</v>
      </c>
      <c r="I33" s="94">
        <v>5</v>
      </c>
      <c r="J33" s="94">
        <v>20</v>
      </c>
      <c r="K33" s="94">
        <v>70</v>
      </c>
      <c r="L33" s="94">
        <v>110</v>
      </c>
      <c r="M33" s="94">
        <v>115</v>
      </c>
      <c r="N33" s="94">
        <v>130</v>
      </c>
      <c r="O33" s="94">
        <v>145</v>
      </c>
      <c r="P33" s="94">
        <v>140</v>
      </c>
      <c r="Q33" s="94">
        <v>120</v>
      </c>
      <c r="R33" s="94">
        <v>80</v>
      </c>
      <c r="S33" s="94">
        <v>50</v>
      </c>
      <c r="T33" s="94">
        <v>50</v>
      </c>
      <c r="U33" s="94">
        <v>19</v>
      </c>
      <c r="V33" s="94">
        <v>80</v>
      </c>
      <c r="W33" s="94">
        <v>80</v>
      </c>
      <c r="X33" s="94">
        <v>80</v>
      </c>
      <c r="Y33" s="94">
        <v>40</v>
      </c>
      <c r="Z33" s="95"/>
      <c r="AA33" s="74">
        <f t="shared" si="3"/>
        <v>1434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>
        <v>500</v>
      </c>
      <c r="C35" s="94">
        <v>500</v>
      </c>
      <c r="D35" s="94">
        <v>500</v>
      </c>
      <c r="E35" s="94">
        <v>500</v>
      </c>
      <c r="F35" s="94">
        <v>500</v>
      </c>
      <c r="G35" s="94">
        <v>401.9</v>
      </c>
      <c r="H35" s="94">
        <v>187.8</v>
      </c>
      <c r="I35" s="94">
        <v>345.9</v>
      </c>
      <c r="J35" s="94">
        <v>500</v>
      </c>
      <c r="K35" s="94">
        <v>500</v>
      </c>
      <c r="L35" s="94">
        <v>261.60000000000002</v>
      </c>
      <c r="M35" s="94">
        <v>500</v>
      </c>
      <c r="N35" s="94">
        <v>500</v>
      </c>
      <c r="O35" s="94">
        <v>500</v>
      </c>
      <c r="P35" s="94">
        <v>419.3</v>
      </c>
      <c r="Q35" s="94">
        <v>500</v>
      </c>
      <c r="R35" s="94">
        <v>248.3</v>
      </c>
      <c r="S35" s="94">
        <v>203.6</v>
      </c>
      <c r="T35" s="94">
        <v>10</v>
      </c>
      <c r="U35" s="94">
        <v>10</v>
      </c>
      <c r="V35" s="94">
        <v>10</v>
      </c>
      <c r="W35" s="94">
        <v>456.3</v>
      </c>
      <c r="X35" s="94">
        <v>133.69999999999999</v>
      </c>
      <c r="Y35" s="94">
        <v>500</v>
      </c>
      <c r="Z35" s="95"/>
      <c r="AA35" s="74">
        <f t="shared" si="3"/>
        <v>8688.4000000000015</v>
      </c>
    </row>
    <row r="36" spans="1:27" ht="30" customHeight="1" thickBot="1" x14ac:dyDescent="0.25">
      <c r="A36" s="81" t="s">
        <v>41</v>
      </c>
      <c r="B36" s="82">
        <f>SUM(B31:B35)</f>
        <v>556</v>
      </c>
      <c r="C36" s="83">
        <f t="shared" ref="C36:Z36" si="4">SUM(C31:C35)</f>
        <v>560</v>
      </c>
      <c r="D36" s="83">
        <f t="shared" si="4"/>
        <v>560</v>
      </c>
      <c r="E36" s="83">
        <f t="shared" si="4"/>
        <v>555</v>
      </c>
      <c r="F36" s="83">
        <f t="shared" si="4"/>
        <v>555</v>
      </c>
      <c r="G36" s="83">
        <f t="shared" si="4"/>
        <v>436.9</v>
      </c>
      <c r="H36" s="83">
        <f t="shared" si="4"/>
        <v>223.8</v>
      </c>
      <c r="I36" s="83">
        <f t="shared" si="4"/>
        <v>413.9</v>
      </c>
      <c r="J36" s="83">
        <f t="shared" si="4"/>
        <v>613</v>
      </c>
      <c r="K36" s="83">
        <f t="shared" si="4"/>
        <v>730</v>
      </c>
      <c r="L36" s="83">
        <f t="shared" si="4"/>
        <v>531.6</v>
      </c>
      <c r="M36" s="83">
        <f t="shared" si="4"/>
        <v>813</v>
      </c>
      <c r="N36" s="83">
        <f t="shared" si="4"/>
        <v>794</v>
      </c>
      <c r="O36" s="83">
        <f t="shared" si="4"/>
        <v>802</v>
      </c>
      <c r="P36" s="83">
        <f t="shared" si="4"/>
        <v>712.3</v>
      </c>
      <c r="Q36" s="83">
        <f t="shared" si="4"/>
        <v>753</v>
      </c>
      <c r="R36" s="83">
        <f t="shared" si="4"/>
        <v>465.3</v>
      </c>
      <c r="S36" s="83">
        <f t="shared" si="4"/>
        <v>400.6</v>
      </c>
      <c r="T36" s="83">
        <f t="shared" si="4"/>
        <v>195</v>
      </c>
      <c r="U36" s="83">
        <f t="shared" si="4"/>
        <v>192</v>
      </c>
      <c r="V36" s="83">
        <f t="shared" si="4"/>
        <v>223</v>
      </c>
      <c r="W36" s="83">
        <f t="shared" si="4"/>
        <v>649.29999999999995</v>
      </c>
      <c r="X36" s="83">
        <f t="shared" si="4"/>
        <v>297.7</v>
      </c>
      <c r="Y36" s="83">
        <f t="shared" si="4"/>
        <v>627</v>
      </c>
      <c r="Z36" s="84">
        <f t="shared" si="4"/>
        <v>0</v>
      </c>
      <c r="AA36" s="85">
        <f t="shared" si="3"/>
        <v>12659.4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>
        <v>490</v>
      </c>
      <c r="C43" s="94">
        <v>490</v>
      </c>
      <c r="D43" s="94">
        <v>490</v>
      </c>
      <c r="E43" s="94">
        <v>490</v>
      </c>
      <c r="F43" s="94">
        <v>490</v>
      </c>
      <c r="G43" s="94">
        <v>391.9</v>
      </c>
      <c r="H43" s="94">
        <v>177.8</v>
      </c>
      <c r="I43" s="94">
        <v>335.9</v>
      </c>
      <c r="J43" s="94">
        <v>490</v>
      </c>
      <c r="K43" s="94">
        <v>490</v>
      </c>
      <c r="L43" s="94">
        <v>251.6</v>
      </c>
      <c r="M43" s="94">
        <v>490</v>
      </c>
      <c r="N43" s="94">
        <v>490</v>
      </c>
      <c r="O43" s="94">
        <v>490</v>
      </c>
      <c r="P43" s="94">
        <v>409.3</v>
      </c>
      <c r="Q43" s="94">
        <v>490</v>
      </c>
      <c r="R43" s="94">
        <v>238.3</v>
      </c>
      <c r="S43" s="94">
        <v>193.6</v>
      </c>
      <c r="T43" s="94"/>
      <c r="U43" s="94"/>
      <c r="V43" s="94"/>
      <c r="W43" s="94">
        <v>446.3</v>
      </c>
      <c r="X43" s="94">
        <v>123.7</v>
      </c>
      <c r="Y43" s="94">
        <v>490</v>
      </c>
      <c r="Z43" s="95"/>
      <c r="AA43" s="74">
        <f t="shared" si="5"/>
        <v>8448.4000000000015</v>
      </c>
    </row>
    <row r="44" spans="1:27" ht="30" customHeight="1" thickBot="1" x14ac:dyDescent="0.25">
      <c r="A44" s="81" t="s">
        <v>43</v>
      </c>
      <c r="B44" s="82">
        <f>SUM(B39:B43)</f>
        <v>490</v>
      </c>
      <c r="C44" s="83">
        <f t="shared" ref="C44:Z44" si="6">SUM(C39:C43)</f>
        <v>490</v>
      </c>
      <c r="D44" s="83">
        <f t="shared" si="6"/>
        <v>490</v>
      </c>
      <c r="E44" s="83">
        <f t="shared" si="6"/>
        <v>490</v>
      </c>
      <c r="F44" s="83">
        <f t="shared" si="6"/>
        <v>490</v>
      </c>
      <c r="G44" s="83">
        <f t="shared" si="6"/>
        <v>391.9</v>
      </c>
      <c r="H44" s="83">
        <f t="shared" si="6"/>
        <v>177.8</v>
      </c>
      <c r="I44" s="83">
        <f t="shared" si="6"/>
        <v>335.9</v>
      </c>
      <c r="J44" s="83">
        <f t="shared" si="6"/>
        <v>490</v>
      </c>
      <c r="K44" s="83">
        <f t="shared" si="6"/>
        <v>490</v>
      </c>
      <c r="L44" s="83">
        <f t="shared" si="6"/>
        <v>251.6</v>
      </c>
      <c r="M44" s="83">
        <f t="shared" si="6"/>
        <v>490</v>
      </c>
      <c r="N44" s="83">
        <f t="shared" si="6"/>
        <v>490</v>
      </c>
      <c r="O44" s="83">
        <f t="shared" si="6"/>
        <v>490</v>
      </c>
      <c r="P44" s="83">
        <f t="shared" si="6"/>
        <v>409.3</v>
      </c>
      <c r="Q44" s="83">
        <f t="shared" si="6"/>
        <v>490</v>
      </c>
      <c r="R44" s="83">
        <f t="shared" si="6"/>
        <v>238.3</v>
      </c>
      <c r="S44" s="83">
        <f t="shared" si="6"/>
        <v>193.6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446.3</v>
      </c>
      <c r="X44" s="83">
        <f t="shared" si="6"/>
        <v>123.7</v>
      </c>
      <c r="Y44" s="83">
        <f t="shared" si="6"/>
        <v>490</v>
      </c>
      <c r="Z44" s="84">
        <f t="shared" si="6"/>
        <v>0</v>
      </c>
      <c r="AA44" s="85">
        <f t="shared" si="5"/>
        <v>8448.4000000000015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5236.2629999999999</v>
      </c>
      <c r="C47" s="83">
        <f t="shared" ref="C47:Z47" si="8">SUM(C10:C13)+C22+C36</f>
        <v>5164.5840000000007</v>
      </c>
      <c r="D47" s="83">
        <f t="shared" si="8"/>
        <v>5056.5079999999998</v>
      </c>
      <c r="E47" s="83">
        <f t="shared" si="8"/>
        <v>4979.7970000000005</v>
      </c>
      <c r="F47" s="83">
        <f t="shared" si="8"/>
        <v>5077.0120000000006</v>
      </c>
      <c r="G47" s="83">
        <f t="shared" si="8"/>
        <v>5373.476999999999</v>
      </c>
      <c r="H47" s="83">
        <f t="shared" si="8"/>
        <v>5800.9039999999995</v>
      </c>
      <c r="I47" s="83">
        <f t="shared" si="8"/>
        <v>6583.067</v>
      </c>
      <c r="J47" s="83">
        <f t="shared" si="8"/>
        <v>7159.732</v>
      </c>
      <c r="K47" s="83">
        <f t="shared" si="8"/>
        <v>7474.875</v>
      </c>
      <c r="L47" s="83">
        <f t="shared" si="8"/>
        <v>7364.6590000000006</v>
      </c>
      <c r="M47" s="83">
        <f t="shared" si="8"/>
        <v>7626.1270000000004</v>
      </c>
      <c r="N47" s="83">
        <f t="shared" si="8"/>
        <v>7481.6900000000005</v>
      </c>
      <c r="O47" s="83">
        <f t="shared" si="8"/>
        <v>7179.8029999999999</v>
      </c>
      <c r="P47" s="83">
        <f t="shared" si="8"/>
        <v>7005.2920000000004</v>
      </c>
      <c r="Q47" s="83">
        <f t="shared" si="8"/>
        <v>6769.366</v>
      </c>
      <c r="R47" s="83">
        <f t="shared" si="8"/>
        <v>6429.3050000000003</v>
      </c>
      <c r="S47" s="83">
        <f t="shared" si="8"/>
        <v>6823.862000000001</v>
      </c>
      <c r="T47" s="83">
        <f t="shared" si="8"/>
        <v>7215.9580000000014</v>
      </c>
      <c r="U47" s="83">
        <f t="shared" si="8"/>
        <v>7194.0280000000002</v>
      </c>
      <c r="V47" s="83">
        <f t="shared" si="8"/>
        <v>6855.2560000000021</v>
      </c>
      <c r="W47" s="83">
        <f t="shared" si="8"/>
        <v>6663.7380000000003</v>
      </c>
      <c r="X47" s="83">
        <f t="shared" si="8"/>
        <v>5979.5050000000001</v>
      </c>
      <c r="Y47" s="83">
        <f t="shared" si="8"/>
        <v>5786.0140000000001</v>
      </c>
      <c r="Z47" s="84">
        <f t="shared" si="8"/>
        <v>0</v>
      </c>
      <c r="AA47" s="100">
        <f>SUM(B47:Z47)</f>
        <v>154280.82200000001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44273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490</v>
      </c>
      <c r="C4" s="18">
        <v>490</v>
      </c>
      <c r="D4" s="18">
        <v>490</v>
      </c>
      <c r="E4" s="18">
        <v>490</v>
      </c>
      <c r="F4" s="18">
        <v>490</v>
      </c>
      <c r="G4" s="18">
        <v>391.9</v>
      </c>
      <c r="H4" s="18">
        <v>177.8</v>
      </c>
      <c r="I4" s="18">
        <v>335.9</v>
      </c>
      <c r="J4" s="18">
        <v>490</v>
      </c>
      <c r="K4" s="18">
        <v>490</v>
      </c>
      <c r="L4" s="18">
        <v>251.6</v>
      </c>
      <c r="M4" s="18">
        <v>490</v>
      </c>
      <c r="N4" s="18">
        <v>490</v>
      </c>
      <c r="O4" s="18">
        <v>490</v>
      </c>
      <c r="P4" s="18">
        <v>409.3</v>
      </c>
      <c r="Q4" s="18">
        <v>490</v>
      </c>
      <c r="R4" s="18">
        <v>238.3</v>
      </c>
      <c r="S4" s="18">
        <v>193.6</v>
      </c>
      <c r="T4" s="18">
        <v>-458.4</v>
      </c>
      <c r="U4" s="18">
        <v>-130.4</v>
      </c>
      <c r="V4" s="18">
        <v>-103.6</v>
      </c>
      <c r="W4" s="18">
        <v>446.3</v>
      </c>
      <c r="X4" s="18">
        <v>123.7</v>
      </c>
      <c r="Y4" s="18">
        <v>490</v>
      </c>
      <c r="Z4" s="19"/>
      <c r="AA4" s="106">
        <f>SUM(B4:Z4)</f>
        <v>7756.0000000000018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>
        <v>58.26</v>
      </c>
      <c r="C7" s="112">
        <v>58.26</v>
      </c>
      <c r="D7" s="112">
        <v>54.95</v>
      </c>
      <c r="E7" s="112">
        <v>54.95</v>
      </c>
      <c r="F7" s="112">
        <v>56.26</v>
      </c>
      <c r="G7" s="112">
        <v>60.9</v>
      </c>
      <c r="H7" s="112">
        <v>67.930000000000007</v>
      </c>
      <c r="I7" s="112">
        <v>79.150000000000006</v>
      </c>
      <c r="J7" s="112">
        <v>82.46</v>
      </c>
      <c r="K7" s="112">
        <v>75</v>
      </c>
      <c r="L7" s="112">
        <v>69.510000000000005</v>
      </c>
      <c r="M7" s="112">
        <v>68</v>
      </c>
      <c r="N7" s="112">
        <v>64</v>
      </c>
      <c r="O7" s="112">
        <v>63.5</v>
      </c>
      <c r="P7" s="112">
        <v>65.59</v>
      </c>
      <c r="Q7" s="112">
        <v>69.08</v>
      </c>
      <c r="R7" s="112">
        <v>73.09</v>
      </c>
      <c r="S7" s="112">
        <v>87</v>
      </c>
      <c r="T7" s="112">
        <v>95.95</v>
      </c>
      <c r="U7" s="112">
        <v>98.71</v>
      </c>
      <c r="V7" s="112">
        <v>87</v>
      </c>
      <c r="W7" s="112">
        <v>77.930000000000007</v>
      </c>
      <c r="X7" s="112">
        <v>65.430000000000007</v>
      </c>
      <c r="Y7" s="112">
        <v>60.8</v>
      </c>
      <c r="Z7" s="113"/>
      <c r="AA7" s="114">
        <v>70.571250000000006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>
        <v>458.4</v>
      </c>
      <c r="U15" s="128">
        <v>130.4</v>
      </c>
      <c r="V15" s="124">
        <v>103.6</v>
      </c>
      <c r="W15" s="128"/>
      <c r="X15" s="128"/>
      <c r="Y15" s="128"/>
      <c r="Z15" s="126"/>
      <c r="AA15" s="127">
        <f t="shared" si="0"/>
        <v>692.4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458.4</v>
      </c>
      <c r="U16" s="130">
        <f t="shared" si="1"/>
        <v>130.4</v>
      </c>
      <c r="V16" s="130">
        <f t="shared" si="1"/>
        <v>103.6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692.4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>
        <v>490</v>
      </c>
      <c r="C23" s="128">
        <v>490</v>
      </c>
      <c r="D23" s="128">
        <v>490</v>
      </c>
      <c r="E23" s="128">
        <v>490</v>
      </c>
      <c r="F23" s="128">
        <v>490</v>
      </c>
      <c r="G23" s="128">
        <v>391.9</v>
      </c>
      <c r="H23" s="128">
        <v>177.8</v>
      </c>
      <c r="I23" s="128">
        <v>335.9</v>
      </c>
      <c r="J23" s="128">
        <v>490</v>
      </c>
      <c r="K23" s="128">
        <v>490</v>
      </c>
      <c r="L23" s="128">
        <v>251.6</v>
      </c>
      <c r="M23" s="128">
        <v>490</v>
      </c>
      <c r="N23" s="128">
        <v>490</v>
      </c>
      <c r="O23" s="128">
        <v>490</v>
      </c>
      <c r="P23" s="128">
        <v>409.3</v>
      </c>
      <c r="Q23" s="128">
        <v>490</v>
      </c>
      <c r="R23" s="128">
        <v>238.3</v>
      </c>
      <c r="S23" s="128">
        <v>193.6</v>
      </c>
      <c r="T23" s="128"/>
      <c r="U23" s="128"/>
      <c r="V23" s="124"/>
      <c r="W23" s="128">
        <v>446.3</v>
      </c>
      <c r="X23" s="128">
        <v>123.7</v>
      </c>
      <c r="Y23" s="128">
        <v>490</v>
      </c>
      <c r="Z23" s="126"/>
      <c r="AA23" s="127">
        <f t="shared" si="2"/>
        <v>8448.4000000000015</v>
      </c>
    </row>
    <row r="24" spans="1:27" ht="30" customHeight="1" thickBot="1" x14ac:dyDescent="0.25">
      <c r="A24" s="81" t="s">
        <v>43</v>
      </c>
      <c r="B24" s="129">
        <f>IF(LEN(B$2)&gt;0,SUM(B19:B23),"")</f>
        <v>490</v>
      </c>
      <c r="C24" s="130">
        <f t="shared" ref="C24:Z24" si="3">IF(LEN(C$2)&gt;0,SUM(C19:C23),"")</f>
        <v>490</v>
      </c>
      <c r="D24" s="130">
        <f t="shared" si="3"/>
        <v>490</v>
      </c>
      <c r="E24" s="130">
        <f t="shared" si="3"/>
        <v>490</v>
      </c>
      <c r="F24" s="130">
        <f t="shared" si="3"/>
        <v>490</v>
      </c>
      <c r="G24" s="130">
        <f t="shared" si="3"/>
        <v>391.9</v>
      </c>
      <c r="H24" s="130">
        <f t="shared" si="3"/>
        <v>177.8</v>
      </c>
      <c r="I24" s="130">
        <f t="shared" si="3"/>
        <v>335.9</v>
      </c>
      <c r="J24" s="130">
        <f t="shared" si="3"/>
        <v>490</v>
      </c>
      <c r="K24" s="130">
        <f t="shared" si="3"/>
        <v>490</v>
      </c>
      <c r="L24" s="130">
        <f t="shared" si="3"/>
        <v>251.6</v>
      </c>
      <c r="M24" s="130">
        <f t="shared" si="3"/>
        <v>490</v>
      </c>
      <c r="N24" s="130">
        <f t="shared" si="3"/>
        <v>490</v>
      </c>
      <c r="O24" s="130">
        <f t="shared" si="3"/>
        <v>490</v>
      </c>
      <c r="P24" s="130">
        <f t="shared" si="3"/>
        <v>409.3</v>
      </c>
      <c r="Q24" s="130">
        <f t="shared" si="3"/>
        <v>490</v>
      </c>
      <c r="R24" s="130">
        <f t="shared" si="3"/>
        <v>238.3</v>
      </c>
      <c r="S24" s="130">
        <f t="shared" si="3"/>
        <v>193.6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446.3</v>
      </c>
      <c r="X24" s="130">
        <f t="shared" si="3"/>
        <v>123.7</v>
      </c>
      <c r="Y24" s="130">
        <f t="shared" si="3"/>
        <v>490</v>
      </c>
      <c r="Z24" s="131" t="str">
        <f t="shared" si="3"/>
        <v/>
      </c>
      <c r="AA24" s="85">
        <f t="shared" si="2"/>
        <v>8448.4000000000015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2021-03-17T12:41:48Z</dcterms:created>
  <dcterms:modified xsi:type="dcterms:W3CDTF">2021-03-17T12:41:48Z</dcterms:modified>
</cp:coreProperties>
</file>