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[1]SPOT_Orders_OverView_01!$A$50:$A$83</definedName>
    <definedName name="MKT_OVW_PARTICIPANTS_S">[1]SPOT_Orders_OverView_01!$A$5:$A$46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<sst xmlns="http://schemas.openxmlformats.org/spreadsheetml/2006/main" count="109" uniqueCount="49">
  <si>
    <t>Publication on: 16/03/2021 14:11:02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</si>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</sst>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964</c:v>
                </c:pt>
                <c:pt idx="1">
                  <c:v>964</c:v>
                </c:pt>
                <c:pt idx="2">
                  <c:v>964</c:v>
                </c:pt>
                <c:pt idx="3">
                  <c:v>964</c:v>
                </c:pt>
                <c:pt idx="4">
                  <c:v>964</c:v>
                </c:pt>
                <c:pt idx="5">
                  <c:v>964</c:v>
                </c:pt>
                <c:pt idx="6">
                  <c:v>964</c:v>
                </c:pt>
                <c:pt idx="7">
                  <c:v>964</c:v>
                </c:pt>
                <c:pt idx="8">
                  <c:v>964</c:v>
                </c:pt>
                <c:pt idx="9">
                  <c:v>964</c:v>
                </c:pt>
                <c:pt idx="10">
                  <c:v>964</c:v>
                </c:pt>
                <c:pt idx="11">
                  <c:v>964</c:v>
                </c:pt>
                <c:pt idx="12">
                  <c:v>964</c:v>
                </c:pt>
                <c:pt idx="13">
                  <c:v>964</c:v>
                </c:pt>
                <c:pt idx="14">
                  <c:v>964</c:v>
                </c:pt>
                <c:pt idx="15">
                  <c:v>964</c:v>
                </c:pt>
                <c:pt idx="16">
                  <c:v>964</c:v>
                </c:pt>
                <c:pt idx="17">
                  <c:v>1014</c:v>
                </c:pt>
                <c:pt idx="18">
                  <c:v>1059</c:v>
                </c:pt>
                <c:pt idx="19">
                  <c:v>1119</c:v>
                </c:pt>
                <c:pt idx="20">
                  <c:v>1059</c:v>
                </c:pt>
                <c:pt idx="21">
                  <c:v>964</c:v>
                </c:pt>
                <c:pt idx="22">
                  <c:v>964</c:v>
                </c:pt>
                <c:pt idx="23">
                  <c:v>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1585.9</c:v>
                </c:pt>
                <c:pt idx="1">
                  <c:v>1492.9</c:v>
                </c:pt>
                <c:pt idx="2">
                  <c:v>1402.9</c:v>
                </c:pt>
                <c:pt idx="3">
                  <c:v>1402.9</c:v>
                </c:pt>
                <c:pt idx="4">
                  <c:v>1602.9</c:v>
                </c:pt>
                <c:pt idx="5">
                  <c:v>1622.9</c:v>
                </c:pt>
                <c:pt idx="6">
                  <c:v>2003.9</c:v>
                </c:pt>
                <c:pt idx="7">
                  <c:v>2237</c:v>
                </c:pt>
                <c:pt idx="8">
                  <c:v>2246.9</c:v>
                </c:pt>
                <c:pt idx="9">
                  <c:v>2245.0309999999999</c:v>
                </c:pt>
                <c:pt idx="10">
                  <c:v>2097.9</c:v>
                </c:pt>
                <c:pt idx="11">
                  <c:v>2019.8339999999998</c:v>
                </c:pt>
                <c:pt idx="12">
                  <c:v>1880.386</c:v>
                </c:pt>
                <c:pt idx="13">
                  <c:v>1778.4550000000002</c:v>
                </c:pt>
                <c:pt idx="14">
                  <c:v>1969.9</c:v>
                </c:pt>
                <c:pt idx="15">
                  <c:v>2080.6819999999998</c:v>
                </c:pt>
                <c:pt idx="16">
                  <c:v>2314.9430000000002</c:v>
                </c:pt>
                <c:pt idx="17">
                  <c:v>2869.6260000000002</c:v>
                </c:pt>
                <c:pt idx="18">
                  <c:v>2976.085</c:v>
                </c:pt>
                <c:pt idx="19">
                  <c:v>3010.1980000000003</c:v>
                </c:pt>
                <c:pt idx="20">
                  <c:v>2962.462</c:v>
                </c:pt>
                <c:pt idx="21">
                  <c:v>2644.5460000000003</c:v>
                </c:pt>
                <c:pt idx="22">
                  <c:v>2431.0879999999997</c:v>
                </c:pt>
                <c:pt idx="23">
                  <c:v>2029.3530000000001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1161.174</c:v>
                </c:pt>
                <c:pt idx="1">
                  <c:v>1143.08</c:v>
                </c:pt>
                <c:pt idx="2">
                  <c:v>1129.3489999999999</c:v>
                </c:pt>
                <c:pt idx="3">
                  <c:v>1157.2640000000001</c:v>
                </c:pt>
                <c:pt idx="4">
                  <c:v>1102.742</c:v>
                </c:pt>
                <c:pt idx="5">
                  <c:v>1355</c:v>
                </c:pt>
                <c:pt idx="6">
                  <c:v>1432</c:v>
                </c:pt>
                <c:pt idx="7">
                  <c:v>1377</c:v>
                </c:pt>
                <c:pt idx="8">
                  <c:v>1085</c:v>
                </c:pt>
                <c:pt idx="9">
                  <c:v>1050</c:v>
                </c:pt>
                <c:pt idx="10">
                  <c:v>989</c:v>
                </c:pt>
                <c:pt idx="11">
                  <c:v>843</c:v>
                </c:pt>
                <c:pt idx="12">
                  <c:v>882</c:v>
                </c:pt>
                <c:pt idx="13">
                  <c:v>910</c:v>
                </c:pt>
                <c:pt idx="14">
                  <c:v>934</c:v>
                </c:pt>
                <c:pt idx="15">
                  <c:v>1019</c:v>
                </c:pt>
                <c:pt idx="16">
                  <c:v>1158</c:v>
                </c:pt>
                <c:pt idx="17">
                  <c:v>1244</c:v>
                </c:pt>
                <c:pt idx="18">
                  <c:v>1310</c:v>
                </c:pt>
                <c:pt idx="19">
                  <c:v>1378.8489999999999</c:v>
                </c:pt>
                <c:pt idx="20">
                  <c:v>1331</c:v>
                </c:pt>
                <c:pt idx="21">
                  <c:v>1317</c:v>
                </c:pt>
                <c:pt idx="22">
                  <c:v>1260</c:v>
                </c:pt>
                <c:pt idx="23">
                  <c:v>1281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1347.5419999999999</c:v>
                </c:pt>
                <c:pt idx="1">
                  <c:v>1356.557</c:v>
                </c:pt>
                <c:pt idx="2">
                  <c:v>1353.9180000000001</c:v>
                </c:pt>
                <c:pt idx="3">
                  <c:v>1316.5170000000003</c:v>
                </c:pt>
                <c:pt idx="4">
                  <c:v>1269.5009999999997</c:v>
                </c:pt>
                <c:pt idx="5">
                  <c:v>1248.8489999999999</c:v>
                </c:pt>
                <c:pt idx="6">
                  <c:v>1422.6980000000001</c:v>
                </c:pt>
                <c:pt idx="7">
                  <c:v>1862.8169999999998</c:v>
                </c:pt>
                <c:pt idx="8">
                  <c:v>2422.627</c:v>
                </c:pt>
                <c:pt idx="9">
                  <c:v>2915.5989999999997</c:v>
                </c:pt>
                <c:pt idx="10">
                  <c:v>3205.3349999999996</c:v>
                </c:pt>
                <c:pt idx="11">
                  <c:v>3337.4149999999995</c:v>
                </c:pt>
                <c:pt idx="12">
                  <c:v>3351.4770000000003</c:v>
                </c:pt>
                <c:pt idx="13">
                  <c:v>3232.0459999999989</c:v>
                </c:pt>
                <c:pt idx="14">
                  <c:v>2985.0070000000001</c:v>
                </c:pt>
                <c:pt idx="15">
                  <c:v>2579.8890000000001</c:v>
                </c:pt>
                <c:pt idx="16">
                  <c:v>2077.145</c:v>
                </c:pt>
                <c:pt idx="17">
                  <c:v>1761.9970000000001</c:v>
                </c:pt>
                <c:pt idx="18">
                  <c:v>1706.374</c:v>
                </c:pt>
                <c:pt idx="19">
                  <c:v>1695.4959999999999</c:v>
                </c:pt>
                <c:pt idx="20">
                  <c:v>1636.8639999999998</c:v>
                </c:pt>
                <c:pt idx="21">
                  <c:v>1569.2579999999998</c:v>
                </c:pt>
                <c:pt idx="22">
                  <c:v>1502.0789999999997</c:v>
                </c:pt>
                <c:pt idx="23">
                  <c:v>1421.9040000000002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96</c:v>
                </c:pt>
                <c:pt idx="6">
                  <c:v>136</c:v>
                </c:pt>
                <c:pt idx="7">
                  <c:v>198</c:v>
                </c:pt>
                <c:pt idx="8">
                  <c:v>214</c:v>
                </c:pt>
                <c:pt idx="9">
                  <c:v>214</c:v>
                </c:pt>
                <c:pt idx="10">
                  <c:v>82</c:v>
                </c:pt>
                <c:pt idx="11">
                  <c:v>105</c:v>
                </c:pt>
                <c:pt idx="12">
                  <c:v>105</c:v>
                </c:pt>
                <c:pt idx="13">
                  <c:v>146</c:v>
                </c:pt>
                <c:pt idx="14">
                  <c:v>30</c:v>
                </c:pt>
                <c:pt idx="15">
                  <c:v>30</c:v>
                </c:pt>
                <c:pt idx="16">
                  <c:v>30</c:v>
                </c:pt>
                <c:pt idx="17">
                  <c:v>30</c:v>
                </c:pt>
                <c:pt idx="18">
                  <c:v>357</c:v>
                </c:pt>
                <c:pt idx="19">
                  <c:v>453</c:v>
                </c:pt>
                <c:pt idx="20">
                  <c:v>186</c:v>
                </c:pt>
                <c:pt idx="21">
                  <c:v>136</c:v>
                </c:pt>
                <c:pt idx="22">
                  <c:v>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6663880"/>
        <c:axId val="4366642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5088.616</c:v>
                </c:pt>
                <c:pt idx="1">
                  <c:v>4986.5369999999994</c:v>
                </c:pt>
                <c:pt idx="2">
                  <c:v>4880.1670000000004</c:v>
                </c:pt>
                <c:pt idx="3">
                  <c:v>4870.6810000000005</c:v>
                </c:pt>
                <c:pt idx="4">
                  <c:v>4969.1430000000009</c:v>
                </c:pt>
                <c:pt idx="5">
                  <c:v>5286.7939999999999</c:v>
                </c:pt>
                <c:pt idx="6">
                  <c:v>5958.6220000000003</c:v>
                </c:pt>
                <c:pt idx="7">
                  <c:v>6638.7809999999999</c:v>
                </c:pt>
                <c:pt idx="8">
                  <c:v>6932.5009999999984</c:v>
                </c:pt>
                <c:pt idx="9">
                  <c:v>7388.63</c:v>
                </c:pt>
                <c:pt idx="10">
                  <c:v>7338.246000000001</c:v>
                </c:pt>
                <c:pt idx="11">
                  <c:v>7269.2150000000001</c:v>
                </c:pt>
                <c:pt idx="12">
                  <c:v>7182.9079999999994</c:v>
                </c:pt>
                <c:pt idx="13">
                  <c:v>7030.5009999999984</c:v>
                </c:pt>
                <c:pt idx="14">
                  <c:v>6882.907000000002</c:v>
                </c:pt>
                <c:pt idx="15">
                  <c:v>6673.5709999999999</c:v>
                </c:pt>
                <c:pt idx="16">
                  <c:v>6544.0880000000006</c:v>
                </c:pt>
                <c:pt idx="17">
                  <c:v>6919.6229999999996</c:v>
                </c:pt>
                <c:pt idx="18">
                  <c:v>7408.425000000002</c:v>
                </c:pt>
                <c:pt idx="19">
                  <c:v>7656.5429999999997</c:v>
                </c:pt>
                <c:pt idx="20">
                  <c:v>7175.3529999999992</c:v>
                </c:pt>
                <c:pt idx="21">
                  <c:v>6630.804000000001</c:v>
                </c:pt>
                <c:pt idx="22">
                  <c:v>6223.1670000000013</c:v>
                </c:pt>
                <c:pt idx="23">
                  <c:v>5696.2570000000005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6663880"/>
        <c:axId val="4366642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44.5</c:v>
                </c:pt>
                <c:pt idx="1">
                  <c:v>42.85</c:v>
                </c:pt>
                <c:pt idx="2">
                  <c:v>42</c:v>
                </c:pt>
                <c:pt idx="3">
                  <c:v>40.020000000000003</c:v>
                </c:pt>
                <c:pt idx="4">
                  <c:v>41.12</c:v>
                </c:pt>
                <c:pt idx="5">
                  <c:v>52.33</c:v>
                </c:pt>
                <c:pt idx="6">
                  <c:v>61.2</c:v>
                </c:pt>
                <c:pt idx="7">
                  <c:v>63.21</c:v>
                </c:pt>
                <c:pt idx="8">
                  <c:v>64</c:v>
                </c:pt>
                <c:pt idx="9">
                  <c:v>61.54</c:v>
                </c:pt>
                <c:pt idx="10">
                  <c:v>57.52</c:v>
                </c:pt>
                <c:pt idx="11">
                  <c:v>54.95</c:v>
                </c:pt>
                <c:pt idx="12">
                  <c:v>54.82</c:v>
                </c:pt>
                <c:pt idx="13">
                  <c:v>51.37</c:v>
                </c:pt>
                <c:pt idx="14">
                  <c:v>51.8</c:v>
                </c:pt>
                <c:pt idx="15">
                  <c:v>54.95</c:v>
                </c:pt>
                <c:pt idx="16">
                  <c:v>54.95</c:v>
                </c:pt>
                <c:pt idx="17">
                  <c:v>61.54</c:v>
                </c:pt>
                <c:pt idx="18">
                  <c:v>76.09</c:v>
                </c:pt>
                <c:pt idx="19">
                  <c:v>84.13</c:v>
                </c:pt>
                <c:pt idx="20">
                  <c:v>69.28</c:v>
                </c:pt>
                <c:pt idx="21">
                  <c:v>58.57</c:v>
                </c:pt>
                <c:pt idx="22">
                  <c:v>54.95</c:v>
                </c:pt>
                <c:pt idx="23">
                  <c:v>50.19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490480"/>
        <c:axId val="436664664"/>
      </c:lineChart>
      <c:catAx>
        <c:axId val="436663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664272"/>
        <c:crosses val="autoZero"/>
        <c:auto val="1"/>
        <c:lblAlgn val="ctr"/>
        <c:lblOffset val="100"/>
        <c:noMultiLvlLbl val="0"/>
      </c:catAx>
      <c:valAx>
        <c:axId val="436664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663880"/>
        <c:crosses val="autoZero"/>
        <c:crossBetween val="between"/>
      </c:valAx>
      <c:valAx>
        <c:axId val="4366646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490480"/>
        <c:crosses val="max"/>
        <c:crossBetween val="between"/>
      </c:valAx>
      <c:catAx>
        <c:axId val="2974904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6664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44272</v>
          </cell>
        </row>
        <row r="5">
          <cell r="C5" t="str">
            <v>DAM</v>
          </cell>
        </row>
        <row r="26">
          <cell r="C26">
            <v>23531</v>
          </cell>
        </row>
        <row r="27">
          <cell r="C27">
            <v>50908.689000000028</v>
          </cell>
        </row>
        <row r="28">
          <cell r="C28">
            <v>2764</v>
          </cell>
        </row>
        <row r="29">
          <cell r="C29">
            <v>27849.457999999999</v>
          </cell>
        </row>
        <row r="30">
          <cell r="C30">
            <v>48578.911000000007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22088.718000000004</v>
          </cell>
        </row>
        <row r="39">
          <cell r="C39">
            <v>28674.221000000001</v>
          </cell>
        </row>
        <row r="40">
          <cell r="C40">
            <v>87156.465999999971</v>
          </cell>
        </row>
        <row r="41">
          <cell r="C41">
            <v>0</v>
          </cell>
        </row>
        <row r="42">
          <cell r="C42">
            <v>12676.675000000001</v>
          </cell>
        </row>
        <row r="43">
          <cell r="C43">
            <v>3036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44.5</v>
          </cell>
          <cell r="C7">
            <v>42.85</v>
          </cell>
          <cell r="D7">
            <v>42</v>
          </cell>
          <cell r="E7">
            <v>40.020000000000003</v>
          </cell>
          <cell r="F7">
            <v>41.12</v>
          </cell>
          <cell r="G7">
            <v>52.33</v>
          </cell>
          <cell r="H7">
            <v>61.2</v>
          </cell>
          <cell r="I7">
            <v>63.21</v>
          </cell>
          <cell r="J7">
            <v>64</v>
          </cell>
          <cell r="K7">
            <v>61.54</v>
          </cell>
          <cell r="L7">
            <v>57.52</v>
          </cell>
          <cell r="M7">
            <v>54.95</v>
          </cell>
          <cell r="N7">
            <v>54.82</v>
          </cell>
          <cell r="O7">
            <v>51.37</v>
          </cell>
          <cell r="P7">
            <v>51.8</v>
          </cell>
          <cell r="Q7">
            <v>54.95</v>
          </cell>
          <cell r="R7">
            <v>54.95</v>
          </cell>
          <cell r="S7">
            <v>61.54</v>
          </cell>
          <cell r="T7">
            <v>76.09</v>
          </cell>
          <cell r="U7">
            <v>84.13</v>
          </cell>
          <cell r="V7">
            <v>69.28</v>
          </cell>
          <cell r="W7">
            <v>58.57</v>
          </cell>
          <cell r="X7">
            <v>54.95</v>
          </cell>
          <cell r="Y7">
            <v>50.19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44.5</v>
          </cell>
          <cell r="C7">
            <v>42.85</v>
          </cell>
          <cell r="D7">
            <v>42</v>
          </cell>
          <cell r="E7">
            <v>40.020000000000003</v>
          </cell>
          <cell r="F7">
            <v>41.12</v>
          </cell>
          <cell r="G7">
            <v>52.33</v>
          </cell>
          <cell r="H7">
            <v>61.2</v>
          </cell>
          <cell r="I7">
            <v>63.21</v>
          </cell>
          <cell r="J7">
            <v>64</v>
          </cell>
          <cell r="K7">
            <v>61.54</v>
          </cell>
          <cell r="L7">
            <v>57.52</v>
          </cell>
          <cell r="M7">
            <v>54.95</v>
          </cell>
          <cell r="N7">
            <v>54.82</v>
          </cell>
          <cell r="O7">
            <v>51.37</v>
          </cell>
          <cell r="P7">
            <v>51.8</v>
          </cell>
          <cell r="Q7">
            <v>54.95</v>
          </cell>
          <cell r="R7">
            <v>54.95</v>
          </cell>
          <cell r="S7">
            <v>61.54</v>
          </cell>
          <cell r="T7">
            <v>76.09</v>
          </cell>
          <cell r="U7">
            <v>84.13</v>
          </cell>
          <cell r="V7">
            <v>69.28</v>
          </cell>
          <cell r="W7">
            <v>58.57</v>
          </cell>
          <cell r="X7">
            <v>54.95</v>
          </cell>
          <cell r="Y7">
            <v>50.19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220</v>
          </cell>
          <cell r="T20">
            <v>240</v>
          </cell>
          <cell r="U20">
            <v>240</v>
          </cell>
          <cell r="V20">
            <v>240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176</v>
          </cell>
          <cell r="T23">
            <v>201</v>
          </cell>
          <cell r="U23">
            <v>261</v>
          </cell>
          <cell r="V23">
            <v>201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413</v>
          </cell>
          <cell r="C25">
            <v>413</v>
          </cell>
          <cell r="D25">
            <v>413</v>
          </cell>
          <cell r="E25">
            <v>413</v>
          </cell>
          <cell r="F25">
            <v>413</v>
          </cell>
          <cell r="G25">
            <v>413</v>
          </cell>
          <cell r="H25">
            <v>413</v>
          </cell>
          <cell r="I25">
            <v>415</v>
          </cell>
          <cell r="J25">
            <v>417</v>
          </cell>
          <cell r="K25">
            <v>417</v>
          </cell>
          <cell r="L25">
            <v>417</v>
          </cell>
          <cell r="M25">
            <v>417</v>
          </cell>
          <cell r="N25">
            <v>417</v>
          </cell>
          <cell r="O25">
            <v>417</v>
          </cell>
          <cell r="P25">
            <v>417</v>
          </cell>
          <cell r="Q25">
            <v>417</v>
          </cell>
          <cell r="R25">
            <v>417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296.45299999999997</v>
          </cell>
        </row>
        <row r="26">
          <cell r="B26">
            <v>163</v>
          </cell>
          <cell r="C26">
            <v>100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163</v>
          </cell>
          <cell r="I26">
            <v>163</v>
          </cell>
          <cell r="J26">
            <v>163</v>
          </cell>
          <cell r="K26">
            <v>185.73099999999999</v>
          </cell>
          <cell r="L26">
            <v>100</v>
          </cell>
          <cell r="M26">
            <v>100</v>
          </cell>
          <cell r="N26">
            <v>100</v>
          </cell>
          <cell r="O26">
            <v>100</v>
          </cell>
          <cell r="P26">
            <v>100</v>
          </cell>
          <cell r="Q26">
            <v>100</v>
          </cell>
          <cell r="R26">
            <v>245</v>
          </cell>
          <cell r="S26">
            <v>326.32600000000002</v>
          </cell>
          <cell r="T26">
            <v>346</v>
          </cell>
          <cell r="U26">
            <v>346</v>
          </cell>
          <cell r="V26">
            <v>346</v>
          </cell>
          <cell r="W26">
            <v>245</v>
          </cell>
          <cell r="X26">
            <v>163</v>
          </cell>
          <cell r="Y26">
            <v>100</v>
          </cell>
        </row>
        <row r="27">
          <cell r="F27">
            <v>200</v>
          </cell>
          <cell r="G27">
            <v>220</v>
          </cell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378</v>
          </cell>
          <cell r="M27">
            <v>359.53199999999998</v>
          </cell>
          <cell r="N27">
            <v>220</v>
          </cell>
          <cell r="O27">
            <v>220</v>
          </cell>
          <cell r="P27">
            <v>220</v>
          </cell>
          <cell r="Q27">
            <v>298.69499999999999</v>
          </cell>
          <cell r="R27">
            <v>276.69400000000002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255.334</v>
          </cell>
          <cell r="Y27">
            <v>220</v>
          </cell>
        </row>
        <row r="28">
          <cell r="B28">
            <v>250</v>
          </cell>
          <cell r="C28">
            <v>220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220</v>
          </cell>
          <cell r="I28">
            <v>220</v>
          </cell>
          <cell r="J28">
            <v>220</v>
          </cell>
          <cell r="K28">
            <v>220</v>
          </cell>
          <cell r="L28">
            <v>130</v>
          </cell>
          <cell r="M28">
            <v>130</v>
          </cell>
          <cell r="N28">
            <v>130</v>
          </cell>
          <cell r="O28">
            <v>130</v>
          </cell>
          <cell r="P28">
            <v>220</v>
          </cell>
          <cell r="Q28">
            <v>250</v>
          </cell>
          <cell r="R28">
            <v>250</v>
          </cell>
          <cell r="S28">
            <v>428</v>
          </cell>
          <cell r="T28">
            <v>428</v>
          </cell>
          <cell r="U28">
            <v>428</v>
          </cell>
          <cell r="V28">
            <v>428</v>
          </cell>
          <cell r="W28">
            <v>283.91000000000003</v>
          </cell>
          <cell r="X28">
            <v>250</v>
          </cell>
          <cell r="Y28">
            <v>220</v>
          </cell>
        </row>
        <row r="29">
          <cell r="B29">
            <v>402</v>
          </cell>
          <cell r="C29">
            <v>402</v>
          </cell>
          <cell r="D29">
            <v>402</v>
          </cell>
          <cell r="E29">
            <v>402</v>
          </cell>
          <cell r="F29">
            <v>402</v>
          </cell>
          <cell r="G29">
            <v>402</v>
          </cell>
          <cell r="H29">
            <v>402</v>
          </cell>
          <cell r="I29">
            <v>401</v>
          </cell>
          <cell r="J29">
            <v>401</v>
          </cell>
          <cell r="K29">
            <v>401</v>
          </cell>
          <cell r="L29">
            <v>400</v>
          </cell>
          <cell r="M29">
            <v>400</v>
          </cell>
          <cell r="N29">
            <v>400</v>
          </cell>
          <cell r="O29">
            <v>298.55500000000001</v>
          </cell>
          <cell r="P29">
            <v>400</v>
          </cell>
          <cell r="Q29">
            <v>400</v>
          </cell>
          <cell r="R29">
            <v>401</v>
          </cell>
          <cell r="S29">
            <v>402</v>
          </cell>
          <cell r="T29">
            <v>402</v>
          </cell>
          <cell r="U29">
            <v>402</v>
          </cell>
          <cell r="V29">
            <v>402</v>
          </cell>
          <cell r="W29">
            <v>402</v>
          </cell>
          <cell r="X29">
            <v>402</v>
          </cell>
          <cell r="Y29">
            <v>250</v>
          </cell>
        </row>
        <row r="30">
          <cell r="H30">
            <v>5</v>
          </cell>
          <cell r="I30">
            <v>5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  <cell r="Y30">
            <v>5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4">
          <cell r="H34">
            <v>60</v>
          </cell>
          <cell r="I34">
            <v>292.10000000000002</v>
          </cell>
          <cell r="J34">
            <v>300</v>
          </cell>
          <cell r="K34">
            <v>275.39999999999998</v>
          </cell>
          <cell r="L34">
            <v>250</v>
          </cell>
          <cell r="M34">
            <v>250</v>
          </cell>
          <cell r="N34">
            <v>250</v>
          </cell>
          <cell r="O34">
            <v>250</v>
          </cell>
          <cell r="P34">
            <v>250</v>
          </cell>
          <cell r="Q34">
            <v>250</v>
          </cell>
          <cell r="R34">
            <v>250</v>
          </cell>
          <cell r="S34">
            <v>275.39999999999998</v>
          </cell>
          <cell r="T34">
            <v>333.58300000000003</v>
          </cell>
          <cell r="U34">
            <v>353.79599999999999</v>
          </cell>
          <cell r="V34">
            <v>314.66899999999998</v>
          </cell>
          <cell r="W34">
            <v>250</v>
          </cell>
          <cell r="X34">
            <v>250</v>
          </cell>
          <cell r="Y34">
            <v>250</v>
          </cell>
        </row>
        <row r="35">
          <cell r="B35">
            <v>225</v>
          </cell>
          <cell r="C35">
            <v>225</v>
          </cell>
          <cell r="D35">
            <v>225</v>
          </cell>
          <cell r="E35">
            <v>225</v>
          </cell>
          <cell r="F35">
            <v>225</v>
          </cell>
          <cell r="G35">
            <v>225</v>
          </cell>
          <cell r="H35">
            <v>225</v>
          </cell>
          <cell r="I35">
            <v>225</v>
          </cell>
          <cell r="J35">
            <v>225</v>
          </cell>
          <cell r="K35">
            <v>225</v>
          </cell>
          <cell r="L35">
            <v>210</v>
          </cell>
          <cell r="R35">
            <v>110</v>
          </cell>
          <cell r="S35">
            <v>250</v>
          </cell>
          <cell r="T35">
            <v>250</v>
          </cell>
          <cell r="U35">
            <v>250</v>
          </cell>
          <cell r="V35">
            <v>250</v>
          </cell>
          <cell r="W35">
            <v>250</v>
          </cell>
          <cell r="X35">
            <v>250</v>
          </cell>
          <cell r="Y35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L37">
            <v>70</v>
          </cell>
          <cell r="M37">
            <v>220.40199999999999</v>
          </cell>
          <cell r="N37">
            <v>220.48599999999999</v>
          </cell>
          <cell r="O37">
            <v>220</v>
          </cell>
          <cell r="P37">
            <v>220</v>
          </cell>
          <cell r="Q37">
            <v>222.08699999999999</v>
          </cell>
          <cell r="R37">
            <v>222.34899999999999</v>
          </cell>
          <cell r="S37">
            <v>250</v>
          </cell>
          <cell r="T37">
            <v>278.60199999999998</v>
          </cell>
          <cell r="U37">
            <v>292.50200000000001</v>
          </cell>
          <cell r="V37">
            <v>283.89299999999997</v>
          </cell>
          <cell r="W37">
            <v>275.73599999999999</v>
          </cell>
          <cell r="X37">
            <v>300.85399999999998</v>
          </cell>
          <cell r="Y37">
            <v>300</v>
          </cell>
        </row>
        <row r="41">
          <cell r="G41">
            <v>40</v>
          </cell>
          <cell r="H41">
            <v>80</v>
          </cell>
          <cell r="I41">
            <v>80</v>
          </cell>
          <cell r="J41">
            <v>80</v>
          </cell>
          <cell r="K41">
            <v>80</v>
          </cell>
          <cell r="T41">
            <v>80</v>
          </cell>
          <cell r="U41">
            <v>80</v>
          </cell>
          <cell r="V41">
            <v>80</v>
          </cell>
          <cell r="W41">
            <v>80</v>
          </cell>
          <cell r="X41">
            <v>40</v>
          </cell>
        </row>
        <row r="42">
          <cell r="I42">
            <v>50</v>
          </cell>
          <cell r="J42">
            <v>50</v>
          </cell>
          <cell r="K42">
            <v>50</v>
          </cell>
          <cell r="T42">
            <v>50</v>
          </cell>
          <cell r="U42">
            <v>50</v>
          </cell>
          <cell r="V42">
            <v>50</v>
          </cell>
        </row>
        <row r="43">
          <cell r="T43">
            <v>40</v>
          </cell>
          <cell r="U43">
            <v>110</v>
          </cell>
        </row>
        <row r="44">
          <cell r="T44">
            <v>97</v>
          </cell>
          <cell r="U44">
            <v>97</v>
          </cell>
        </row>
        <row r="45">
          <cell r="O45">
            <v>90</v>
          </cell>
        </row>
        <row r="46">
          <cell r="M46">
            <v>35</v>
          </cell>
          <cell r="N46">
            <v>35</v>
          </cell>
        </row>
        <row r="50">
          <cell r="G50">
            <v>26</v>
          </cell>
          <cell r="H50">
            <v>26</v>
          </cell>
          <cell r="M50">
            <v>26</v>
          </cell>
          <cell r="N50">
            <v>26</v>
          </cell>
          <cell r="O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T51">
            <v>60</v>
          </cell>
          <cell r="U51">
            <v>60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</row>
        <row r="55">
          <cell r="I55">
            <v>38</v>
          </cell>
          <cell r="J55">
            <v>38</v>
          </cell>
          <cell r="K55">
            <v>38</v>
          </cell>
          <cell r="L55">
            <v>38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1347.5419999999999</v>
          </cell>
          <cell r="C59">
            <v>1356.557</v>
          </cell>
          <cell r="D59">
            <v>1353.9180000000001</v>
          </cell>
          <cell r="E59">
            <v>1316.5170000000003</v>
          </cell>
          <cell r="F59">
            <v>1269.5009999999997</v>
          </cell>
          <cell r="G59">
            <v>1248.8489999999999</v>
          </cell>
          <cell r="H59">
            <v>1422.6980000000001</v>
          </cell>
          <cell r="I59">
            <v>1862.8169999999998</v>
          </cell>
          <cell r="J59">
            <v>2422.627</v>
          </cell>
          <cell r="K59">
            <v>2915.5989999999997</v>
          </cell>
          <cell r="L59">
            <v>3205.3349999999996</v>
          </cell>
          <cell r="M59">
            <v>3337.4149999999995</v>
          </cell>
          <cell r="N59">
            <v>3351.4770000000003</v>
          </cell>
          <cell r="O59">
            <v>3232.0459999999989</v>
          </cell>
          <cell r="P59">
            <v>2985.0070000000001</v>
          </cell>
          <cell r="Q59">
            <v>2579.8890000000001</v>
          </cell>
          <cell r="R59">
            <v>2077.145</v>
          </cell>
          <cell r="S59">
            <v>1761.9970000000001</v>
          </cell>
          <cell r="T59">
            <v>1706.374</v>
          </cell>
          <cell r="U59">
            <v>1695.4959999999999</v>
          </cell>
          <cell r="V59">
            <v>1636.8639999999998</v>
          </cell>
          <cell r="W59">
            <v>1569.2579999999998</v>
          </cell>
          <cell r="X59">
            <v>1502.0789999999997</v>
          </cell>
          <cell r="Y59">
            <v>1421.9040000000002</v>
          </cell>
        </row>
        <row r="72">
          <cell r="B72">
            <v>170</v>
          </cell>
          <cell r="C72">
            <v>120</v>
          </cell>
          <cell r="D72">
            <v>190</v>
          </cell>
          <cell r="E72">
            <v>230</v>
          </cell>
          <cell r="F72">
            <v>240</v>
          </cell>
          <cell r="G72">
            <v>309</v>
          </cell>
          <cell r="H72">
            <v>377</v>
          </cell>
          <cell r="I72">
            <v>390</v>
          </cell>
          <cell r="J72">
            <v>248</v>
          </cell>
          <cell r="K72">
            <v>231</v>
          </cell>
          <cell r="L72">
            <v>297</v>
          </cell>
          <cell r="M72">
            <v>182</v>
          </cell>
          <cell r="N72">
            <v>263</v>
          </cell>
          <cell r="O72">
            <v>240</v>
          </cell>
          <cell r="P72">
            <v>279</v>
          </cell>
          <cell r="Q72">
            <v>272</v>
          </cell>
          <cell r="R72">
            <v>256</v>
          </cell>
          <cell r="S72">
            <v>284</v>
          </cell>
          <cell r="T72">
            <v>370</v>
          </cell>
          <cell r="U72">
            <v>362</v>
          </cell>
          <cell r="V72">
            <v>328</v>
          </cell>
          <cell r="W72">
            <v>320</v>
          </cell>
          <cell r="X72">
            <v>236</v>
          </cell>
          <cell r="Y72">
            <v>254</v>
          </cell>
        </row>
        <row r="73">
          <cell r="B73">
            <v>321.17399999999998</v>
          </cell>
          <cell r="C73">
            <v>353.08</v>
          </cell>
          <cell r="D73">
            <v>269.34899999999999</v>
          </cell>
          <cell r="E73">
            <v>268</v>
          </cell>
          <cell r="F73">
            <v>269</v>
          </cell>
          <cell r="G73">
            <v>351</v>
          </cell>
          <cell r="H73">
            <v>360</v>
          </cell>
          <cell r="I73">
            <v>278</v>
          </cell>
          <cell r="J73">
            <v>245</v>
          </cell>
          <cell r="K73">
            <v>245</v>
          </cell>
          <cell r="L73">
            <v>234</v>
          </cell>
          <cell r="M73">
            <v>218</v>
          </cell>
          <cell r="N73">
            <v>196</v>
          </cell>
          <cell r="O73">
            <v>217</v>
          </cell>
          <cell r="P73">
            <v>195</v>
          </cell>
          <cell r="Q73">
            <v>219</v>
          </cell>
          <cell r="R73">
            <v>237</v>
          </cell>
          <cell r="S73">
            <v>289</v>
          </cell>
          <cell r="T73">
            <v>285</v>
          </cell>
          <cell r="U73">
            <v>306.84899999999999</v>
          </cell>
          <cell r="V73">
            <v>333</v>
          </cell>
          <cell r="W73">
            <v>342</v>
          </cell>
          <cell r="X73">
            <v>339</v>
          </cell>
          <cell r="Y73">
            <v>346</v>
          </cell>
        </row>
        <row r="74">
          <cell r="B74">
            <v>570</v>
          </cell>
          <cell r="C74">
            <v>570</v>
          </cell>
          <cell r="D74">
            <v>570</v>
          </cell>
          <cell r="E74">
            <v>559.26400000000001</v>
          </cell>
          <cell r="F74">
            <v>493.74200000000002</v>
          </cell>
          <cell r="G74">
            <v>595</v>
          </cell>
          <cell r="H74">
            <v>595</v>
          </cell>
          <cell r="I74">
            <v>609</v>
          </cell>
          <cell r="J74">
            <v>492</v>
          </cell>
          <cell r="K74">
            <v>474</v>
          </cell>
          <cell r="L74">
            <v>358</v>
          </cell>
          <cell r="M74">
            <v>343</v>
          </cell>
          <cell r="N74">
            <v>323</v>
          </cell>
          <cell r="O74">
            <v>353</v>
          </cell>
          <cell r="P74">
            <v>365</v>
          </cell>
          <cell r="Q74">
            <v>429</v>
          </cell>
          <cell r="R74">
            <v>565</v>
          </cell>
          <cell r="S74">
            <v>571</v>
          </cell>
          <cell r="T74">
            <v>555</v>
          </cell>
          <cell r="U74">
            <v>610</v>
          </cell>
          <cell r="V74">
            <v>570</v>
          </cell>
          <cell r="W74">
            <v>555</v>
          </cell>
          <cell r="X74">
            <v>585</v>
          </cell>
          <cell r="Y74">
            <v>585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95</v>
          </cell>
          <cell r="Q75">
            <v>99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96</v>
          </cell>
        </row>
      </sheetData>
      <sheetData sheetId="17">
        <row r="64">
          <cell r="B64">
            <v>1008.2860000000001</v>
          </cell>
          <cell r="C64">
            <v>1022.119</v>
          </cell>
          <cell r="D64">
            <v>1032.1190000000001</v>
          </cell>
          <cell r="E64">
            <v>1032.1219999999998</v>
          </cell>
          <cell r="F64">
            <v>1033.125</v>
          </cell>
          <cell r="G64">
            <v>1030.117</v>
          </cell>
          <cell r="H64">
            <v>1013.888</v>
          </cell>
          <cell r="I64">
            <v>998.73199999999997</v>
          </cell>
          <cell r="J64">
            <v>968.51599999999996</v>
          </cell>
          <cell r="K64">
            <v>930.51200000000006</v>
          </cell>
          <cell r="L64">
            <v>833.50300000000004</v>
          </cell>
          <cell r="M64">
            <v>807.50099999999998</v>
          </cell>
          <cell r="N64">
            <v>790.49900000000002</v>
          </cell>
          <cell r="O64">
            <v>784.50300000000004</v>
          </cell>
          <cell r="P64">
            <v>842.51099999999997</v>
          </cell>
          <cell r="Q64">
            <v>844.25599999999997</v>
          </cell>
          <cell r="R64">
            <v>860.24400000000003</v>
          </cell>
          <cell r="S64">
            <v>938.46199999999999</v>
          </cell>
          <cell r="T64">
            <v>869.62199999999996</v>
          </cell>
          <cell r="U64">
            <v>871.61500000000001</v>
          </cell>
          <cell r="V64">
            <v>873.61299999999994</v>
          </cell>
          <cell r="W64">
            <v>899.62099999999998</v>
          </cell>
          <cell r="X64">
            <v>819.11900000000003</v>
          </cell>
          <cell r="Y64">
            <v>984.11300000000006</v>
          </cell>
        </row>
        <row r="65">
          <cell r="B65">
            <v>934.95999999999992</v>
          </cell>
          <cell r="C65">
            <v>910.61800000000017</v>
          </cell>
          <cell r="D65">
            <v>893.50399999999991</v>
          </cell>
          <cell r="E65">
            <v>897.8839999999999</v>
          </cell>
          <cell r="F65">
            <v>925.45999999999981</v>
          </cell>
          <cell r="G65">
            <v>1033.143</v>
          </cell>
          <cell r="H65">
            <v>1203.4139999999998</v>
          </cell>
          <cell r="I65">
            <v>1351.5429999999999</v>
          </cell>
          <cell r="J65">
            <v>1418.807</v>
          </cell>
          <cell r="K65">
            <v>1442.846</v>
          </cell>
          <cell r="L65">
            <v>1450.894</v>
          </cell>
          <cell r="M65">
            <v>1443.4190000000001</v>
          </cell>
          <cell r="N65">
            <v>1437.8210000000001</v>
          </cell>
          <cell r="O65">
            <v>1391.2019999999995</v>
          </cell>
          <cell r="P65">
            <v>1334.453</v>
          </cell>
          <cell r="Q65">
            <v>1271.8459999999998</v>
          </cell>
          <cell r="R65">
            <v>1229.675</v>
          </cell>
          <cell r="S65">
            <v>1223.0009999999997</v>
          </cell>
          <cell r="T65">
            <v>1284.6760000000002</v>
          </cell>
          <cell r="U65">
            <v>1264.759</v>
          </cell>
          <cell r="V65">
            <v>1201.4280000000003</v>
          </cell>
          <cell r="W65">
            <v>1093.4570000000001</v>
          </cell>
          <cell r="X65">
            <v>1054.606</v>
          </cell>
          <cell r="Y65">
            <v>980.80500000000006</v>
          </cell>
        </row>
        <row r="66">
          <cell r="B66">
            <v>2510.37</v>
          </cell>
          <cell r="C66">
            <v>2441.3000000000002</v>
          </cell>
          <cell r="D66">
            <v>2345.0439999999994</v>
          </cell>
          <cell r="E66">
            <v>2311.6750000000002</v>
          </cell>
          <cell r="F66">
            <v>2398.5579999999995</v>
          </cell>
          <cell r="G66">
            <v>2697.5339999999997</v>
          </cell>
          <cell r="H66">
            <v>3175.2199999999993</v>
          </cell>
          <cell r="I66">
            <v>3695.6059999999998</v>
          </cell>
          <cell r="J66">
            <v>4081.8780000000006</v>
          </cell>
          <cell r="K66">
            <v>4252.2719999999999</v>
          </cell>
          <cell r="L66">
            <v>4357.7489999999998</v>
          </cell>
          <cell r="M66">
            <v>4373.9949999999999</v>
          </cell>
          <cell r="N66">
            <v>4291.9879999999994</v>
          </cell>
          <cell r="O66">
            <v>4040.7960000000003</v>
          </cell>
          <cell r="P66">
            <v>3959.6680000000006</v>
          </cell>
          <cell r="Q66">
            <v>3836.4690000000001</v>
          </cell>
          <cell r="R66">
            <v>3728.6689999999999</v>
          </cell>
          <cell r="S66">
            <v>4028.66</v>
          </cell>
          <cell r="T66">
            <v>4712.9270000000015</v>
          </cell>
          <cell r="U66">
            <v>4766.1690000000008</v>
          </cell>
          <cell r="V66">
            <v>4486.4119999999994</v>
          </cell>
          <cell r="W66">
            <v>3940.2259999999997</v>
          </cell>
          <cell r="X66">
            <v>3659.442</v>
          </cell>
          <cell r="Y66">
            <v>3063.838999999999</v>
          </cell>
        </row>
        <row r="68">
          <cell r="B68">
            <v>104</v>
          </cell>
          <cell r="C68">
            <v>102.5</v>
          </cell>
          <cell r="D68">
            <v>99.5</v>
          </cell>
          <cell r="E68">
            <v>99</v>
          </cell>
          <cell r="F68">
            <v>102</v>
          </cell>
          <cell r="G68">
            <v>111.5</v>
          </cell>
          <cell r="H68">
            <v>122.5</v>
          </cell>
          <cell r="I68">
            <v>128.5</v>
          </cell>
          <cell r="J68">
            <v>129</v>
          </cell>
          <cell r="K68">
            <v>125</v>
          </cell>
          <cell r="L68">
            <v>121.5</v>
          </cell>
          <cell r="M68">
            <v>120</v>
          </cell>
          <cell r="N68">
            <v>118.5</v>
          </cell>
          <cell r="O68">
            <v>116</v>
          </cell>
          <cell r="P68">
            <v>122.5</v>
          </cell>
          <cell r="Q68">
            <v>128</v>
          </cell>
          <cell r="R68">
            <v>134.5</v>
          </cell>
          <cell r="S68">
            <v>150.5</v>
          </cell>
          <cell r="T68">
            <v>167.5</v>
          </cell>
          <cell r="U68">
            <v>169</v>
          </cell>
          <cell r="V68">
            <v>160.5</v>
          </cell>
          <cell r="W68">
            <v>144.5</v>
          </cell>
          <cell r="X68">
            <v>135</v>
          </cell>
          <cell r="Y68">
            <v>124.5</v>
          </cell>
        </row>
        <row r="73">
          <cell r="B73">
            <v>11</v>
          </cell>
          <cell r="C73">
            <v>10</v>
          </cell>
          <cell r="D73">
            <v>10</v>
          </cell>
          <cell r="E73">
            <v>10</v>
          </cell>
          <cell r="F73">
            <v>10</v>
          </cell>
          <cell r="G73">
            <v>10</v>
          </cell>
          <cell r="H73">
            <v>10</v>
          </cell>
          <cell r="I73">
            <v>36</v>
          </cell>
          <cell r="J73">
            <v>52</v>
          </cell>
          <cell r="K73">
            <v>75</v>
          </cell>
          <cell r="L73">
            <v>107</v>
          </cell>
          <cell r="M73">
            <v>105</v>
          </cell>
          <cell r="N73">
            <v>103</v>
          </cell>
          <cell r="O73">
            <v>95</v>
          </cell>
          <cell r="P73">
            <v>92</v>
          </cell>
          <cell r="Q73">
            <v>83</v>
          </cell>
          <cell r="R73">
            <v>71</v>
          </cell>
          <cell r="S73">
            <v>79</v>
          </cell>
          <cell r="T73">
            <v>88</v>
          </cell>
          <cell r="U73">
            <v>85</v>
          </cell>
          <cell r="V73">
            <v>82</v>
          </cell>
          <cell r="W73">
            <v>53</v>
          </cell>
          <cell r="X73">
            <v>55</v>
          </cell>
          <cell r="Y73">
            <v>43</v>
          </cell>
        </row>
        <row r="74">
          <cell r="B74">
            <v>20</v>
          </cell>
          <cell r="E74">
            <v>20</v>
          </cell>
          <cell r="I74">
            <v>63</v>
          </cell>
          <cell r="J74">
            <v>63</v>
          </cell>
          <cell r="K74">
            <v>63</v>
          </cell>
          <cell r="L74">
            <v>68</v>
          </cell>
          <cell r="M74">
            <v>68</v>
          </cell>
          <cell r="N74">
            <v>20</v>
          </cell>
          <cell r="O74">
            <v>103</v>
          </cell>
          <cell r="P74">
            <v>31.774999999999999</v>
          </cell>
          <cell r="Q74">
            <v>10</v>
          </cell>
          <cell r="R74">
            <v>20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404.5</v>
          </cell>
          <cell r="H76">
            <v>433.6</v>
          </cell>
          <cell r="I76">
            <v>365.4</v>
          </cell>
          <cell r="J76">
            <v>219.3</v>
          </cell>
          <cell r="K76">
            <v>500</v>
          </cell>
          <cell r="L76">
            <v>399.6</v>
          </cell>
          <cell r="M76">
            <v>351.3</v>
          </cell>
          <cell r="N76">
            <v>421.1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285.7</v>
          </cell>
          <cell r="U76">
            <v>500</v>
          </cell>
          <cell r="V76">
            <v>371.4</v>
          </cell>
          <cell r="W76">
            <v>500</v>
          </cell>
          <cell r="X76">
            <v>500</v>
          </cell>
          <cell r="Y76">
            <v>500</v>
          </cell>
        </row>
      </sheetData>
      <sheetData sheetId="18">
        <row r="7">
          <cell r="B7">
            <v>44.5</v>
          </cell>
          <cell r="C7">
            <v>42.85</v>
          </cell>
          <cell r="D7">
            <v>42</v>
          </cell>
          <cell r="E7">
            <v>40.020000000000003</v>
          </cell>
          <cell r="F7">
            <v>41.12</v>
          </cell>
          <cell r="G7">
            <v>52.33</v>
          </cell>
          <cell r="H7">
            <v>61.2</v>
          </cell>
          <cell r="I7">
            <v>63.21</v>
          </cell>
          <cell r="J7">
            <v>64</v>
          </cell>
          <cell r="K7">
            <v>61.54</v>
          </cell>
          <cell r="L7">
            <v>57.52</v>
          </cell>
          <cell r="M7">
            <v>54.95</v>
          </cell>
          <cell r="N7">
            <v>54.82</v>
          </cell>
          <cell r="O7">
            <v>51.37</v>
          </cell>
          <cell r="P7">
            <v>51.8</v>
          </cell>
          <cell r="Q7">
            <v>54.95</v>
          </cell>
          <cell r="R7">
            <v>54.95</v>
          </cell>
          <cell r="S7">
            <v>61.54</v>
          </cell>
          <cell r="T7">
            <v>76.09</v>
          </cell>
          <cell r="U7">
            <v>84.13</v>
          </cell>
          <cell r="V7">
            <v>69.28</v>
          </cell>
          <cell r="W7">
            <v>58.57</v>
          </cell>
          <cell r="X7">
            <v>54.95</v>
          </cell>
          <cell r="Y7">
            <v>50.19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ELECTRADE_SPA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EUNICE_TRADING</v>
          </cell>
        </row>
        <row r="18">
          <cell r="A18" t="str">
            <v>EVN_TRADING_SEE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INTERENERGO</v>
          </cell>
        </row>
        <row r="27">
          <cell r="A27" t="str">
            <v>KEN</v>
          </cell>
        </row>
        <row r="28">
          <cell r="A28" t="str">
            <v>LE_TRADING</v>
          </cell>
        </row>
        <row r="29">
          <cell r="A29" t="str">
            <v>LIG_MEGALOPOLIS</v>
          </cell>
        </row>
        <row r="30">
          <cell r="A30" t="str">
            <v>LIG_MELITIS</v>
          </cell>
        </row>
        <row r="31">
          <cell r="A31" t="str">
            <v>MOH</v>
          </cell>
        </row>
        <row r="32">
          <cell r="A32" t="str">
            <v>MYTILINEOS</v>
          </cell>
        </row>
        <row r="33">
          <cell r="A33" t="str">
            <v>NRG_TRADING_HOUS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SENTRADE</v>
          </cell>
        </row>
        <row r="38">
          <cell r="A38" t="str">
            <v>SOLARENERGY</v>
          </cell>
        </row>
        <row r="39">
          <cell r="A39" t="str">
            <v>STATKRAFT-DE1</v>
          </cell>
        </row>
        <row r="40">
          <cell r="A40" t="str">
            <v>SUSAKI_POWER</v>
          </cell>
        </row>
        <row r="41">
          <cell r="A41" t="str">
            <v>TERNA_ENERGY</v>
          </cell>
        </row>
        <row r="42">
          <cell r="A42" t="str">
            <v>VOLTERRA</v>
          </cell>
        </row>
        <row r="43">
          <cell r="A43" t="str">
            <v>WATT_AND_VOLT</v>
          </cell>
        </row>
        <row r="44">
          <cell r="A44" t="str">
            <v>WOOTIS</v>
          </cell>
        </row>
        <row r="45">
          <cell r="A45" t="str">
            <v>COUPLING_CBS</v>
          </cell>
        </row>
        <row r="50">
          <cell r="A50" t="str">
            <v>ADMIE</v>
          </cell>
        </row>
        <row r="51">
          <cell r="A51" t="str">
            <v>ALPIQ_ENERGY</v>
          </cell>
        </row>
        <row r="52">
          <cell r="A52" t="str">
            <v>ATTIKI_GSC</v>
          </cell>
        </row>
        <row r="53">
          <cell r="A53" t="str">
            <v>AYEN_ENERGIJA</v>
          </cell>
        </row>
        <row r="54">
          <cell r="A54" t="str">
            <v>CEZ_AS</v>
          </cell>
        </row>
        <row r="55">
          <cell r="A55" t="str">
            <v>DANSKECOM</v>
          </cell>
        </row>
        <row r="56">
          <cell r="A56" t="str">
            <v>EFT_SLOVENIA</v>
          </cell>
        </row>
        <row r="57">
          <cell r="A57" t="str">
            <v>ELINOIL</v>
          </cell>
        </row>
        <row r="58">
          <cell r="A58" t="str">
            <v>ELPEDISON</v>
          </cell>
        </row>
        <row r="59">
          <cell r="A59" t="str">
            <v>ELTA</v>
          </cell>
        </row>
        <row r="60">
          <cell r="A60" t="str">
            <v>ENSCO-AG-ST</v>
          </cell>
        </row>
        <row r="61">
          <cell r="A61" t="str">
            <v>EPA_THESS</v>
          </cell>
        </row>
        <row r="62">
          <cell r="A62" t="str">
            <v>EUNICE_TRADING</v>
          </cell>
        </row>
        <row r="63">
          <cell r="A63" t="str">
            <v>GEN-I-ATHENS</v>
          </cell>
        </row>
        <row r="64">
          <cell r="A64" t="str">
            <v>GREENENV</v>
          </cell>
        </row>
        <row r="65">
          <cell r="A65" t="str">
            <v>HERON</v>
          </cell>
        </row>
        <row r="66">
          <cell r="A66" t="str">
            <v>HSE</v>
          </cell>
        </row>
        <row r="67">
          <cell r="A67" t="str">
            <v>INTERENERGO</v>
          </cell>
        </row>
        <row r="68">
          <cell r="A68" t="str">
            <v>KEN</v>
          </cell>
        </row>
        <row r="69">
          <cell r="A69" t="str">
            <v>KVMARKOUSA</v>
          </cell>
        </row>
        <row r="70">
          <cell r="A70" t="str">
            <v>LIG_MEGALOPOLIS</v>
          </cell>
        </row>
        <row r="71">
          <cell r="A71" t="str">
            <v>MYTILINEOS</v>
          </cell>
        </row>
        <row r="72">
          <cell r="A72" t="str">
            <v>NRG_TRADING_HOUS</v>
          </cell>
        </row>
        <row r="73">
          <cell r="A73" t="str">
            <v>OTEESTATE</v>
          </cell>
        </row>
        <row r="74">
          <cell r="A74" t="str">
            <v>PETROGAZ</v>
          </cell>
        </row>
        <row r="75">
          <cell r="A75" t="str">
            <v>PPC</v>
          </cell>
        </row>
        <row r="76">
          <cell r="A76" t="str">
            <v>SOLARENERGY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44270</v>
          </cell>
        </row>
        <row r="4">
          <cell r="B4">
            <v>44270</v>
          </cell>
        </row>
        <row r="5">
          <cell r="B5">
            <v>44270</v>
          </cell>
        </row>
        <row r="6">
          <cell r="B6">
            <v>44270</v>
          </cell>
        </row>
        <row r="7">
          <cell r="B7">
            <v>44270</v>
          </cell>
        </row>
        <row r="8">
          <cell r="B8">
            <v>44270</v>
          </cell>
        </row>
        <row r="9">
          <cell r="B9">
            <v>44270</v>
          </cell>
        </row>
        <row r="10">
          <cell r="B10">
            <v>44270</v>
          </cell>
        </row>
        <row r="11">
          <cell r="B11">
            <v>44270</v>
          </cell>
        </row>
        <row r="12">
          <cell r="B12">
            <v>44270</v>
          </cell>
        </row>
        <row r="13">
          <cell r="B13">
            <v>44270</v>
          </cell>
        </row>
        <row r="14">
          <cell r="B14">
            <v>44270</v>
          </cell>
        </row>
        <row r="15">
          <cell r="B15">
            <v>44270</v>
          </cell>
        </row>
        <row r="16">
          <cell r="B16">
            <v>44270</v>
          </cell>
        </row>
      </sheetData>
      <sheetData sheetId="41">
        <row r="2">
          <cell r="C2">
            <v>44272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665.25480000000005</v>
          </cell>
          <cell r="J12">
            <v>665.255</v>
          </cell>
          <cell r="K12">
            <v>665.255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252.47919999999999</v>
          </cell>
          <cell r="J13">
            <v>252.47900000000001</v>
          </cell>
          <cell r="K13">
            <v>252.47900000000001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5088.6160000000009</v>
      </c>
      <c r="C4" s="18">
        <v>4986.5369999999994</v>
      </c>
      <c r="D4" s="18">
        <v>4880.1670000000004</v>
      </c>
      <c r="E4" s="18">
        <v>4870.6809999999996</v>
      </c>
      <c r="F4" s="18">
        <v>4969.1430000000009</v>
      </c>
      <c r="G4" s="18">
        <v>5286.7490000000007</v>
      </c>
      <c r="H4" s="18">
        <v>5958.5980000000009</v>
      </c>
      <c r="I4" s="18">
        <v>6638.817</v>
      </c>
      <c r="J4" s="18">
        <v>6932.5270000000028</v>
      </c>
      <c r="K4" s="18">
        <v>7388.6299999999992</v>
      </c>
      <c r="L4" s="18">
        <v>7338.2350000000015</v>
      </c>
      <c r="M4" s="18">
        <v>7269.2490000000016</v>
      </c>
      <c r="N4" s="18">
        <v>7182.8630000000003</v>
      </c>
      <c r="O4" s="18">
        <v>7030.501000000002</v>
      </c>
      <c r="P4" s="18">
        <v>6882.9070000000002</v>
      </c>
      <c r="Q4" s="18">
        <v>6673.5710000000008</v>
      </c>
      <c r="R4" s="18">
        <v>6544.0880000000006</v>
      </c>
      <c r="S4" s="18">
        <v>6919.6229999999987</v>
      </c>
      <c r="T4" s="18">
        <v>7408.4589999999998</v>
      </c>
      <c r="U4" s="18">
        <v>7656.5430000000006</v>
      </c>
      <c r="V4" s="18">
        <v>7175.3260000000018</v>
      </c>
      <c r="W4" s="18">
        <v>6630.8039999999992</v>
      </c>
      <c r="X4" s="18">
        <v>6223.1669999999995</v>
      </c>
      <c r="Y4" s="18">
        <v>5696.2570000000005</v>
      </c>
      <c r="Z4" s="19"/>
      <c r="AA4" s="20">
        <f>SUM(B4:Z4)</f>
        <v>153632.05800000002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44.5</v>
      </c>
      <c r="C7" s="28">
        <v>42.85</v>
      </c>
      <c r="D7" s="28">
        <v>42</v>
      </c>
      <c r="E7" s="28">
        <v>40.020000000000003</v>
      </c>
      <c r="F7" s="28">
        <v>41.12</v>
      </c>
      <c r="G7" s="28">
        <v>52.33</v>
      </c>
      <c r="H7" s="28">
        <v>61.2</v>
      </c>
      <c r="I7" s="28">
        <v>63.21</v>
      </c>
      <c r="J7" s="28">
        <v>64</v>
      </c>
      <c r="K7" s="28">
        <v>61.54</v>
      </c>
      <c r="L7" s="28">
        <v>57.52</v>
      </c>
      <c r="M7" s="28">
        <v>54.95</v>
      </c>
      <c r="N7" s="28">
        <v>54.82</v>
      </c>
      <c r="O7" s="28">
        <v>51.37</v>
      </c>
      <c r="P7" s="28">
        <v>51.8</v>
      </c>
      <c r="Q7" s="28">
        <v>54.95</v>
      </c>
      <c r="R7" s="28">
        <v>54.95</v>
      </c>
      <c r="S7" s="28">
        <v>61.54</v>
      </c>
      <c r="T7" s="28">
        <v>76.09</v>
      </c>
      <c r="U7" s="28">
        <v>84.13</v>
      </c>
      <c r="V7" s="28">
        <v>69.28</v>
      </c>
      <c r="W7" s="28">
        <v>58.57</v>
      </c>
      <c r="X7" s="28">
        <v>54.95</v>
      </c>
      <c r="Y7" s="28">
        <v>50.19</v>
      </c>
      <c r="Z7" s="29"/>
      <c r="AA7" s="30">
        <f>IF(SUM(GR_MAINLAND_MCP_SUM_SELL)&lt;&gt;0,AVERAGEIF(GR_MAINLAND_MCP_SUM_SELL,"&lt;&gt;"""),"")</f>
        <v>56.161666666666662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964</v>
      </c>
      <c r="C10" s="42">
        <v>964</v>
      </c>
      <c r="D10" s="42">
        <v>964</v>
      </c>
      <c r="E10" s="42">
        <v>964</v>
      </c>
      <c r="F10" s="42">
        <v>964</v>
      </c>
      <c r="G10" s="42">
        <v>964</v>
      </c>
      <c r="H10" s="42">
        <v>964</v>
      </c>
      <c r="I10" s="42">
        <v>964</v>
      </c>
      <c r="J10" s="42">
        <v>964</v>
      </c>
      <c r="K10" s="42">
        <v>964</v>
      </c>
      <c r="L10" s="42">
        <v>964</v>
      </c>
      <c r="M10" s="42">
        <v>964</v>
      </c>
      <c r="N10" s="42">
        <v>964</v>
      </c>
      <c r="O10" s="42">
        <v>964</v>
      </c>
      <c r="P10" s="42">
        <v>964</v>
      </c>
      <c r="Q10" s="42">
        <v>964</v>
      </c>
      <c r="R10" s="42">
        <v>964</v>
      </c>
      <c r="S10" s="42">
        <v>1014</v>
      </c>
      <c r="T10" s="42">
        <v>1059</v>
      </c>
      <c r="U10" s="42">
        <v>1119</v>
      </c>
      <c r="V10" s="42">
        <v>1059</v>
      </c>
      <c r="W10" s="42">
        <v>964</v>
      </c>
      <c r="X10" s="42">
        <v>964</v>
      </c>
      <c r="Y10" s="42">
        <v>964</v>
      </c>
      <c r="Z10" s="43"/>
      <c r="AA10" s="44">
        <f>SUM(B10:Z10)</f>
        <v>23531</v>
      </c>
    </row>
    <row r="11" spans="1:27" ht="24.95" customHeight="1" x14ac:dyDescent="0.2">
      <c r="A11" s="45" t="s">
        <v>7</v>
      </c>
      <c r="B11" s="46">
        <v>1585.9</v>
      </c>
      <c r="C11" s="47">
        <v>1492.9</v>
      </c>
      <c r="D11" s="47">
        <v>1402.9</v>
      </c>
      <c r="E11" s="47">
        <v>1402.9</v>
      </c>
      <c r="F11" s="47">
        <v>1602.9</v>
      </c>
      <c r="G11" s="47">
        <v>1622.9</v>
      </c>
      <c r="H11" s="47">
        <v>2003.9</v>
      </c>
      <c r="I11" s="47">
        <v>2237</v>
      </c>
      <c r="J11" s="47">
        <v>2246.9</v>
      </c>
      <c r="K11" s="47">
        <v>2245.0309999999999</v>
      </c>
      <c r="L11" s="47">
        <v>2097.9</v>
      </c>
      <c r="M11" s="47">
        <v>2019.8339999999998</v>
      </c>
      <c r="N11" s="47">
        <v>1880.386</v>
      </c>
      <c r="O11" s="47">
        <v>1778.4550000000002</v>
      </c>
      <c r="P11" s="47">
        <v>1969.9</v>
      </c>
      <c r="Q11" s="47">
        <v>2080.6819999999998</v>
      </c>
      <c r="R11" s="47">
        <v>2314.9430000000002</v>
      </c>
      <c r="S11" s="47">
        <v>2869.6260000000002</v>
      </c>
      <c r="T11" s="47">
        <v>2976.085</v>
      </c>
      <c r="U11" s="47">
        <v>3010.1980000000003</v>
      </c>
      <c r="V11" s="47">
        <v>2962.462</v>
      </c>
      <c r="W11" s="47">
        <v>2644.5460000000003</v>
      </c>
      <c r="X11" s="47">
        <v>2431.0879999999997</v>
      </c>
      <c r="Y11" s="47">
        <v>2029.3530000000001</v>
      </c>
      <c r="Z11" s="48"/>
      <c r="AA11" s="49">
        <f>SUM(B11:Z11)</f>
        <v>50908.689000000013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>
        <v>30</v>
      </c>
      <c r="E12" s="47">
        <v>30</v>
      </c>
      <c r="F12" s="47">
        <v>30</v>
      </c>
      <c r="G12" s="47">
        <v>96</v>
      </c>
      <c r="H12" s="47">
        <v>136</v>
      </c>
      <c r="I12" s="47">
        <v>198</v>
      </c>
      <c r="J12" s="47">
        <v>214</v>
      </c>
      <c r="K12" s="47">
        <v>214</v>
      </c>
      <c r="L12" s="47">
        <v>82</v>
      </c>
      <c r="M12" s="47">
        <v>105</v>
      </c>
      <c r="N12" s="47">
        <v>105</v>
      </c>
      <c r="O12" s="47">
        <v>146</v>
      </c>
      <c r="P12" s="47">
        <v>30</v>
      </c>
      <c r="Q12" s="47">
        <v>30</v>
      </c>
      <c r="R12" s="47">
        <v>30</v>
      </c>
      <c r="S12" s="47">
        <v>30</v>
      </c>
      <c r="T12" s="47">
        <v>357</v>
      </c>
      <c r="U12" s="47">
        <v>453</v>
      </c>
      <c r="V12" s="47">
        <v>186</v>
      </c>
      <c r="W12" s="47">
        <v>136</v>
      </c>
      <c r="X12" s="47">
        <v>66</v>
      </c>
      <c r="Y12" s="47"/>
      <c r="Z12" s="48"/>
      <c r="AA12" s="49">
        <f>SUM(B12:Z12)</f>
        <v>2764</v>
      </c>
    </row>
    <row r="13" spans="1:27" ht="24.95" customHeight="1" x14ac:dyDescent="0.2">
      <c r="A13" s="50" t="s">
        <v>9</v>
      </c>
      <c r="B13" s="51">
        <v>1347.5419999999999</v>
      </c>
      <c r="C13" s="52">
        <v>1356.557</v>
      </c>
      <c r="D13" s="52">
        <v>1353.9180000000001</v>
      </c>
      <c r="E13" s="52">
        <v>1316.5170000000003</v>
      </c>
      <c r="F13" s="52">
        <v>1269.5009999999997</v>
      </c>
      <c r="G13" s="52">
        <v>1248.8489999999999</v>
      </c>
      <c r="H13" s="52">
        <v>1422.6980000000001</v>
      </c>
      <c r="I13" s="52">
        <v>1862.8169999999998</v>
      </c>
      <c r="J13" s="52">
        <v>2422.627</v>
      </c>
      <c r="K13" s="52">
        <v>2915.5989999999997</v>
      </c>
      <c r="L13" s="52">
        <v>3205.3349999999996</v>
      </c>
      <c r="M13" s="52">
        <v>3337.4149999999995</v>
      </c>
      <c r="N13" s="52">
        <v>3351.4770000000003</v>
      </c>
      <c r="O13" s="52">
        <v>3232.0459999999989</v>
      </c>
      <c r="P13" s="52">
        <v>2985.0070000000001</v>
      </c>
      <c r="Q13" s="52">
        <v>2579.8890000000001</v>
      </c>
      <c r="R13" s="52">
        <v>2077.145</v>
      </c>
      <c r="S13" s="52">
        <v>1761.9970000000001</v>
      </c>
      <c r="T13" s="52">
        <v>1706.374</v>
      </c>
      <c r="U13" s="52">
        <v>1695.4959999999999</v>
      </c>
      <c r="V13" s="52">
        <v>1636.8639999999998</v>
      </c>
      <c r="W13" s="52">
        <v>1569.2579999999998</v>
      </c>
      <c r="X13" s="52">
        <v>1502.0789999999997</v>
      </c>
      <c r="Y13" s="52">
        <v>1421.9040000000002</v>
      </c>
      <c r="Z13" s="53"/>
      <c r="AA13" s="54">
        <f>SUM(B13:Z13)</f>
        <v>48578.911000000007</v>
      </c>
    </row>
    <row r="14" spans="1:27" ht="30" customHeight="1" thickBot="1" x14ac:dyDescent="0.25">
      <c r="A14" s="55" t="s">
        <v>10</v>
      </c>
      <c r="B14" s="56">
        <f>IF(LEN(B$2)&gt;0,SUM(B10:B13),"")</f>
        <v>3927.442</v>
      </c>
      <c r="C14" s="57">
        <f t="shared" ref="C14:Z14" si="0">IF(LEN(C$2)&gt;0,SUM(C10:C13),"")</f>
        <v>3843.4570000000003</v>
      </c>
      <c r="D14" s="57">
        <f t="shared" si="0"/>
        <v>3750.8180000000002</v>
      </c>
      <c r="E14" s="57">
        <f t="shared" si="0"/>
        <v>3713.4170000000004</v>
      </c>
      <c r="F14" s="57">
        <f t="shared" si="0"/>
        <v>3866.4009999999998</v>
      </c>
      <c r="G14" s="57">
        <f t="shared" si="0"/>
        <v>3931.7489999999998</v>
      </c>
      <c r="H14" s="57">
        <f t="shared" si="0"/>
        <v>4526.598</v>
      </c>
      <c r="I14" s="57">
        <f t="shared" si="0"/>
        <v>5261.817</v>
      </c>
      <c r="J14" s="57">
        <f t="shared" si="0"/>
        <v>5847.527</v>
      </c>
      <c r="K14" s="57">
        <f t="shared" si="0"/>
        <v>6338.6299999999992</v>
      </c>
      <c r="L14" s="57">
        <f t="shared" si="0"/>
        <v>6349.2349999999997</v>
      </c>
      <c r="M14" s="57">
        <f t="shared" si="0"/>
        <v>6426.2489999999998</v>
      </c>
      <c r="N14" s="57">
        <f t="shared" si="0"/>
        <v>6300.8630000000003</v>
      </c>
      <c r="O14" s="57">
        <f t="shared" si="0"/>
        <v>6120.5009999999984</v>
      </c>
      <c r="P14" s="57">
        <f t="shared" si="0"/>
        <v>5948.9070000000002</v>
      </c>
      <c r="Q14" s="57">
        <f t="shared" si="0"/>
        <v>5654.5709999999999</v>
      </c>
      <c r="R14" s="57">
        <f t="shared" si="0"/>
        <v>5386.0879999999997</v>
      </c>
      <c r="S14" s="57">
        <f t="shared" si="0"/>
        <v>5675.6230000000005</v>
      </c>
      <c r="T14" s="57">
        <f t="shared" si="0"/>
        <v>6098.4589999999998</v>
      </c>
      <c r="U14" s="57">
        <f t="shared" si="0"/>
        <v>6277.6940000000004</v>
      </c>
      <c r="V14" s="57">
        <f t="shared" si="0"/>
        <v>5844.3259999999991</v>
      </c>
      <c r="W14" s="57">
        <f t="shared" si="0"/>
        <v>5313.8040000000001</v>
      </c>
      <c r="X14" s="57">
        <f t="shared" si="0"/>
        <v>4963.1669999999995</v>
      </c>
      <c r="Y14" s="57">
        <f t="shared" si="0"/>
        <v>4415.2570000000005</v>
      </c>
      <c r="Z14" s="58" t="str">
        <f t="shared" si="0"/>
        <v/>
      </c>
      <c r="AA14" s="59">
        <f>SUM(AA9:AA13)</f>
        <v>125782.60000000002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2137.9</v>
      </c>
      <c r="C25" s="67">
        <v>2072.9</v>
      </c>
      <c r="D25" s="67">
        <v>2049.9</v>
      </c>
      <c r="E25" s="67">
        <v>2018.9</v>
      </c>
      <c r="F25" s="67">
        <v>1981.9</v>
      </c>
      <c r="G25" s="67">
        <v>2022.9</v>
      </c>
      <c r="H25" s="67">
        <v>2268.9</v>
      </c>
      <c r="I25" s="67">
        <v>2721.9</v>
      </c>
      <c r="J25" s="67">
        <v>3198.9</v>
      </c>
      <c r="K25" s="67">
        <v>3556.9</v>
      </c>
      <c r="L25" s="67">
        <v>3567.9</v>
      </c>
      <c r="M25" s="67">
        <v>3690.9</v>
      </c>
      <c r="N25" s="67">
        <v>3694.9</v>
      </c>
      <c r="O25" s="67">
        <v>3600.9</v>
      </c>
      <c r="P25" s="67">
        <v>3245.9</v>
      </c>
      <c r="Q25" s="67">
        <v>2888.9</v>
      </c>
      <c r="R25" s="67">
        <v>2546.9</v>
      </c>
      <c r="S25" s="67">
        <v>2305.9</v>
      </c>
      <c r="T25" s="67">
        <v>2622.9</v>
      </c>
      <c r="U25" s="67">
        <v>2728.9</v>
      </c>
      <c r="V25" s="67">
        <v>2442.9</v>
      </c>
      <c r="W25" s="67">
        <v>2342.9</v>
      </c>
      <c r="X25" s="67">
        <v>2200.9</v>
      </c>
      <c r="Y25" s="67">
        <v>2138.9</v>
      </c>
      <c r="Z25" s="68"/>
      <c r="AA25" s="69">
        <f>SUM(B25:Z25)</f>
        <v>64050.60000000002</v>
      </c>
    </row>
    <row r="26" spans="1:27" ht="24.95" customHeight="1" x14ac:dyDescent="0.2">
      <c r="A26" s="70" t="s">
        <v>20</v>
      </c>
      <c r="B26" s="71">
        <v>1028.7159999999999</v>
      </c>
      <c r="C26" s="72">
        <v>1084.6369999999999</v>
      </c>
      <c r="D26" s="72">
        <v>1091.2670000000001</v>
      </c>
      <c r="E26" s="72">
        <v>1112.7809999999999</v>
      </c>
      <c r="F26" s="72">
        <v>1048.2429999999999</v>
      </c>
      <c r="G26" s="72">
        <v>1304.8489999999999</v>
      </c>
      <c r="H26" s="72">
        <v>1660.6980000000001</v>
      </c>
      <c r="I26" s="72">
        <v>2080.9169999999999</v>
      </c>
      <c r="J26" s="72">
        <v>1897.627</v>
      </c>
      <c r="K26" s="72">
        <v>2075.73</v>
      </c>
      <c r="L26" s="72">
        <v>1959.335</v>
      </c>
      <c r="M26" s="72">
        <v>1827.3489999999999</v>
      </c>
      <c r="N26" s="72">
        <v>1736.963</v>
      </c>
      <c r="O26" s="72">
        <v>1678.6010000000001</v>
      </c>
      <c r="P26" s="72">
        <v>1796.0070000000001</v>
      </c>
      <c r="Q26" s="72">
        <v>1913.671</v>
      </c>
      <c r="R26" s="72">
        <v>1791.1880000000001</v>
      </c>
      <c r="S26" s="72">
        <v>2412.723</v>
      </c>
      <c r="T26" s="72">
        <v>2534.5590000000002</v>
      </c>
      <c r="U26" s="72">
        <v>2676.643</v>
      </c>
      <c r="V26" s="72">
        <v>2481.4259999999999</v>
      </c>
      <c r="W26" s="72">
        <v>1891.904</v>
      </c>
      <c r="X26" s="72">
        <v>1678.2670000000001</v>
      </c>
      <c r="Y26" s="72">
        <v>1306.357</v>
      </c>
      <c r="Z26" s="73"/>
      <c r="AA26" s="74">
        <f>SUM(B26:Z26)</f>
        <v>42070.457999999999</v>
      </c>
    </row>
    <row r="27" spans="1:27" ht="24.95" customHeight="1" x14ac:dyDescent="0.2">
      <c r="A27" s="77" t="s">
        <v>21</v>
      </c>
      <c r="B27" s="75">
        <v>1922</v>
      </c>
      <c r="C27" s="76">
        <v>1829</v>
      </c>
      <c r="D27" s="76">
        <v>1739</v>
      </c>
      <c r="E27" s="76">
        <v>1739</v>
      </c>
      <c r="F27" s="76">
        <v>1939</v>
      </c>
      <c r="G27" s="76">
        <v>1959</v>
      </c>
      <c r="H27" s="76">
        <v>2029</v>
      </c>
      <c r="I27" s="76">
        <v>1836</v>
      </c>
      <c r="J27" s="76">
        <v>1836</v>
      </c>
      <c r="K27" s="76">
        <v>1756</v>
      </c>
      <c r="L27" s="76">
        <v>1811</v>
      </c>
      <c r="M27" s="76">
        <v>1751</v>
      </c>
      <c r="N27" s="76">
        <v>1751</v>
      </c>
      <c r="O27" s="76">
        <v>1751</v>
      </c>
      <c r="P27" s="76">
        <v>1841</v>
      </c>
      <c r="Q27" s="76">
        <v>1871</v>
      </c>
      <c r="R27" s="76">
        <v>2206</v>
      </c>
      <c r="S27" s="76">
        <v>2201</v>
      </c>
      <c r="T27" s="76">
        <v>2251</v>
      </c>
      <c r="U27" s="76">
        <v>2251</v>
      </c>
      <c r="V27" s="76">
        <v>2251</v>
      </c>
      <c r="W27" s="76">
        <v>2396</v>
      </c>
      <c r="X27" s="76">
        <v>2344</v>
      </c>
      <c r="Y27" s="76">
        <v>2251</v>
      </c>
      <c r="Z27" s="78"/>
      <c r="AA27" s="79">
        <f>SUM(B27:Z27)</f>
        <v>47511</v>
      </c>
    </row>
    <row r="28" spans="1:27" ht="30" customHeight="1" thickBot="1" x14ac:dyDescent="0.25">
      <c r="A28" s="55" t="s">
        <v>22</v>
      </c>
      <c r="B28" s="56">
        <f>IF(LEN(B$2)&gt;0,SUM(B25:B27),"")</f>
        <v>5088.616</v>
      </c>
      <c r="C28" s="57">
        <f t="shared" ref="C28:Z28" si="2">IF(LEN(C$2)&gt;0,SUM(C25:C27),"")</f>
        <v>4986.5370000000003</v>
      </c>
      <c r="D28" s="57">
        <f t="shared" si="2"/>
        <v>4880.1670000000004</v>
      </c>
      <c r="E28" s="57">
        <f t="shared" si="2"/>
        <v>4870.6810000000005</v>
      </c>
      <c r="F28" s="57">
        <f t="shared" si="2"/>
        <v>4969.143</v>
      </c>
      <c r="G28" s="57">
        <f t="shared" si="2"/>
        <v>5286.7489999999998</v>
      </c>
      <c r="H28" s="57">
        <f t="shared" si="2"/>
        <v>5958.598</v>
      </c>
      <c r="I28" s="57">
        <f t="shared" si="2"/>
        <v>6638.817</v>
      </c>
      <c r="J28" s="57">
        <f t="shared" si="2"/>
        <v>6932.527</v>
      </c>
      <c r="K28" s="57">
        <f t="shared" si="2"/>
        <v>7388.63</v>
      </c>
      <c r="L28" s="57">
        <f t="shared" si="2"/>
        <v>7338.2350000000006</v>
      </c>
      <c r="M28" s="57">
        <f t="shared" si="2"/>
        <v>7269.2489999999998</v>
      </c>
      <c r="N28" s="57">
        <f t="shared" si="2"/>
        <v>7182.8630000000003</v>
      </c>
      <c r="O28" s="57">
        <f t="shared" si="2"/>
        <v>7030.5010000000002</v>
      </c>
      <c r="P28" s="57">
        <f t="shared" si="2"/>
        <v>6882.9070000000002</v>
      </c>
      <c r="Q28" s="57">
        <f t="shared" si="2"/>
        <v>6673.5709999999999</v>
      </c>
      <c r="R28" s="57">
        <f t="shared" si="2"/>
        <v>6544.0879999999997</v>
      </c>
      <c r="S28" s="57">
        <f t="shared" si="2"/>
        <v>6919.6229999999996</v>
      </c>
      <c r="T28" s="57">
        <f t="shared" si="2"/>
        <v>7408.4590000000007</v>
      </c>
      <c r="U28" s="57">
        <f t="shared" si="2"/>
        <v>7656.5429999999997</v>
      </c>
      <c r="V28" s="57">
        <f t="shared" si="2"/>
        <v>7175.326</v>
      </c>
      <c r="W28" s="57">
        <f t="shared" si="2"/>
        <v>6630.8040000000001</v>
      </c>
      <c r="X28" s="57">
        <f t="shared" si="2"/>
        <v>6223.1670000000004</v>
      </c>
      <c r="Y28" s="57">
        <f t="shared" si="2"/>
        <v>5696.2569999999996</v>
      </c>
      <c r="Z28" s="58" t="str">
        <f t="shared" si="2"/>
        <v/>
      </c>
      <c r="AA28" s="59">
        <f>SUM(AA25:AA27)</f>
        <v>153632.05800000002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170</v>
      </c>
      <c r="C31" s="90">
        <v>120</v>
      </c>
      <c r="D31" s="90">
        <v>190</v>
      </c>
      <c r="E31" s="90">
        <v>230</v>
      </c>
      <c r="F31" s="90">
        <v>240</v>
      </c>
      <c r="G31" s="90">
        <v>309</v>
      </c>
      <c r="H31" s="90">
        <v>377</v>
      </c>
      <c r="I31" s="90">
        <v>390</v>
      </c>
      <c r="J31" s="90">
        <v>248</v>
      </c>
      <c r="K31" s="90">
        <v>231</v>
      </c>
      <c r="L31" s="90">
        <v>297</v>
      </c>
      <c r="M31" s="90">
        <v>182</v>
      </c>
      <c r="N31" s="90">
        <v>263</v>
      </c>
      <c r="O31" s="90">
        <v>240</v>
      </c>
      <c r="P31" s="90">
        <v>279</v>
      </c>
      <c r="Q31" s="90">
        <v>272</v>
      </c>
      <c r="R31" s="90">
        <v>256</v>
      </c>
      <c r="S31" s="90">
        <v>284</v>
      </c>
      <c r="T31" s="90">
        <v>370</v>
      </c>
      <c r="U31" s="90">
        <v>362</v>
      </c>
      <c r="V31" s="90">
        <v>328</v>
      </c>
      <c r="W31" s="90">
        <v>320</v>
      </c>
      <c r="X31" s="90">
        <v>236</v>
      </c>
      <c r="Y31" s="90">
        <v>254</v>
      </c>
      <c r="Z31" s="91"/>
      <c r="AA31" s="69">
        <f t="shared" ref="AA31:AA36" si="3">SUM(B31:Z31)</f>
        <v>6448</v>
      </c>
    </row>
    <row r="32" spans="1:27" ht="24.95" customHeight="1" x14ac:dyDescent="0.2">
      <c r="A32" s="92" t="s">
        <v>25</v>
      </c>
      <c r="B32" s="93">
        <v>321.17399999999998</v>
      </c>
      <c r="C32" s="94">
        <v>353.08</v>
      </c>
      <c r="D32" s="94">
        <v>269.34899999999999</v>
      </c>
      <c r="E32" s="94">
        <v>268</v>
      </c>
      <c r="F32" s="94">
        <v>269</v>
      </c>
      <c r="G32" s="94">
        <v>351</v>
      </c>
      <c r="H32" s="94">
        <v>360</v>
      </c>
      <c r="I32" s="94">
        <v>278</v>
      </c>
      <c r="J32" s="94">
        <v>245</v>
      </c>
      <c r="K32" s="94">
        <v>245</v>
      </c>
      <c r="L32" s="94">
        <v>234</v>
      </c>
      <c r="M32" s="94">
        <v>218</v>
      </c>
      <c r="N32" s="94">
        <v>196</v>
      </c>
      <c r="O32" s="94">
        <v>217</v>
      </c>
      <c r="P32" s="94">
        <v>195</v>
      </c>
      <c r="Q32" s="94">
        <v>219</v>
      </c>
      <c r="R32" s="94">
        <v>237</v>
      </c>
      <c r="S32" s="94">
        <v>289</v>
      </c>
      <c r="T32" s="94">
        <v>285</v>
      </c>
      <c r="U32" s="94">
        <v>306.84899999999999</v>
      </c>
      <c r="V32" s="94">
        <v>333</v>
      </c>
      <c r="W32" s="94">
        <v>342</v>
      </c>
      <c r="X32" s="94">
        <v>339</v>
      </c>
      <c r="Y32" s="94">
        <v>346</v>
      </c>
      <c r="Z32" s="95"/>
      <c r="AA32" s="74">
        <f t="shared" si="3"/>
        <v>6716.4520000000002</v>
      </c>
    </row>
    <row r="33" spans="1:27" ht="24.95" customHeight="1" x14ac:dyDescent="0.2">
      <c r="A33" s="92" t="s">
        <v>26</v>
      </c>
      <c r="B33" s="93">
        <v>570</v>
      </c>
      <c r="C33" s="94">
        <v>570</v>
      </c>
      <c r="D33" s="94">
        <v>570</v>
      </c>
      <c r="E33" s="94">
        <v>559.26400000000001</v>
      </c>
      <c r="F33" s="94">
        <v>493.74200000000002</v>
      </c>
      <c r="G33" s="94">
        <v>595</v>
      </c>
      <c r="H33" s="94">
        <v>595</v>
      </c>
      <c r="I33" s="94">
        <v>609</v>
      </c>
      <c r="J33" s="94">
        <v>492</v>
      </c>
      <c r="K33" s="94">
        <v>474</v>
      </c>
      <c r="L33" s="94">
        <v>358</v>
      </c>
      <c r="M33" s="94">
        <v>343</v>
      </c>
      <c r="N33" s="94">
        <v>323</v>
      </c>
      <c r="O33" s="94">
        <v>353</v>
      </c>
      <c r="P33" s="94">
        <v>365</v>
      </c>
      <c r="Q33" s="94">
        <v>429</v>
      </c>
      <c r="R33" s="94">
        <v>565</v>
      </c>
      <c r="S33" s="94">
        <v>571</v>
      </c>
      <c r="T33" s="94">
        <v>555</v>
      </c>
      <c r="U33" s="94">
        <v>610</v>
      </c>
      <c r="V33" s="94">
        <v>570</v>
      </c>
      <c r="W33" s="94">
        <v>555</v>
      </c>
      <c r="X33" s="94">
        <v>585</v>
      </c>
      <c r="Y33" s="94">
        <v>585</v>
      </c>
      <c r="Z33" s="95"/>
      <c r="AA33" s="74">
        <f t="shared" si="3"/>
        <v>12295.006000000001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95</v>
      </c>
      <c r="Q34" s="94">
        <v>99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96</v>
      </c>
      <c r="Z34" s="95"/>
      <c r="AA34" s="74">
        <f t="shared" si="3"/>
        <v>2390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1161.174</v>
      </c>
      <c r="C36" s="83">
        <f t="shared" ref="C36:Z36" si="4">IF(LEN(C$2)&gt;0,SUM(C31:C35),"")</f>
        <v>1143.08</v>
      </c>
      <c r="D36" s="83">
        <f t="shared" si="4"/>
        <v>1129.3489999999999</v>
      </c>
      <c r="E36" s="83">
        <f t="shared" si="4"/>
        <v>1157.2640000000001</v>
      </c>
      <c r="F36" s="83">
        <f t="shared" si="4"/>
        <v>1102.742</v>
      </c>
      <c r="G36" s="83">
        <f t="shared" si="4"/>
        <v>1355</v>
      </c>
      <c r="H36" s="83">
        <f t="shared" si="4"/>
        <v>1432</v>
      </c>
      <c r="I36" s="83">
        <f t="shared" si="4"/>
        <v>1377</v>
      </c>
      <c r="J36" s="83">
        <f t="shared" si="4"/>
        <v>1085</v>
      </c>
      <c r="K36" s="83">
        <f t="shared" si="4"/>
        <v>1050</v>
      </c>
      <c r="L36" s="83">
        <f t="shared" si="4"/>
        <v>989</v>
      </c>
      <c r="M36" s="83">
        <f t="shared" si="4"/>
        <v>843</v>
      </c>
      <c r="N36" s="83">
        <f t="shared" si="4"/>
        <v>882</v>
      </c>
      <c r="O36" s="83">
        <f t="shared" si="4"/>
        <v>910</v>
      </c>
      <c r="P36" s="83">
        <f t="shared" si="4"/>
        <v>934</v>
      </c>
      <c r="Q36" s="83">
        <f t="shared" si="4"/>
        <v>1019</v>
      </c>
      <c r="R36" s="83">
        <f t="shared" si="4"/>
        <v>1158</v>
      </c>
      <c r="S36" s="83">
        <f t="shared" si="4"/>
        <v>1244</v>
      </c>
      <c r="T36" s="83">
        <f t="shared" si="4"/>
        <v>1310</v>
      </c>
      <c r="U36" s="83">
        <f t="shared" si="4"/>
        <v>1378.8489999999999</v>
      </c>
      <c r="V36" s="83">
        <f t="shared" si="4"/>
        <v>1331</v>
      </c>
      <c r="W36" s="83">
        <f t="shared" si="4"/>
        <v>1317</v>
      </c>
      <c r="X36" s="83">
        <f t="shared" si="4"/>
        <v>1260</v>
      </c>
      <c r="Y36" s="83">
        <f t="shared" si="4"/>
        <v>1281</v>
      </c>
      <c r="Z36" s="84" t="str">
        <f t="shared" si="4"/>
        <v/>
      </c>
      <c r="AA36" s="85">
        <f t="shared" si="3"/>
        <v>27849.457999999999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5088.616</v>
      </c>
      <c r="C47" s="83">
        <f t="shared" ref="C47:Z47" si="8">IF(LEN(C$2)&gt;0,C14+C22+C36,"")</f>
        <v>4986.5370000000003</v>
      </c>
      <c r="D47" s="83">
        <f t="shared" si="8"/>
        <v>4880.1670000000004</v>
      </c>
      <c r="E47" s="83">
        <f t="shared" si="8"/>
        <v>4870.6810000000005</v>
      </c>
      <c r="F47" s="83">
        <f t="shared" si="8"/>
        <v>4969.143</v>
      </c>
      <c r="G47" s="83">
        <f t="shared" si="8"/>
        <v>5286.7489999999998</v>
      </c>
      <c r="H47" s="83">
        <f t="shared" si="8"/>
        <v>5958.598</v>
      </c>
      <c r="I47" s="83">
        <f t="shared" si="8"/>
        <v>6638.817</v>
      </c>
      <c r="J47" s="83">
        <f t="shared" si="8"/>
        <v>6932.527</v>
      </c>
      <c r="K47" s="83">
        <f t="shared" si="8"/>
        <v>7388.6299999999992</v>
      </c>
      <c r="L47" s="83">
        <f t="shared" si="8"/>
        <v>7338.2349999999997</v>
      </c>
      <c r="M47" s="83">
        <f t="shared" si="8"/>
        <v>7269.2489999999998</v>
      </c>
      <c r="N47" s="83">
        <f t="shared" si="8"/>
        <v>7182.8630000000003</v>
      </c>
      <c r="O47" s="83">
        <f t="shared" si="8"/>
        <v>7030.5009999999984</v>
      </c>
      <c r="P47" s="83">
        <f t="shared" si="8"/>
        <v>6882.9070000000002</v>
      </c>
      <c r="Q47" s="83">
        <f t="shared" si="8"/>
        <v>6673.5709999999999</v>
      </c>
      <c r="R47" s="83">
        <f t="shared" si="8"/>
        <v>6544.0879999999997</v>
      </c>
      <c r="S47" s="83">
        <f t="shared" si="8"/>
        <v>6919.6230000000005</v>
      </c>
      <c r="T47" s="83">
        <f t="shared" si="8"/>
        <v>7408.4589999999998</v>
      </c>
      <c r="U47" s="83">
        <f t="shared" si="8"/>
        <v>7656.5430000000006</v>
      </c>
      <c r="V47" s="83">
        <f t="shared" si="8"/>
        <v>7175.3259999999991</v>
      </c>
      <c r="W47" s="83">
        <f t="shared" si="8"/>
        <v>6630.8040000000001</v>
      </c>
      <c r="X47" s="83">
        <f t="shared" si="8"/>
        <v>6223.1669999999995</v>
      </c>
      <c r="Y47" s="83">
        <f t="shared" si="8"/>
        <v>5696.2570000000005</v>
      </c>
      <c r="Z47" s="84" t="str">
        <f t="shared" si="8"/>
        <v/>
      </c>
      <c r="AA47" s="100">
        <f>SUM(B47:Z47)</f>
        <v>153632.05800000002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5088.616</v>
      </c>
      <c r="C4" s="18">
        <v>4986.5369999999994</v>
      </c>
      <c r="D4" s="18">
        <v>4880.1670000000004</v>
      </c>
      <c r="E4" s="18">
        <v>4870.6810000000005</v>
      </c>
      <c r="F4" s="18">
        <v>4969.1430000000009</v>
      </c>
      <c r="G4" s="18">
        <v>5286.7939999999999</v>
      </c>
      <c r="H4" s="18">
        <v>5958.6220000000003</v>
      </c>
      <c r="I4" s="18">
        <v>6638.7809999999999</v>
      </c>
      <c r="J4" s="18">
        <v>6932.5009999999984</v>
      </c>
      <c r="K4" s="18">
        <v>7388.63</v>
      </c>
      <c r="L4" s="18">
        <v>7338.246000000001</v>
      </c>
      <c r="M4" s="18">
        <v>7269.2150000000001</v>
      </c>
      <c r="N4" s="18">
        <v>7182.9079999999994</v>
      </c>
      <c r="O4" s="18">
        <v>7030.5009999999984</v>
      </c>
      <c r="P4" s="18">
        <v>6882.907000000002</v>
      </c>
      <c r="Q4" s="18">
        <v>6673.5709999999999</v>
      </c>
      <c r="R4" s="18">
        <v>6544.0880000000006</v>
      </c>
      <c r="S4" s="18">
        <v>6919.6229999999996</v>
      </c>
      <c r="T4" s="18">
        <v>7408.425000000002</v>
      </c>
      <c r="U4" s="18">
        <v>7656.5429999999997</v>
      </c>
      <c r="V4" s="18">
        <v>7175.3529999999992</v>
      </c>
      <c r="W4" s="18">
        <v>6630.804000000001</v>
      </c>
      <c r="X4" s="18">
        <v>6223.1670000000013</v>
      </c>
      <c r="Y4" s="18">
        <v>5696.2570000000005</v>
      </c>
      <c r="Z4" s="19"/>
      <c r="AA4" s="20">
        <f>SUM(B4:Z4)</f>
        <v>153632.08000000005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44.5</v>
      </c>
      <c r="C7" s="28">
        <v>42.85</v>
      </c>
      <c r="D7" s="28">
        <v>42</v>
      </c>
      <c r="E7" s="28">
        <v>40.020000000000003</v>
      </c>
      <c r="F7" s="28">
        <v>41.12</v>
      </c>
      <c r="G7" s="28">
        <v>52.33</v>
      </c>
      <c r="H7" s="28">
        <v>61.2</v>
      </c>
      <c r="I7" s="28">
        <v>63.21</v>
      </c>
      <c r="J7" s="28">
        <v>64</v>
      </c>
      <c r="K7" s="28">
        <v>61.54</v>
      </c>
      <c r="L7" s="28">
        <v>57.52</v>
      </c>
      <c r="M7" s="28">
        <v>54.95</v>
      </c>
      <c r="N7" s="28">
        <v>54.82</v>
      </c>
      <c r="O7" s="28">
        <v>51.37</v>
      </c>
      <c r="P7" s="28">
        <v>51.8</v>
      </c>
      <c r="Q7" s="28">
        <v>54.95</v>
      </c>
      <c r="R7" s="28">
        <v>54.95</v>
      </c>
      <c r="S7" s="28">
        <v>61.54</v>
      </c>
      <c r="T7" s="28">
        <v>76.09</v>
      </c>
      <c r="U7" s="28">
        <v>84.13</v>
      </c>
      <c r="V7" s="28">
        <v>69.28</v>
      </c>
      <c r="W7" s="28">
        <v>58.57</v>
      </c>
      <c r="X7" s="28">
        <v>54.95</v>
      </c>
      <c r="Y7" s="28">
        <v>50.19</v>
      </c>
      <c r="Z7" s="29"/>
      <c r="AA7" s="30">
        <v>56.161666666666662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1008.2860000000001</v>
      </c>
      <c r="C17" s="67">
        <v>1022.119</v>
      </c>
      <c r="D17" s="67">
        <v>1032.1190000000001</v>
      </c>
      <c r="E17" s="67">
        <v>1032.1219999999998</v>
      </c>
      <c r="F17" s="67">
        <v>1033.125</v>
      </c>
      <c r="G17" s="67">
        <v>1030.117</v>
      </c>
      <c r="H17" s="67">
        <v>1013.888</v>
      </c>
      <c r="I17" s="67">
        <v>998.73199999999997</v>
      </c>
      <c r="J17" s="67">
        <v>968.51599999999996</v>
      </c>
      <c r="K17" s="67">
        <v>930.51200000000006</v>
      </c>
      <c r="L17" s="67">
        <v>833.50300000000004</v>
      </c>
      <c r="M17" s="67">
        <v>807.50099999999998</v>
      </c>
      <c r="N17" s="67">
        <v>790.49900000000002</v>
      </c>
      <c r="O17" s="67">
        <v>784.50300000000004</v>
      </c>
      <c r="P17" s="67">
        <v>842.51099999999997</v>
      </c>
      <c r="Q17" s="67">
        <v>844.25599999999997</v>
      </c>
      <c r="R17" s="67">
        <v>860.24400000000003</v>
      </c>
      <c r="S17" s="67">
        <v>938.46199999999999</v>
      </c>
      <c r="T17" s="67">
        <v>869.62199999999996</v>
      </c>
      <c r="U17" s="67">
        <v>871.61500000000001</v>
      </c>
      <c r="V17" s="67">
        <v>873.61299999999994</v>
      </c>
      <c r="W17" s="67">
        <v>899.62099999999998</v>
      </c>
      <c r="X17" s="67">
        <v>819.11900000000003</v>
      </c>
      <c r="Y17" s="67">
        <v>984.11300000000006</v>
      </c>
      <c r="Z17" s="68"/>
      <c r="AA17" s="69">
        <f>SUM(B17:Z17)</f>
        <v>22088.718000000004</v>
      </c>
    </row>
    <row r="18" spans="1:27" ht="24.95" customHeight="1" x14ac:dyDescent="0.2">
      <c r="A18" s="70" t="s">
        <v>13</v>
      </c>
      <c r="B18" s="71">
        <v>934.95999999999992</v>
      </c>
      <c r="C18" s="72">
        <v>910.61800000000017</v>
      </c>
      <c r="D18" s="72">
        <v>893.50399999999991</v>
      </c>
      <c r="E18" s="72">
        <v>897.8839999999999</v>
      </c>
      <c r="F18" s="72">
        <v>925.45999999999981</v>
      </c>
      <c r="G18" s="72">
        <v>1033.143</v>
      </c>
      <c r="H18" s="72">
        <v>1203.4139999999998</v>
      </c>
      <c r="I18" s="72">
        <v>1351.5429999999999</v>
      </c>
      <c r="J18" s="72">
        <v>1418.807</v>
      </c>
      <c r="K18" s="72">
        <v>1442.846</v>
      </c>
      <c r="L18" s="72">
        <v>1450.894</v>
      </c>
      <c r="M18" s="72">
        <v>1443.4190000000001</v>
      </c>
      <c r="N18" s="72">
        <v>1437.8210000000001</v>
      </c>
      <c r="O18" s="72">
        <v>1391.2019999999995</v>
      </c>
      <c r="P18" s="72">
        <v>1334.453</v>
      </c>
      <c r="Q18" s="72">
        <v>1271.8459999999998</v>
      </c>
      <c r="R18" s="72">
        <v>1229.675</v>
      </c>
      <c r="S18" s="72">
        <v>1223.0009999999997</v>
      </c>
      <c r="T18" s="72">
        <v>1284.6760000000002</v>
      </c>
      <c r="U18" s="72">
        <v>1264.759</v>
      </c>
      <c r="V18" s="72">
        <v>1201.4280000000003</v>
      </c>
      <c r="W18" s="72">
        <v>1093.4570000000001</v>
      </c>
      <c r="X18" s="72">
        <v>1054.606</v>
      </c>
      <c r="Y18" s="72">
        <v>980.80500000000006</v>
      </c>
      <c r="Z18" s="73"/>
      <c r="AA18" s="74">
        <f>SUM(B18:Z18)</f>
        <v>28674.221000000001</v>
      </c>
    </row>
    <row r="19" spans="1:27" ht="24.95" customHeight="1" x14ac:dyDescent="0.2">
      <c r="A19" s="70" t="s">
        <v>14</v>
      </c>
      <c r="B19" s="75">
        <v>2510.37</v>
      </c>
      <c r="C19" s="76">
        <v>2441.3000000000002</v>
      </c>
      <c r="D19" s="76">
        <v>2345.0439999999994</v>
      </c>
      <c r="E19" s="76">
        <v>2311.6750000000002</v>
      </c>
      <c r="F19" s="76">
        <v>2398.5579999999995</v>
      </c>
      <c r="G19" s="76">
        <v>2697.5339999999997</v>
      </c>
      <c r="H19" s="76">
        <v>3175.2199999999993</v>
      </c>
      <c r="I19" s="76">
        <v>3695.6059999999998</v>
      </c>
      <c r="J19" s="76">
        <v>4081.8780000000006</v>
      </c>
      <c r="K19" s="76">
        <v>4252.2719999999999</v>
      </c>
      <c r="L19" s="76">
        <v>4357.7489999999998</v>
      </c>
      <c r="M19" s="76">
        <v>4373.9949999999999</v>
      </c>
      <c r="N19" s="76">
        <v>4291.9879999999994</v>
      </c>
      <c r="O19" s="76">
        <v>4040.7960000000003</v>
      </c>
      <c r="P19" s="76">
        <v>3959.6680000000006</v>
      </c>
      <c r="Q19" s="76">
        <v>3836.4690000000001</v>
      </c>
      <c r="R19" s="76">
        <v>3728.6689999999999</v>
      </c>
      <c r="S19" s="76">
        <v>4028.66</v>
      </c>
      <c r="T19" s="76">
        <v>4712.9270000000015</v>
      </c>
      <c r="U19" s="76">
        <v>4766.1690000000008</v>
      </c>
      <c r="V19" s="76">
        <v>4486.4119999999994</v>
      </c>
      <c r="W19" s="76">
        <v>3940.2259999999997</v>
      </c>
      <c r="X19" s="76">
        <v>3659.442</v>
      </c>
      <c r="Y19" s="76">
        <v>3063.838999999999</v>
      </c>
      <c r="Z19" s="73"/>
      <c r="AA19" s="74">
        <f>SUM(B19:Z19)</f>
        <v>87156.465999999971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104</v>
      </c>
      <c r="C21" s="72">
        <v>102.5</v>
      </c>
      <c r="D21" s="72">
        <v>99.5</v>
      </c>
      <c r="E21" s="72">
        <v>99</v>
      </c>
      <c r="F21" s="72">
        <v>102</v>
      </c>
      <c r="G21" s="72">
        <v>111.5</v>
      </c>
      <c r="H21" s="72">
        <v>122.5</v>
      </c>
      <c r="I21" s="72">
        <v>128.5</v>
      </c>
      <c r="J21" s="72">
        <v>129</v>
      </c>
      <c r="K21" s="72">
        <v>125</v>
      </c>
      <c r="L21" s="72">
        <v>121.5</v>
      </c>
      <c r="M21" s="72">
        <v>120</v>
      </c>
      <c r="N21" s="72">
        <v>118.5</v>
      </c>
      <c r="O21" s="72">
        <v>116</v>
      </c>
      <c r="P21" s="72">
        <v>122.5</v>
      </c>
      <c r="Q21" s="72">
        <v>128</v>
      </c>
      <c r="R21" s="72">
        <v>134.5</v>
      </c>
      <c r="S21" s="72">
        <v>150.5</v>
      </c>
      <c r="T21" s="72">
        <v>167.5</v>
      </c>
      <c r="U21" s="72">
        <v>169</v>
      </c>
      <c r="V21" s="72">
        <v>160.5</v>
      </c>
      <c r="W21" s="72">
        <v>144.5</v>
      </c>
      <c r="X21" s="72">
        <v>135</v>
      </c>
      <c r="Y21" s="72">
        <v>124.5</v>
      </c>
      <c r="Z21" s="72"/>
      <c r="AA21" s="74">
        <f>SUM(B21:Z21)</f>
        <v>3036</v>
      </c>
    </row>
    <row r="22" spans="1:27" ht="30" customHeight="1" thickBot="1" x14ac:dyDescent="0.25">
      <c r="A22" s="81" t="s">
        <v>17</v>
      </c>
      <c r="B22" s="82">
        <f t="shared" ref="B22:AA22" si="1">SUM(B17:B21)</f>
        <v>4557.616</v>
      </c>
      <c r="C22" s="83">
        <f t="shared" si="1"/>
        <v>4476.5370000000003</v>
      </c>
      <c r="D22" s="83">
        <f t="shared" si="1"/>
        <v>4370.1669999999995</v>
      </c>
      <c r="E22" s="83">
        <f t="shared" si="1"/>
        <v>4340.6810000000005</v>
      </c>
      <c r="F22" s="83">
        <f t="shared" si="1"/>
        <v>4459.1429999999991</v>
      </c>
      <c r="G22" s="83">
        <f t="shared" si="1"/>
        <v>4872.2939999999999</v>
      </c>
      <c r="H22" s="83">
        <f t="shared" si="1"/>
        <v>5515.021999999999</v>
      </c>
      <c r="I22" s="83">
        <f t="shared" si="1"/>
        <v>6174.3809999999994</v>
      </c>
      <c r="J22" s="83">
        <f t="shared" si="1"/>
        <v>6598.2010000000009</v>
      </c>
      <c r="K22" s="83">
        <f t="shared" si="1"/>
        <v>6750.63</v>
      </c>
      <c r="L22" s="83">
        <f t="shared" si="1"/>
        <v>6763.6459999999997</v>
      </c>
      <c r="M22" s="83">
        <f t="shared" si="1"/>
        <v>6744.915</v>
      </c>
      <c r="N22" s="83">
        <f t="shared" si="1"/>
        <v>6638.8079999999991</v>
      </c>
      <c r="O22" s="83">
        <f t="shared" si="1"/>
        <v>6332.5010000000002</v>
      </c>
      <c r="P22" s="83">
        <f t="shared" si="1"/>
        <v>6259.1320000000005</v>
      </c>
      <c r="Q22" s="83">
        <f t="shared" si="1"/>
        <v>6080.5709999999999</v>
      </c>
      <c r="R22" s="83">
        <f t="shared" si="1"/>
        <v>5953.0879999999997</v>
      </c>
      <c r="S22" s="83">
        <f t="shared" si="1"/>
        <v>6340.6229999999996</v>
      </c>
      <c r="T22" s="83">
        <f t="shared" si="1"/>
        <v>7034.7250000000022</v>
      </c>
      <c r="U22" s="83">
        <f t="shared" si="1"/>
        <v>7071.5430000000006</v>
      </c>
      <c r="V22" s="83">
        <f t="shared" si="1"/>
        <v>6721.9529999999995</v>
      </c>
      <c r="W22" s="83">
        <f t="shared" si="1"/>
        <v>6077.8040000000001</v>
      </c>
      <c r="X22" s="83">
        <f t="shared" si="1"/>
        <v>5668.1669999999995</v>
      </c>
      <c r="Y22" s="83">
        <f t="shared" si="1"/>
        <v>5153.2569999999996</v>
      </c>
      <c r="Z22" s="84">
        <f t="shared" si="1"/>
        <v>0</v>
      </c>
      <c r="AA22" s="85">
        <f t="shared" si="1"/>
        <v>140955.40499999997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624</v>
      </c>
      <c r="C25" s="67">
        <v>622.5</v>
      </c>
      <c r="D25" s="67">
        <v>619.5</v>
      </c>
      <c r="E25" s="67">
        <v>619</v>
      </c>
      <c r="F25" s="67">
        <v>622</v>
      </c>
      <c r="G25" s="67">
        <v>631.5</v>
      </c>
      <c r="H25" s="67">
        <v>642.5</v>
      </c>
      <c r="I25" s="67">
        <v>648.5</v>
      </c>
      <c r="J25" s="67">
        <v>649</v>
      </c>
      <c r="K25" s="67">
        <v>645</v>
      </c>
      <c r="L25" s="67">
        <v>641.5</v>
      </c>
      <c r="M25" s="67">
        <v>640</v>
      </c>
      <c r="N25" s="67">
        <v>638.5</v>
      </c>
      <c r="O25" s="67">
        <v>636</v>
      </c>
      <c r="P25" s="67">
        <v>642.5</v>
      </c>
      <c r="Q25" s="67">
        <v>648</v>
      </c>
      <c r="R25" s="67">
        <v>654.5</v>
      </c>
      <c r="S25" s="67">
        <v>670.5</v>
      </c>
      <c r="T25" s="67">
        <v>687.5</v>
      </c>
      <c r="U25" s="67">
        <v>689</v>
      </c>
      <c r="V25" s="67">
        <v>680.5</v>
      </c>
      <c r="W25" s="67">
        <v>664.5</v>
      </c>
      <c r="X25" s="67">
        <v>655</v>
      </c>
      <c r="Y25" s="67">
        <v>644.5</v>
      </c>
      <c r="Z25" s="68"/>
      <c r="AA25" s="69">
        <f>SUM(B25:Z25)</f>
        <v>15516</v>
      </c>
    </row>
    <row r="26" spans="1:27" ht="24.95" customHeight="1" x14ac:dyDescent="0.2">
      <c r="A26" s="70" t="s">
        <v>20</v>
      </c>
      <c r="B26" s="71">
        <v>3974.616</v>
      </c>
      <c r="C26" s="72">
        <v>3874.0369999999998</v>
      </c>
      <c r="D26" s="72">
        <v>3770.6669999999999</v>
      </c>
      <c r="E26" s="72">
        <v>3761.681</v>
      </c>
      <c r="F26" s="72">
        <v>3857.143</v>
      </c>
      <c r="G26" s="72">
        <v>4260.7939999999999</v>
      </c>
      <c r="H26" s="72">
        <v>4892.5219999999999</v>
      </c>
      <c r="I26" s="72">
        <v>5634.8810000000003</v>
      </c>
      <c r="J26" s="72">
        <v>6074.201</v>
      </c>
      <c r="K26" s="72">
        <v>6253.63</v>
      </c>
      <c r="L26" s="72">
        <v>6307.1459999999997</v>
      </c>
      <c r="M26" s="72">
        <v>6287.915</v>
      </c>
      <c r="N26" s="72">
        <v>6133.308</v>
      </c>
      <c r="O26" s="72">
        <v>5904.5010000000002</v>
      </c>
      <c r="P26" s="72">
        <v>5750.4070000000002</v>
      </c>
      <c r="Q26" s="72">
        <v>5535.5709999999999</v>
      </c>
      <c r="R26" s="72">
        <v>5399.5879999999997</v>
      </c>
      <c r="S26" s="72">
        <v>5759.1229999999996</v>
      </c>
      <c r="T26" s="72">
        <v>6445.2250000000004</v>
      </c>
      <c r="U26" s="72">
        <v>6477.5429999999997</v>
      </c>
      <c r="V26" s="72">
        <v>6133.4530000000004</v>
      </c>
      <c r="W26" s="72">
        <v>5476.3040000000001</v>
      </c>
      <c r="X26" s="72">
        <v>5078.1670000000004</v>
      </c>
      <c r="Y26" s="72">
        <v>4561.7569999999996</v>
      </c>
      <c r="Z26" s="73"/>
      <c r="AA26" s="74">
        <f>SUM(B26:Z26)</f>
        <v>127604.18000000001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4598.616</v>
      </c>
      <c r="C28" s="57">
        <f t="shared" si="2"/>
        <v>4496.5370000000003</v>
      </c>
      <c r="D28" s="57">
        <f t="shared" si="2"/>
        <v>4390.1669999999995</v>
      </c>
      <c r="E28" s="57">
        <f t="shared" si="2"/>
        <v>4380.6810000000005</v>
      </c>
      <c r="F28" s="57">
        <f t="shared" si="2"/>
        <v>4479.143</v>
      </c>
      <c r="G28" s="57">
        <f t="shared" si="2"/>
        <v>4892.2939999999999</v>
      </c>
      <c r="H28" s="57">
        <f t="shared" si="2"/>
        <v>5535.0219999999999</v>
      </c>
      <c r="I28" s="57">
        <f t="shared" si="2"/>
        <v>6283.3810000000003</v>
      </c>
      <c r="J28" s="57">
        <f t="shared" si="2"/>
        <v>6723.201</v>
      </c>
      <c r="K28" s="57">
        <f t="shared" si="2"/>
        <v>6898.63</v>
      </c>
      <c r="L28" s="57">
        <f t="shared" si="2"/>
        <v>6948.6459999999997</v>
      </c>
      <c r="M28" s="57">
        <f t="shared" si="2"/>
        <v>6927.915</v>
      </c>
      <c r="N28" s="57">
        <f t="shared" si="2"/>
        <v>6771.808</v>
      </c>
      <c r="O28" s="57">
        <f t="shared" si="2"/>
        <v>6540.5010000000002</v>
      </c>
      <c r="P28" s="57">
        <f t="shared" si="2"/>
        <v>6392.9070000000002</v>
      </c>
      <c r="Q28" s="57">
        <f t="shared" si="2"/>
        <v>6183.5709999999999</v>
      </c>
      <c r="R28" s="57">
        <f t="shared" si="2"/>
        <v>6054.0879999999997</v>
      </c>
      <c r="S28" s="57">
        <f t="shared" si="2"/>
        <v>6429.6229999999996</v>
      </c>
      <c r="T28" s="57">
        <f t="shared" si="2"/>
        <v>7132.7250000000004</v>
      </c>
      <c r="U28" s="57">
        <f t="shared" si="2"/>
        <v>7166.5429999999997</v>
      </c>
      <c r="V28" s="57">
        <f t="shared" si="2"/>
        <v>6813.9530000000004</v>
      </c>
      <c r="W28" s="57">
        <f t="shared" si="2"/>
        <v>6140.8040000000001</v>
      </c>
      <c r="X28" s="57">
        <f t="shared" si="2"/>
        <v>5733.1670000000004</v>
      </c>
      <c r="Y28" s="57">
        <f t="shared" si="2"/>
        <v>5206.2569999999996</v>
      </c>
      <c r="Z28" s="58">
        <f t="shared" si="2"/>
        <v>0</v>
      </c>
      <c r="AA28" s="59">
        <f t="shared" si="2"/>
        <v>143120.18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>
        <v>11</v>
      </c>
      <c r="C32" s="94">
        <v>10</v>
      </c>
      <c r="D32" s="94">
        <v>10</v>
      </c>
      <c r="E32" s="94">
        <v>10</v>
      </c>
      <c r="F32" s="94">
        <v>10</v>
      </c>
      <c r="G32" s="94">
        <v>10</v>
      </c>
      <c r="H32" s="94">
        <v>10</v>
      </c>
      <c r="I32" s="94">
        <v>36</v>
      </c>
      <c r="J32" s="94">
        <v>52</v>
      </c>
      <c r="K32" s="94">
        <v>75</v>
      </c>
      <c r="L32" s="94">
        <v>107</v>
      </c>
      <c r="M32" s="94">
        <v>105</v>
      </c>
      <c r="N32" s="94">
        <v>103</v>
      </c>
      <c r="O32" s="94">
        <v>95</v>
      </c>
      <c r="P32" s="94">
        <v>92</v>
      </c>
      <c r="Q32" s="94">
        <v>83</v>
      </c>
      <c r="R32" s="94">
        <v>71</v>
      </c>
      <c r="S32" s="94">
        <v>79</v>
      </c>
      <c r="T32" s="94">
        <v>88</v>
      </c>
      <c r="U32" s="94">
        <v>85</v>
      </c>
      <c r="V32" s="94">
        <v>82</v>
      </c>
      <c r="W32" s="94">
        <v>53</v>
      </c>
      <c r="X32" s="94">
        <v>55</v>
      </c>
      <c r="Y32" s="94">
        <v>43</v>
      </c>
      <c r="Z32" s="95"/>
      <c r="AA32" s="74">
        <f t="shared" si="3"/>
        <v>1375</v>
      </c>
    </row>
    <row r="33" spans="1:27" ht="24.95" customHeight="1" x14ac:dyDescent="0.2">
      <c r="A33" s="92" t="s">
        <v>38</v>
      </c>
      <c r="B33" s="93">
        <v>20</v>
      </c>
      <c r="C33" s="94"/>
      <c r="D33" s="94"/>
      <c r="E33" s="94">
        <v>20</v>
      </c>
      <c r="F33" s="94"/>
      <c r="G33" s="94"/>
      <c r="H33" s="94"/>
      <c r="I33" s="94">
        <v>63</v>
      </c>
      <c r="J33" s="94">
        <v>63</v>
      </c>
      <c r="K33" s="94">
        <v>63</v>
      </c>
      <c r="L33" s="94">
        <v>68</v>
      </c>
      <c r="M33" s="94">
        <v>68</v>
      </c>
      <c r="N33" s="94">
        <v>20</v>
      </c>
      <c r="O33" s="94">
        <v>103</v>
      </c>
      <c r="P33" s="94">
        <v>31.774999999999999</v>
      </c>
      <c r="Q33" s="94">
        <v>10</v>
      </c>
      <c r="R33" s="94">
        <v>20</v>
      </c>
      <c r="S33" s="94"/>
      <c r="T33" s="94"/>
      <c r="U33" s="94"/>
      <c r="V33" s="94"/>
      <c r="W33" s="94"/>
      <c r="X33" s="94"/>
      <c r="Y33" s="94"/>
      <c r="Z33" s="95"/>
      <c r="AA33" s="74">
        <f t="shared" si="3"/>
        <v>549.77499999999998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404.5</v>
      </c>
      <c r="H35" s="94">
        <v>433.6</v>
      </c>
      <c r="I35" s="94">
        <v>365.4</v>
      </c>
      <c r="J35" s="94">
        <v>219.3</v>
      </c>
      <c r="K35" s="94">
        <v>500</v>
      </c>
      <c r="L35" s="94">
        <v>399.6</v>
      </c>
      <c r="M35" s="94">
        <v>351.3</v>
      </c>
      <c r="N35" s="94">
        <v>421.1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285.7</v>
      </c>
      <c r="U35" s="94">
        <v>500</v>
      </c>
      <c r="V35" s="94">
        <v>371.4</v>
      </c>
      <c r="W35" s="94">
        <v>500</v>
      </c>
      <c r="X35" s="94">
        <v>500</v>
      </c>
      <c r="Y35" s="94">
        <v>500</v>
      </c>
      <c r="Z35" s="95"/>
      <c r="AA35" s="74">
        <f t="shared" si="3"/>
        <v>10751.900000000001</v>
      </c>
    </row>
    <row r="36" spans="1:27" ht="30" customHeight="1" thickBot="1" x14ac:dyDescent="0.25">
      <c r="A36" s="81" t="s">
        <v>41</v>
      </c>
      <c r="B36" s="82">
        <f>SUM(B31:B35)</f>
        <v>531</v>
      </c>
      <c r="C36" s="83">
        <f t="shared" ref="C36:Z36" si="4">SUM(C31:C35)</f>
        <v>510</v>
      </c>
      <c r="D36" s="83">
        <f t="shared" si="4"/>
        <v>510</v>
      </c>
      <c r="E36" s="83">
        <f t="shared" si="4"/>
        <v>530</v>
      </c>
      <c r="F36" s="83">
        <f t="shared" si="4"/>
        <v>510</v>
      </c>
      <c r="G36" s="83">
        <f t="shared" si="4"/>
        <v>414.5</v>
      </c>
      <c r="H36" s="83">
        <f t="shared" si="4"/>
        <v>443.6</v>
      </c>
      <c r="I36" s="83">
        <f t="shared" si="4"/>
        <v>464.4</v>
      </c>
      <c r="J36" s="83">
        <f t="shared" si="4"/>
        <v>334.3</v>
      </c>
      <c r="K36" s="83">
        <f t="shared" si="4"/>
        <v>638</v>
      </c>
      <c r="L36" s="83">
        <f t="shared" si="4"/>
        <v>574.6</v>
      </c>
      <c r="M36" s="83">
        <f t="shared" si="4"/>
        <v>524.29999999999995</v>
      </c>
      <c r="N36" s="83">
        <f t="shared" si="4"/>
        <v>544.1</v>
      </c>
      <c r="O36" s="83">
        <f t="shared" si="4"/>
        <v>698</v>
      </c>
      <c r="P36" s="83">
        <f t="shared" si="4"/>
        <v>623.77499999999998</v>
      </c>
      <c r="Q36" s="83">
        <f t="shared" si="4"/>
        <v>593</v>
      </c>
      <c r="R36" s="83">
        <f t="shared" si="4"/>
        <v>591</v>
      </c>
      <c r="S36" s="83">
        <f t="shared" si="4"/>
        <v>579</v>
      </c>
      <c r="T36" s="83">
        <f t="shared" si="4"/>
        <v>373.7</v>
      </c>
      <c r="U36" s="83">
        <f t="shared" si="4"/>
        <v>585</v>
      </c>
      <c r="V36" s="83">
        <f t="shared" si="4"/>
        <v>453.4</v>
      </c>
      <c r="W36" s="83">
        <f t="shared" si="4"/>
        <v>553</v>
      </c>
      <c r="X36" s="83">
        <f t="shared" si="4"/>
        <v>555</v>
      </c>
      <c r="Y36" s="83">
        <f t="shared" si="4"/>
        <v>543</v>
      </c>
      <c r="Z36" s="84">
        <f t="shared" si="4"/>
        <v>0</v>
      </c>
      <c r="AA36" s="85">
        <f t="shared" si="3"/>
        <v>12676.675000000001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490</v>
      </c>
      <c r="C43" s="94">
        <v>490</v>
      </c>
      <c r="D43" s="94">
        <v>490</v>
      </c>
      <c r="E43" s="94">
        <v>490</v>
      </c>
      <c r="F43" s="94">
        <v>490</v>
      </c>
      <c r="G43" s="94">
        <v>394.5</v>
      </c>
      <c r="H43" s="94">
        <v>423.6</v>
      </c>
      <c r="I43" s="94">
        <v>355.4</v>
      </c>
      <c r="J43" s="94">
        <v>209.3</v>
      </c>
      <c r="K43" s="94">
        <v>490</v>
      </c>
      <c r="L43" s="94">
        <v>389.6</v>
      </c>
      <c r="M43" s="94">
        <v>341.3</v>
      </c>
      <c r="N43" s="94">
        <v>411.1</v>
      </c>
      <c r="O43" s="94">
        <v>490</v>
      </c>
      <c r="P43" s="94">
        <v>490</v>
      </c>
      <c r="Q43" s="94">
        <v>490</v>
      </c>
      <c r="R43" s="94">
        <v>490</v>
      </c>
      <c r="S43" s="94">
        <v>490</v>
      </c>
      <c r="T43" s="94">
        <v>275.7</v>
      </c>
      <c r="U43" s="94">
        <v>490</v>
      </c>
      <c r="V43" s="94">
        <v>361.4</v>
      </c>
      <c r="W43" s="94">
        <v>490</v>
      </c>
      <c r="X43" s="94">
        <v>490</v>
      </c>
      <c r="Y43" s="94">
        <v>490</v>
      </c>
      <c r="Z43" s="95"/>
      <c r="AA43" s="74">
        <f t="shared" si="5"/>
        <v>10511.9</v>
      </c>
    </row>
    <row r="44" spans="1:27" ht="30" customHeight="1" thickBot="1" x14ac:dyDescent="0.25">
      <c r="A44" s="81" t="s">
        <v>43</v>
      </c>
      <c r="B44" s="82">
        <f>SUM(B39:B43)</f>
        <v>490</v>
      </c>
      <c r="C44" s="83">
        <f t="shared" ref="C44:Z44" si="6">SUM(C39:C43)</f>
        <v>490</v>
      </c>
      <c r="D44" s="83">
        <f t="shared" si="6"/>
        <v>490</v>
      </c>
      <c r="E44" s="83">
        <f t="shared" si="6"/>
        <v>490</v>
      </c>
      <c r="F44" s="83">
        <f t="shared" si="6"/>
        <v>490</v>
      </c>
      <c r="G44" s="83">
        <f t="shared" si="6"/>
        <v>394.5</v>
      </c>
      <c r="H44" s="83">
        <f t="shared" si="6"/>
        <v>423.6</v>
      </c>
      <c r="I44" s="83">
        <f t="shared" si="6"/>
        <v>355.4</v>
      </c>
      <c r="J44" s="83">
        <f t="shared" si="6"/>
        <v>209.3</v>
      </c>
      <c r="K44" s="83">
        <f t="shared" si="6"/>
        <v>490</v>
      </c>
      <c r="L44" s="83">
        <f t="shared" si="6"/>
        <v>389.6</v>
      </c>
      <c r="M44" s="83">
        <f t="shared" si="6"/>
        <v>341.3</v>
      </c>
      <c r="N44" s="83">
        <f t="shared" si="6"/>
        <v>411.1</v>
      </c>
      <c r="O44" s="83">
        <f t="shared" si="6"/>
        <v>490</v>
      </c>
      <c r="P44" s="83">
        <f t="shared" si="6"/>
        <v>490</v>
      </c>
      <c r="Q44" s="83">
        <f t="shared" si="6"/>
        <v>490</v>
      </c>
      <c r="R44" s="83">
        <f t="shared" si="6"/>
        <v>490</v>
      </c>
      <c r="S44" s="83">
        <f t="shared" si="6"/>
        <v>490</v>
      </c>
      <c r="T44" s="83">
        <f t="shared" si="6"/>
        <v>275.7</v>
      </c>
      <c r="U44" s="83">
        <f t="shared" si="6"/>
        <v>490</v>
      </c>
      <c r="V44" s="83">
        <f t="shared" si="6"/>
        <v>361.4</v>
      </c>
      <c r="W44" s="83">
        <f t="shared" si="6"/>
        <v>490</v>
      </c>
      <c r="X44" s="83">
        <f t="shared" si="6"/>
        <v>490</v>
      </c>
      <c r="Y44" s="83">
        <f t="shared" si="6"/>
        <v>490</v>
      </c>
      <c r="Z44" s="84">
        <f t="shared" si="6"/>
        <v>0</v>
      </c>
      <c r="AA44" s="85">
        <f t="shared" si="5"/>
        <v>10511.9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5088.616</v>
      </c>
      <c r="C47" s="83">
        <f t="shared" ref="C47:Z47" si="8">SUM(C10:C13)+C22+C36</f>
        <v>4986.5370000000003</v>
      </c>
      <c r="D47" s="83">
        <f t="shared" si="8"/>
        <v>4880.1669999999995</v>
      </c>
      <c r="E47" s="83">
        <f t="shared" si="8"/>
        <v>4870.6810000000005</v>
      </c>
      <c r="F47" s="83">
        <f t="shared" si="8"/>
        <v>4969.1429999999991</v>
      </c>
      <c r="G47" s="83">
        <f t="shared" si="8"/>
        <v>5286.7939999999999</v>
      </c>
      <c r="H47" s="83">
        <f t="shared" si="8"/>
        <v>5958.6219999999994</v>
      </c>
      <c r="I47" s="83">
        <f t="shared" si="8"/>
        <v>6638.780999999999</v>
      </c>
      <c r="J47" s="83">
        <f t="shared" si="8"/>
        <v>6932.5010000000011</v>
      </c>
      <c r="K47" s="83">
        <f t="shared" si="8"/>
        <v>7388.63</v>
      </c>
      <c r="L47" s="83">
        <f t="shared" si="8"/>
        <v>7338.2460000000001</v>
      </c>
      <c r="M47" s="83">
        <f t="shared" si="8"/>
        <v>7269.2150000000001</v>
      </c>
      <c r="N47" s="83">
        <f t="shared" si="8"/>
        <v>7182.9079999999994</v>
      </c>
      <c r="O47" s="83">
        <f t="shared" si="8"/>
        <v>7030.5010000000002</v>
      </c>
      <c r="P47" s="83">
        <f t="shared" si="8"/>
        <v>6882.9070000000002</v>
      </c>
      <c r="Q47" s="83">
        <f t="shared" si="8"/>
        <v>6673.5709999999999</v>
      </c>
      <c r="R47" s="83">
        <f t="shared" si="8"/>
        <v>6544.0879999999997</v>
      </c>
      <c r="S47" s="83">
        <f t="shared" si="8"/>
        <v>6919.6229999999996</v>
      </c>
      <c r="T47" s="83">
        <f t="shared" si="8"/>
        <v>7408.425000000002</v>
      </c>
      <c r="U47" s="83">
        <f t="shared" si="8"/>
        <v>7656.5430000000006</v>
      </c>
      <c r="V47" s="83">
        <f t="shared" si="8"/>
        <v>7175.3529999999992</v>
      </c>
      <c r="W47" s="83">
        <f t="shared" si="8"/>
        <v>6630.8040000000001</v>
      </c>
      <c r="X47" s="83">
        <f t="shared" si="8"/>
        <v>6223.1669999999995</v>
      </c>
      <c r="Y47" s="83">
        <f t="shared" si="8"/>
        <v>5696.2569999999996</v>
      </c>
      <c r="Z47" s="84">
        <f t="shared" si="8"/>
        <v>0</v>
      </c>
      <c r="AA47" s="100">
        <f>SUM(B47:Z47)</f>
        <v>153632.08000000002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490</v>
      </c>
      <c r="C4" s="18">
        <v>490</v>
      </c>
      <c r="D4" s="18">
        <v>490</v>
      </c>
      <c r="E4" s="18">
        <v>490</v>
      </c>
      <c r="F4" s="18">
        <v>490</v>
      </c>
      <c r="G4" s="18">
        <v>394.5</v>
      </c>
      <c r="H4" s="18">
        <v>423.6</v>
      </c>
      <c r="I4" s="18">
        <v>355.4</v>
      </c>
      <c r="J4" s="18">
        <v>209.3</v>
      </c>
      <c r="K4" s="18">
        <v>490</v>
      </c>
      <c r="L4" s="18">
        <v>389.6</v>
      </c>
      <c r="M4" s="18">
        <v>341.3</v>
      </c>
      <c r="N4" s="18">
        <v>411.1</v>
      </c>
      <c r="O4" s="18">
        <v>490</v>
      </c>
      <c r="P4" s="18">
        <v>490</v>
      </c>
      <c r="Q4" s="18">
        <v>490</v>
      </c>
      <c r="R4" s="18">
        <v>490</v>
      </c>
      <c r="S4" s="18">
        <v>490</v>
      </c>
      <c r="T4" s="18">
        <v>275.7</v>
      </c>
      <c r="U4" s="18">
        <v>490</v>
      </c>
      <c r="V4" s="18">
        <v>361.4</v>
      </c>
      <c r="W4" s="18">
        <v>490</v>
      </c>
      <c r="X4" s="18">
        <v>490</v>
      </c>
      <c r="Y4" s="18">
        <v>490</v>
      </c>
      <c r="Z4" s="19"/>
      <c r="AA4" s="106">
        <f>SUM(B4:Z4)</f>
        <v>10511.9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44.5</v>
      </c>
      <c r="C7" s="112">
        <v>42.85</v>
      </c>
      <c r="D7" s="112">
        <v>42</v>
      </c>
      <c r="E7" s="112">
        <v>40.020000000000003</v>
      </c>
      <c r="F7" s="112">
        <v>41.12</v>
      </c>
      <c r="G7" s="112">
        <v>52.33</v>
      </c>
      <c r="H7" s="112">
        <v>61.2</v>
      </c>
      <c r="I7" s="112">
        <v>63.21</v>
      </c>
      <c r="J7" s="112">
        <v>64</v>
      </c>
      <c r="K7" s="112">
        <v>61.54</v>
      </c>
      <c r="L7" s="112">
        <v>57.52</v>
      </c>
      <c r="M7" s="112">
        <v>54.95</v>
      </c>
      <c r="N7" s="112">
        <v>54.82</v>
      </c>
      <c r="O7" s="112">
        <v>51.37</v>
      </c>
      <c r="P7" s="112">
        <v>51.8</v>
      </c>
      <c r="Q7" s="112">
        <v>54.95</v>
      </c>
      <c r="R7" s="112">
        <v>54.95</v>
      </c>
      <c r="S7" s="112">
        <v>61.54</v>
      </c>
      <c r="T7" s="112">
        <v>76.09</v>
      </c>
      <c r="U7" s="112">
        <v>84.13</v>
      </c>
      <c r="V7" s="112">
        <v>69.28</v>
      </c>
      <c r="W7" s="112">
        <v>58.57</v>
      </c>
      <c r="X7" s="112">
        <v>54.95</v>
      </c>
      <c r="Y7" s="112">
        <v>50.19</v>
      </c>
      <c r="Z7" s="113"/>
      <c r="AA7" s="114">
        <v>56.161666666666662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490</v>
      </c>
      <c r="C23" s="128">
        <v>490</v>
      </c>
      <c r="D23" s="128">
        <v>490</v>
      </c>
      <c r="E23" s="128">
        <v>490</v>
      </c>
      <c r="F23" s="128">
        <v>490</v>
      </c>
      <c r="G23" s="128">
        <v>394.5</v>
      </c>
      <c r="H23" s="128">
        <v>423.6</v>
      </c>
      <c r="I23" s="128">
        <v>355.4</v>
      </c>
      <c r="J23" s="128">
        <v>209.3</v>
      </c>
      <c r="K23" s="128">
        <v>490</v>
      </c>
      <c r="L23" s="128">
        <v>389.6</v>
      </c>
      <c r="M23" s="128">
        <v>341.3</v>
      </c>
      <c r="N23" s="128">
        <v>411.1</v>
      </c>
      <c r="O23" s="128">
        <v>490</v>
      </c>
      <c r="P23" s="128">
        <v>490</v>
      </c>
      <c r="Q23" s="128">
        <v>490</v>
      </c>
      <c r="R23" s="128">
        <v>490</v>
      </c>
      <c r="S23" s="128">
        <v>490</v>
      </c>
      <c r="T23" s="128">
        <v>275.7</v>
      </c>
      <c r="U23" s="128">
        <v>490</v>
      </c>
      <c r="V23" s="124">
        <v>361.4</v>
      </c>
      <c r="W23" s="128">
        <v>490</v>
      </c>
      <c r="X23" s="128">
        <v>490</v>
      </c>
      <c r="Y23" s="128">
        <v>490</v>
      </c>
      <c r="Z23" s="126"/>
      <c r="AA23" s="127">
        <f t="shared" si="2"/>
        <v>10511.9</v>
      </c>
    </row>
    <row r="24" spans="1:27" ht="30" customHeight="1" thickBot="1" x14ac:dyDescent="0.25">
      <c r="A24" s="81" t="s">
        <v>43</v>
      </c>
      <c r="B24" s="129">
        <f>IF(LEN(B$2)&gt;0,SUM(B19:B23),"")</f>
        <v>490</v>
      </c>
      <c r="C24" s="130">
        <f t="shared" ref="C24:Z24" si="3">IF(LEN(C$2)&gt;0,SUM(C19:C23),"")</f>
        <v>490</v>
      </c>
      <c r="D24" s="130">
        <f t="shared" si="3"/>
        <v>490</v>
      </c>
      <c r="E24" s="130">
        <f t="shared" si="3"/>
        <v>490</v>
      </c>
      <c r="F24" s="130">
        <f t="shared" si="3"/>
        <v>490</v>
      </c>
      <c r="G24" s="130">
        <f t="shared" si="3"/>
        <v>394.5</v>
      </c>
      <c r="H24" s="130">
        <f t="shared" si="3"/>
        <v>423.6</v>
      </c>
      <c r="I24" s="130">
        <f t="shared" si="3"/>
        <v>355.4</v>
      </c>
      <c r="J24" s="130">
        <f t="shared" si="3"/>
        <v>209.3</v>
      </c>
      <c r="K24" s="130">
        <f t="shared" si="3"/>
        <v>490</v>
      </c>
      <c r="L24" s="130">
        <f t="shared" si="3"/>
        <v>389.6</v>
      </c>
      <c r="M24" s="130">
        <f t="shared" si="3"/>
        <v>341.3</v>
      </c>
      <c r="N24" s="130">
        <f t="shared" si="3"/>
        <v>411.1</v>
      </c>
      <c r="O24" s="130">
        <f t="shared" si="3"/>
        <v>490</v>
      </c>
      <c r="P24" s="130">
        <f t="shared" si="3"/>
        <v>490</v>
      </c>
      <c r="Q24" s="130">
        <f t="shared" si="3"/>
        <v>490</v>
      </c>
      <c r="R24" s="130">
        <f t="shared" si="3"/>
        <v>490</v>
      </c>
      <c r="S24" s="130">
        <f t="shared" si="3"/>
        <v>490</v>
      </c>
      <c r="T24" s="130">
        <f t="shared" si="3"/>
        <v>275.7</v>
      </c>
      <c r="U24" s="130">
        <f t="shared" si="3"/>
        <v>490</v>
      </c>
      <c r="V24" s="130">
        <f t="shared" si="3"/>
        <v>361.4</v>
      </c>
      <c r="W24" s="130">
        <f t="shared" si="3"/>
        <v>490</v>
      </c>
      <c r="X24" s="130">
        <f t="shared" si="3"/>
        <v>490</v>
      </c>
      <c r="Y24" s="130">
        <f t="shared" si="3"/>
        <v>490</v>
      </c>
      <c r="Z24" s="131" t="str">
        <f t="shared" si="3"/>
        <v/>
      </c>
      <c r="AA24" s="85">
        <f t="shared" si="2"/>
        <v>10511.9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2021-03-16T12:11:02Z</dcterms:created>
  <dcterms:modified xsi:type="dcterms:W3CDTF">2021-03-16T12:11:03Z</dcterms:modified>
</cp:coreProperties>
</file>