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[1]SPOT_Orders_OverView_01!$A$48:$A$85</definedName>
    <definedName name="MKT_OVW_PARTICIPANTS_S">[1]SPOT_Orders_OverView_01!$A$5:$A$44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  <c r="AA47" i="5" l="1"/>
</calcChain>
</file>

<file path=xl/sharedStrings.xml><?xml version="1.0" encoding="utf-8"?>
<sst xmlns="http://schemas.openxmlformats.org/spreadsheetml/2006/main" count="109" uniqueCount="49">
  <si>
    <t>Publication on: 15/03/2021 14:16:36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</si>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</sst>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813</c:v>
                </c:pt>
                <c:pt idx="1">
                  <c:v>813</c:v>
                </c:pt>
                <c:pt idx="2">
                  <c:v>813</c:v>
                </c:pt>
                <c:pt idx="3">
                  <c:v>813</c:v>
                </c:pt>
                <c:pt idx="4">
                  <c:v>813</c:v>
                </c:pt>
                <c:pt idx="5">
                  <c:v>813</c:v>
                </c:pt>
                <c:pt idx="6">
                  <c:v>813</c:v>
                </c:pt>
                <c:pt idx="7">
                  <c:v>813</c:v>
                </c:pt>
                <c:pt idx="8">
                  <c:v>893</c:v>
                </c:pt>
                <c:pt idx="9">
                  <c:v>943</c:v>
                </c:pt>
                <c:pt idx="10">
                  <c:v>964</c:v>
                </c:pt>
                <c:pt idx="11">
                  <c:v>964</c:v>
                </c:pt>
                <c:pt idx="12">
                  <c:v>964</c:v>
                </c:pt>
                <c:pt idx="13">
                  <c:v>964</c:v>
                </c:pt>
                <c:pt idx="14">
                  <c:v>964</c:v>
                </c:pt>
                <c:pt idx="15">
                  <c:v>964</c:v>
                </c:pt>
                <c:pt idx="16">
                  <c:v>964</c:v>
                </c:pt>
                <c:pt idx="17">
                  <c:v>964</c:v>
                </c:pt>
                <c:pt idx="18">
                  <c:v>964</c:v>
                </c:pt>
                <c:pt idx="19">
                  <c:v>964</c:v>
                </c:pt>
                <c:pt idx="20">
                  <c:v>964</c:v>
                </c:pt>
                <c:pt idx="21">
                  <c:v>964</c:v>
                </c:pt>
                <c:pt idx="22">
                  <c:v>964</c:v>
                </c:pt>
                <c:pt idx="23">
                  <c:v>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1017.9</c:v>
                </c:pt>
                <c:pt idx="1">
                  <c:v>1017.9</c:v>
                </c:pt>
                <c:pt idx="2">
                  <c:v>1027.9000000000001</c:v>
                </c:pt>
                <c:pt idx="3">
                  <c:v>1027.9000000000001</c:v>
                </c:pt>
                <c:pt idx="4">
                  <c:v>1027.9000000000001</c:v>
                </c:pt>
                <c:pt idx="5">
                  <c:v>1492.124</c:v>
                </c:pt>
                <c:pt idx="6">
                  <c:v>1701.9</c:v>
                </c:pt>
                <c:pt idx="7">
                  <c:v>2138.3019999999997</c:v>
                </c:pt>
                <c:pt idx="8">
                  <c:v>2138.9</c:v>
                </c:pt>
                <c:pt idx="9">
                  <c:v>2118.9</c:v>
                </c:pt>
                <c:pt idx="10">
                  <c:v>2103.9</c:v>
                </c:pt>
                <c:pt idx="11">
                  <c:v>2175.7690000000002</c:v>
                </c:pt>
                <c:pt idx="12">
                  <c:v>2173.8209999999999</c:v>
                </c:pt>
                <c:pt idx="13">
                  <c:v>2138.569</c:v>
                </c:pt>
                <c:pt idx="14">
                  <c:v>2475.14</c:v>
                </c:pt>
                <c:pt idx="15">
                  <c:v>2276.9</c:v>
                </c:pt>
                <c:pt idx="16">
                  <c:v>2449.3980000000001</c:v>
                </c:pt>
                <c:pt idx="17">
                  <c:v>2692.9049999999997</c:v>
                </c:pt>
                <c:pt idx="18">
                  <c:v>2938.6790000000001</c:v>
                </c:pt>
                <c:pt idx="19">
                  <c:v>3045.875</c:v>
                </c:pt>
                <c:pt idx="20">
                  <c:v>3004.4210000000003</c:v>
                </c:pt>
                <c:pt idx="21">
                  <c:v>2894.4539999999997</c:v>
                </c:pt>
                <c:pt idx="22">
                  <c:v>2571.5789999999997</c:v>
                </c:pt>
                <c:pt idx="23">
                  <c:v>2405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765.00400000000002</c:v>
                </c:pt>
                <c:pt idx="1">
                  <c:v>744.20299999999997</c:v>
                </c:pt>
                <c:pt idx="2">
                  <c:v>633.79200000000003</c:v>
                </c:pt>
                <c:pt idx="3">
                  <c:v>634.17200000000003</c:v>
                </c:pt>
                <c:pt idx="4">
                  <c:v>729</c:v>
                </c:pt>
                <c:pt idx="5">
                  <c:v>675</c:v>
                </c:pt>
                <c:pt idx="6">
                  <c:v>704</c:v>
                </c:pt>
                <c:pt idx="7">
                  <c:v>575</c:v>
                </c:pt>
                <c:pt idx="8">
                  <c:v>548</c:v>
                </c:pt>
                <c:pt idx="9">
                  <c:v>518</c:v>
                </c:pt>
                <c:pt idx="10">
                  <c:v>548.06700000000001</c:v>
                </c:pt>
                <c:pt idx="11">
                  <c:v>472</c:v>
                </c:pt>
                <c:pt idx="12">
                  <c:v>451</c:v>
                </c:pt>
                <c:pt idx="13">
                  <c:v>452</c:v>
                </c:pt>
                <c:pt idx="14">
                  <c:v>577</c:v>
                </c:pt>
                <c:pt idx="15">
                  <c:v>747</c:v>
                </c:pt>
                <c:pt idx="16">
                  <c:v>1080</c:v>
                </c:pt>
                <c:pt idx="17">
                  <c:v>1338.2</c:v>
                </c:pt>
                <c:pt idx="18">
                  <c:v>1567.424</c:v>
                </c:pt>
                <c:pt idx="19">
                  <c:v>1268.4000000000001</c:v>
                </c:pt>
                <c:pt idx="20">
                  <c:v>1342.2</c:v>
                </c:pt>
                <c:pt idx="21">
                  <c:v>1206</c:v>
                </c:pt>
                <c:pt idx="22">
                  <c:v>1022</c:v>
                </c:pt>
                <c:pt idx="23">
                  <c:v>1028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2429.683</c:v>
                </c:pt>
                <c:pt idx="1">
                  <c:v>2357.8889999999997</c:v>
                </c:pt>
                <c:pt idx="2">
                  <c:v>2307.4760000000001</c:v>
                </c:pt>
                <c:pt idx="3">
                  <c:v>2259.2199999999998</c:v>
                </c:pt>
                <c:pt idx="4">
                  <c:v>2203.3509999999997</c:v>
                </c:pt>
                <c:pt idx="5">
                  <c:v>2147.9939999999997</c:v>
                </c:pt>
                <c:pt idx="6">
                  <c:v>2291.5819999999999</c:v>
                </c:pt>
                <c:pt idx="7">
                  <c:v>2706.9330000000004</c:v>
                </c:pt>
                <c:pt idx="8">
                  <c:v>3231.21</c:v>
                </c:pt>
                <c:pt idx="9">
                  <c:v>3649.828</c:v>
                </c:pt>
                <c:pt idx="10">
                  <c:v>3900.4419999999996</c:v>
                </c:pt>
                <c:pt idx="11">
                  <c:v>3990.2939999999994</c:v>
                </c:pt>
                <c:pt idx="12">
                  <c:v>3941.9990000000003</c:v>
                </c:pt>
                <c:pt idx="13">
                  <c:v>3721.1309999999989</c:v>
                </c:pt>
                <c:pt idx="14">
                  <c:v>3257.4559999999997</c:v>
                </c:pt>
                <c:pt idx="15">
                  <c:v>2603.0679999999998</c:v>
                </c:pt>
                <c:pt idx="16">
                  <c:v>1942.7230000000002</c:v>
                </c:pt>
                <c:pt idx="17">
                  <c:v>1502.6830000000004</c:v>
                </c:pt>
                <c:pt idx="18">
                  <c:v>1331.175</c:v>
                </c:pt>
                <c:pt idx="19">
                  <c:v>1225.7089999999998</c:v>
                </c:pt>
                <c:pt idx="20">
                  <c:v>1162.3119999999999</c:v>
                </c:pt>
                <c:pt idx="21">
                  <c:v>1149.162</c:v>
                </c:pt>
                <c:pt idx="22">
                  <c:v>1167.777</c:v>
                </c:pt>
                <c:pt idx="23">
                  <c:v>1220.4060000000002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4">
                  <c:v>50</c:v>
                </c:pt>
                <c:pt idx="5">
                  <c:v>156</c:v>
                </c:pt>
                <c:pt idx="6">
                  <c:v>156</c:v>
                </c:pt>
                <c:pt idx="7">
                  <c:v>146</c:v>
                </c:pt>
                <c:pt idx="8">
                  <c:v>146</c:v>
                </c:pt>
                <c:pt idx="9">
                  <c:v>243</c:v>
                </c:pt>
                <c:pt idx="10">
                  <c:v>189</c:v>
                </c:pt>
                <c:pt idx="11">
                  <c:v>118</c:v>
                </c:pt>
                <c:pt idx="12">
                  <c:v>73</c:v>
                </c:pt>
                <c:pt idx="13">
                  <c:v>116</c:v>
                </c:pt>
                <c:pt idx="14">
                  <c:v>25</c:v>
                </c:pt>
                <c:pt idx="15">
                  <c:v>95</c:v>
                </c:pt>
                <c:pt idx="16">
                  <c:v>95</c:v>
                </c:pt>
                <c:pt idx="17">
                  <c:v>130</c:v>
                </c:pt>
                <c:pt idx="18">
                  <c:v>395</c:v>
                </c:pt>
                <c:pt idx="19">
                  <c:v>621</c:v>
                </c:pt>
                <c:pt idx="20">
                  <c:v>276</c:v>
                </c:pt>
                <c:pt idx="21">
                  <c:v>106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64901136"/>
        <c:axId val="46490152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5025.5870000000004</c:v>
                </c:pt>
                <c:pt idx="1">
                  <c:v>4932.9919999999993</c:v>
                </c:pt>
                <c:pt idx="2">
                  <c:v>4782.1679999999988</c:v>
                </c:pt>
                <c:pt idx="3">
                  <c:v>4734.2920000000004</c:v>
                </c:pt>
                <c:pt idx="4">
                  <c:v>4823.2509999999993</c:v>
                </c:pt>
                <c:pt idx="5">
                  <c:v>5284.1180000000004</c:v>
                </c:pt>
                <c:pt idx="6">
                  <c:v>5666.4689999999982</c:v>
                </c:pt>
                <c:pt idx="7">
                  <c:v>6379.2810000000009</c:v>
                </c:pt>
                <c:pt idx="8">
                  <c:v>6957.1539999999995</c:v>
                </c:pt>
                <c:pt idx="9">
                  <c:v>7472.6849999999995</c:v>
                </c:pt>
                <c:pt idx="10">
                  <c:v>7705.4089999999997</c:v>
                </c:pt>
                <c:pt idx="11">
                  <c:v>7720.0630000000001</c:v>
                </c:pt>
                <c:pt idx="12">
                  <c:v>7603.7910000000011</c:v>
                </c:pt>
                <c:pt idx="13">
                  <c:v>7391.7000000000007</c:v>
                </c:pt>
                <c:pt idx="14">
                  <c:v>7298.5960000000005</c:v>
                </c:pt>
                <c:pt idx="15">
                  <c:v>6685.9800000000005</c:v>
                </c:pt>
                <c:pt idx="16">
                  <c:v>6531.1410000000014</c:v>
                </c:pt>
                <c:pt idx="17">
                  <c:v>6627.799</c:v>
                </c:pt>
                <c:pt idx="18">
                  <c:v>7196.2780000000002</c:v>
                </c:pt>
                <c:pt idx="19">
                  <c:v>7124.9680000000008</c:v>
                </c:pt>
                <c:pt idx="20">
                  <c:v>6748.9640000000009</c:v>
                </c:pt>
                <c:pt idx="21">
                  <c:v>6319.5720000000001</c:v>
                </c:pt>
                <c:pt idx="22">
                  <c:v>5751.3890000000001</c:v>
                </c:pt>
                <c:pt idx="23">
                  <c:v>5617.3789999999999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901136"/>
        <c:axId val="46490152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48.88</c:v>
                </c:pt>
                <c:pt idx="1">
                  <c:v>43.15</c:v>
                </c:pt>
                <c:pt idx="2">
                  <c:v>40</c:v>
                </c:pt>
                <c:pt idx="3">
                  <c:v>39.26</c:v>
                </c:pt>
                <c:pt idx="4">
                  <c:v>43.08</c:v>
                </c:pt>
                <c:pt idx="5">
                  <c:v>51.65</c:v>
                </c:pt>
                <c:pt idx="6">
                  <c:v>64</c:v>
                </c:pt>
                <c:pt idx="7">
                  <c:v>69.010000000000005</c:v>
                </c:pt>
                <c:pt idx="8">
                  <c:v>74.2</c:v>
                </c:pt>
                <c:pt idx="9">
                  <c:v>66</c:v>
                </c:pt>
                <c:pt idx="10">
                  <c:v>64.13</c:v>
                </c:pt>
                <c:pt idx="11">
                  <c:v>59.79</c:v>
                </c:pt>
                <c:pt idx="12">
                  <c:v>59.06</c:v>
                </c:pt>
                <c:pt idx="13">
                  <c:v>57.17</c:v>
                </c:pt>
                <c:pt idx="14">
                  <c:v>59.89</c:v>
                </c:pt>
                <c:pt idx="15">
                  <c:v>62.46</c:v>
                </c:pt>
                <c:pt idx="16">
                  <c:v>65.010000000000005</c:v>
                </c:pt>
                <c:pt idx="17">
                  <c:v>66.819999999999993</c:v>
                </c:pt>
                <c:pt idx="18">
                  <c:v>76.92</c:v>
                </c:pt>
                <c:pt idx="19">
                  <c:v>80.44</c:v>
                </c:pt>
                <c:pt idx="20">
                  <c:v>68.62</c:v>
                </c:pt>
                <c:pt idx="21">
                  <c:v>64.349999999999994</c:v>
                </c:pt>
                <c:pt idx="22">
                  <c:v>58.11</c:v>
                </c:pt>
                <c:pt idx="23">
                  <c:v>56.01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4902312"/>
        <c:axId val="464901920"/>
      </c:lineChart>
      <c:catAx>
        <c:axId val="4649011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901528"/>
        <c:crosses val="autoZero"/>
        <c:auto val="1"/>
        <c:lblAlgn val="ctr"/>
        <c:lblOffset val="100"/>
        <c:noMultiLvlLbl val="0"/>
      </c:catAx>
      <c:valAx>
        <c:axId val="464901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901136"/>
        <c:crosses val="autoZero"/>
        <c:crossBetween val="between"/>
      </c:valAx>
      <c:valAx>
        <c:axId val="464901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4902312"/>
        <c:crosses val="max"/>
        <c:crossBetween val="between"/>
      </c:valAx>
      <c:catAx>
        <c:axId val="464902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490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44271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44271</v>
          </cell>
        </row>
        <row r="5">
          <cell r="C5" t="str">
            <v>DAM</v>
          </cell>
        </row>
        <row r="26">
          <cell r="C26">
            <v>21836</v>
          </cell>
        </row>
        <row r="27">
          <cell r="C27">
            <v>50056.036000000029</v>
          </cell>
        </row>
        <row r="28">
          <cell r="C28">
            <v>3162</v>
          </cell>
        </row>
        <row r="29">
          <cell r="C29">
            <v>19625.462</v>
          </cell>
        </row>
        <row r="30">
          <cell r="C30">
            <v>57701.502999999997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21939.465</v>
          </cell>
        </row>
        <row r="39">
          <cell r="C39">
            <v>27242.721000000001</v>
          </cell>
        </row>
        <row r="40">
          <cell r="C40">
            <v>85013.766999999993</v>
          </cell>
        </row>
        <row r="41">
          <cell r="C41">
            <v>0</v>
          </cell>
        </row>
        <row r="42">
          <cell r="C42">
            <v>15170.072999999999</v>
          </cell>
        </row>
        <row r="43">
          <cell r="C43">
            <v>3015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48.88</v>
          </cell>
          <cell r="C7">
            <v>43.15</v>
          </cell>
          <cell r="D7">
            <v>40</v>
          </cell>
          <cell r="E7">
            <v>39.26</v>
          </cell>
          <cell r="F7">
            <v>43.08</v>
          </cell>
          <cell r="G7">
            <v>51.65</v>
          </cell>
          <cell r="H7">
            <v>64</v>
          </cell>
          <cell r="I7">
            <v>69.010000000000005</v>
          </cell>
          <cell r="J7">
            <v>74.2</v>
          </cell>
          <cell r="K7">
            <v>66</v>
          </cell>
          <cell r="L7">
            <v>64.13</v>
          </cell>
          <cell r="M7">
            <v>59.79</v>
          </cell>
          <cell r="N7">
            <v>59.06</v>
          </cell>
          <cell r="O7">
            <v>57.17</v>
          </cell>
          <cell r="P7">
            <v>59.89</v>
          </cell>
          <cell r="Q7">
            <v>62.46</v>
          </cell>
          <cell r="R7">
            <v>65.010000000000005</v>
          </cell>
          <cell r="S7">
            <v>66.819999999999993</v>
          </cell>
          <cell r="T7">
            <v>76.92</v>
          </cell>
          <cell r="U7">
            <v>80.44</v>
          </cell>
          <cell r="V7">
            <v>68.62</v>
          </cell>
          <cell r="W7">
            <v>64.349999999999994</v>
          </cell>
          <cell r="X7">
            <v>58.11</v>
          </cell>
          <cell r="Y7">
            <v>56.01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48.88</v>
          </cell>
          <cell r="C7">
            <v>43.15</v>
          </cell>
          <cell r="D7">
            <v>40</v>
          </cell>
          <cell r="E7">
            <v>39.26</v>
          </cell>
          <cell r="F7">
            <v>43.08</v>
          </cell>
          <cell r="G7">
            <v>51.65</v>
          </cell>
          <cell r="H7">
            <v>64</v>
          </cell>
          <cell r="I7">
            <v>69.010000000000005</v>
          </cell>
          <cell r="J7">
            <v>74.2</v>
          </cell>
          <cell r="K7">
            <v>66</v>
          </cell>
          <cell r="L7">
            <v>64.13</v>
          </cell>
          <cell r="M7">
            <v>59.79</v>
          </cell>
          <cell r="N7">
            <v>59.06</v>
          </cell>
          <cell r="O7">
            <v>57.17</v>
          </cell>
          <cell r="P7">
            <v>59.89</v>
          </cell>
          <cell r="Q7">
            <v>62.46</v>
          </cell>
          <cell r="R7">
            <v>65.010000000000005</v>
          </cell>
          <cell r="S7">
            <v>66.819999999999993</v>
          </cell>
          <cell r="T7">
            <v>76.92</v>
          </cell>
          <cell r="U7">
            <v>80.44</v>
          </cell>
          <cell r="V7">
            <v>68.62</v>
          </cell>
          <cell r="W7">
            <v>64.349999999999994</v>
          </cell>
          <cell r="X7">
            <v>58.11</v>
          </cell>
          <cell r="Y7">
            <v>56.01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3">
          <cell r="J23">
            <v>80</v>
          </cell>
          <cell r="K23">
            <v>130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151</v>
          </cell>
          <cell r="Q23">
            <v>151</v>
          </cell>
          <cell r="R23">
            <v>151</v>
          </cell>
          <cell r="S23">
            <v>151</v>
          </cell>
          <cell r="T23">
            <v>151</v>
          </cell>
          <cell r="U23">
            <v>151</v>
          </cell>
          <cell r="V23">
            <v>151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250</v>
          </cell>
          <cell r="C25">
            <v>250</v>
          </cell>
          <cell r="D25">
            <v>250</v>
          </cell>
          <cell r="E25">
            <v>250</v>
          </cell>
          <cell r="F25">
            <v>250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413</v>
          </cell>
          <cell r="M25">
            <v>410</v>
          </cell>
          <cell r="N25">
            <v>410</v>
          </cell>
          <cell r="O25">
            <v>410</v>
          </cell>
          <cell r="P25">
            <v>410</v>
          </cell>
          <cell r="Q25">
            <v>410</v>
          </cell>
          <cell r="R25">
            <v>410</v>
          </cell>
          <cell r="S25">
            <v>413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R26">
            <v>110</v>
          </cell>
          <cell r="S26">
            <v>220</v>
          </cell>
          <cell r="T26">
            <v>245</v>
          </cell>
          <cell r="U26">
            <v>346</v>
          </cell>
          <cell r="V26">
            <v>346</v>
          </cell>
          <cell r="W26">
            <v>245</v>
          </cell>
          <cell r="X26">
            <v>163</v>
          </cell>
          <cell r="Y26">
            <v>100</v>
          </cell>
        </row>
        <row r="27">
          <cell r="M27">
            <v>378</v>
          </cell>
          <cell r="N27">
            <v>378</v>
          </cell>
          <cell r="O27">
            <v>378</v>
          </cell>
          <cell r="P27">
            <v>378</v>
          </cell>
          <cell r="Q27">
            <v>378</v>
          </cell>
          <cell r="R27">
            <v>378</v>
          </cell>
          <cell r="S27">
            <v>378</v>
          </cell>
          <cell r="T27">
            <v>378</v>
          </cell>
          <cell r="U27">
            <v>378</v>
          </cell>
          <cell r="V27">
            <v>378</v>
          </cell>
          <cell r="W27">
            <v>378</v>
          </cell>
          <cell r="X27">
            <v>378</v>
          </cell>
          <cell r="Y27">
            <v>378</v>
          </cell>
        </row>
        <row r="28">
          <cell r="G28">
            <v>178</v>
          </cell>
          <cell r="H28">
            <v>250</v>
          </cell>
          <cell r="I28">
            <v>428</v>
          </cell>
          <cell r="J28">
            <v>428</v>
          </cell>
          <cell r="K28">
            <v>428</v>
          </cell>
          <cell r="L28">
            <v>428</v>
          </cell>
          <cell r="M28">
            <v>130</v>
          </cell>
          <cell r="N28">
            <v>130</v>
          </cell>
          <cell r="O28">
            <v>130</v>
          </cell>
          <cell r="P28">
            <v>424.36799999999999</v>
          </cell>
          <cell r="Q28">
            <v>226</v>
          </cell>
          <cell r="R28">
            <v>227</v>
          </cell>
          <cell r="S28">
            <v>250</v>
          </cell>
          <cell r="T28">
            <v>428</v>
          </cell>
          <cell r="U28">
            <v>428</v>
          </cell>
          <cell r="V28">
            <v>428</v>
          </cell>
          <cell r="W28">
            <v>428</v>
          </cell>
          <cell r="X28">
            <v>222</v>
          </cell>
          <cell r="Y28">
            <v>130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334.22399999999999</v>
          </cell>
          <cell r="H29">
            <v>402</v>
          </cell>
          <cell r="I29">
            <v>402</v>
          </cell>
          <cell r="J29">
            <v>401</v>
          </cell>
          <cell r="K29">
            <v>401</v>
          </cell>
          <cell r="L29">
            <v>400</v>
          </cell>
          <cell r="M29">
            <v>400</v>
          </cell>
          <cell r="N29">
            <v>400</v>
          </cell>
          <cell r="O29">
            <v>400</v>
          </cell>
          <cell r="P29">
            <v>400</v>
          </cell>
          <cell r="Q29">
            <v>400</v>
          </cell>
          <cell r="R29">
            <v>401</v>
          </cell>
          <cell r="S29">
            <v>401</v>
          </cell>
          <cell r="T29">
            <v>402</v>
          </cell>
          <cell r="U29">
            <v>402</v>
          </cell>
          <cell r="V29">
            <v>402</v>
          </cell>
          <cell r="W29">
            <v>402</v>
          </cell>
          <cell r="X29">
            <v>402</v>
          </cell>
          <cell r="Y29">
            <v>402</v>
          </cell>
        </row>
        <row r="30">
          <cell r="H30">
            <v>5</v>
          </cell>
          <cell r="I30">
            <v>5</v>
          </cell>
          <cell r="J30">
            <v>5</v>
          </cell>
          <cell r="K30">
            <v>5</v>
          </cell>
          <cell r="L30">
            <v>5</v>
          </cell>
          <cell r="M30">
            <v>5</v>
          </cell>
          <cell r="N30">
            <v>5</v>
          </cell>
          <cell r="O30">
            <v>5</v>
          </cell>
          <cell r="P30">
            <v>5</v>
          </cell>
          <cell r="Q30">
            <v>5</v>
          </cell>
          <cell r="R30">
            <v>5</v>
          </cell>
          <cell r="S30">
            <v>5</v>
          </cell>
          <cell r="T30">
            <v>5</v>
          </cell>
          <cell r="U30">
            <v>5</v>
          </cell>
          <cell r="V30">
            <v>5</v>
          </cell>
          <cell r="W30">
            <v>5</v>
          </cell>
          <cell r="X30">
            <v>5</v>
          </cell>
          <cell r="Y30">
            <v>5</v>
          </cell>
        </row>
        <row r="31">
          <cell r="B31">
            <v>5</v>
          </cell>
          <cell r="C31">
            <v>5</v>
          </cell>
          <cell r="D31">
            <v>5</v>
          </cell>
          <cell r="E31">
            <v>5</v>
          </cell>
          <cell r="F31">
            <v>5</v>
          </cell>
          <cell r="G31">
            <v>5</v>
          </cell>
          <cell r="H31">
            <v>5</v>
          </cell>
          <cell r="I31">
            <v>5</v>
          </cell>
          <cell r="J31">
            <v>5</v>
          </cell>
          <cell r="K31">
            <v>5</v>
          </cell>
          <cell r="L31">
            <v>5</v>
          </cell>
          <cell r="M31">
            <v>5</v>
          </cell>
          <cell r="N31">
            <v>5</v>
          </cell>
          <cell r="O31">
            <v>5</v>
          </cell>
          <cell r="P31">
            <v>5</v>
          </cell>
          <cell r="Q31">
            <v>5</v>
          </cell>
          <cell r="R31">
            <v>5</v>
          </cell>
          <cell r="S31">
            <v>5</v>
          </cell>
          <cell r="T31">
            <v>5</v>
          </cell>
          <cell r="U31">
            <v>5</v>
          </cell>
          <cell r="V31">
            <v>5</v>
          </cell>
          <cell r="W31">
            <v>5</v>
          </cell>
          <cell r="X31">
            <v>5</v>
          </cell>
          <cell r="Y31">
            <v>5</v>
          </cell>
        </row>
        <row r="32">
          <cell r="H32">
            <v>5</v>
          </cell>
          <cell r="I32">
            <v>5</v>
          </cell>
          <cell r="J32">
            <v>5</v>
          </cell>
          <cell r="K32">
            <v>5</v>
          </cell>
          <cell r="L32">
            <v>5</v>
          </cell>
          <cell r="M32">
            <v>5</v>
          </cell>
          <cell r="N32">
            <v>5</v>
          </cell>
          <cell r="O32">
            <v>5</v>
          </cell>
          <cell r="P32">
            <v>5</v>
          </cell>
          <cell r="Q32">
            <v>5</v>
          </cell>
          <cell r="R32">
            <v>5</v>
          </cell>
          <cell r="S32">
            <v>5</v>
          </cell>
          <cell r="T32">
            <v>5</v>
          </cell>
          <cell r="U32">
            <v>5</v>
          </cell>
          <cell r="V32">
            <v>5</v>
          </cell>
          <cell r="W32">
            <v>5</v>
          </cell>
          <cell r="X32">
            <v>5</v>
          </cell>
          <cell r="Y32">
            <v>5</v>
          </cell>
        </row>
        <row r="34">
          <cell r="H34">
            <v>60</v>
          </cell>
          <cell r="I34">
            <v>220</v>
          </cell>
          <cell r="J34">
            <v>220</v>
          </cell>
          <cell r="K34">
            <v>220</v>
          </cell>
          <cell r="L34">
            <v>220</v>
          </cell>
          <cell r="M34">
            <v>220</v>
          </cell>
          <cell r="N34">
            <v>220</v>
          </cell>
          <cell r="O34">
            <v>220</v>
          </cell>
          <cell r="P34">
            <v>220</v>
          </cell>
          <cell r="Q34">
            <v>220</v>
          </cell>
          <cell r="R34">
            <v>230</v>
          </cell>
          <cell r="S34">
            <v>305.74099999999999</v>
          </cell>
          <cell r="T34">
            <v>313.66199999999998</v>
          </cell>
          <cell r="U34">
            <v>316.42399999999998</v>
          </cell>
          <cell r="V34">
            <v>307.15300000000002</v>
          </cell>
          <cell r="W34">
            <v>303.80399999999997</v>
          </cell>
          <cell r="X34">
            <v>286.10000000000002</v>
          </cell>
          <cell r="Y34">
            <v>265.10000000000002</v>
          </cell>
        </row>
        <row r="35">
          <cell r="B35">
            <v>220</v>
          </cell>
          <cell r="C35">
            <v>220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230</v>
          </cell>
          <cell r="I35">
            <v>230</v>
          </cell>
          <cell r="J35">
            <v>230</v>
          </cell>
          <cell r="K35">
            <v>230</v>
          </cell>
          <cell r="L35">
            <v>230</v>
          </cell>
          <cell r="M35">
            <v>230</v>
          </cell>
          <cell r="N35">
            <v>230</v>
          </cell>
          <cell r="O35">
            <v>230</v>
          </cell>
          <cell r="P35">
            <v>230</v>
          </cell>
          <cell r="Q35">
            <v>230</v>
          </cell>
          <cell r="R35">
            <v>280.49799999999999</v>
          </cell>
          <cell r="S35">
            <v>282.26400000000001</v>
          </cell>
          <cell r="T35">
            <v>292.11700000000002</v>
          </cell>
          <cell r="U35">
            <v>295.55099999999999</v>
          </cell>
          <cell r="V35">
            <v>284.01900000000001</v>
          </cell>
          <cell r="W35">
            <v>277.75</v>
          </cell>
          <cell r="X35">
            <v>250</v>
          </cell>
          <cell r="Y35">
            <v>250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165</v>
          </cell>
          <cell r="C37">
            <v>165</v>
          </cell>
          <cell r="D37">
            <v>165</v>
          </cell>
          <cell r="E37">
            <v>165</v>
          </cell>
          <cell r="F37">
            <v>165</v>
          </cell>
          <cell r="G37">
            <v>200</v>
          </cell>
          <cell r="H37">
            <v>200</v>
          </cell>
          <cell r="I37">
            <v>298.40199999999999</v>
          </cell>
          <cell r="J37">
            <v>300</v>
          </cell>
          <cell r="K37">
            <v>280</v>
          </cell>
          <cell r="L37">
            <v>270</v>
          </cell>
          <cell r="M37">
            <v>264.86900000000003</v>
          </cell>
          <cell r="N37">
            <v>262.92099999999999</v>
          </cell>
          <cell r="O37">
            <v>227.66900000000001</v>
          </cell>
          <cell r="P37">
            <v>269.87200000000001</v>
          </cell>
          <cell r="Q37">
            <v>270</v>
          </cell>
          <cell r="R37">
            <v>270</v>
          </cell>
          <cell r="S37">
            <v>300</v>
          </cell>
          <cell r="T37">
            <v>320</v>
          </cell>
          <cell r="U37">
            <v>320</v>
          </cell>
          <cell r="V37">
            <v>299.34899999999999</v>
          </cell>
          <cell r="W37">
            <v>300</v>
          </cell>
          <cell r="X37">
            <v>310.57900000000001</v>
          </cell>
          <cell r="Y37">
            <v>320</v>
          </cell>
        </row>
        <row r="41">
          <cell r="G41">
            <v>80</v>
          </cell>
          <cell r="H41">
            <v>80</v>
          </cell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M41">
            <v>45</v>
          </cell>
          <cell r="P41">
            <v>25</v>
          </cell>
          <cell r="Q41">
            <v>45</v>
          </cell>
          <cell r="R41">
            <v>45</v>
          </cell>
          <cell r="S41">
            <v>80</v>
          </cell>
          <cell r="T41">
            <v>160</v>
          </cell>
          <cell r="U41">
            <v>160</v>
          </cell>
          <cell r="V41">
            <v>80</v>
          </cell>
          <cell r="W41">
            <v>80</v>
          </cell>
        </row>
        <row r="42">
          <cell r="F42">
            <v>50</v>
          </cell>
          <cell r="G42">
            <v>50</v>
          </cell>
          <cell r="H42">
            <v>50</v>
          </cell>
          <cell r="I42">
            <v>50</v>
          </cell>
          <cell r="J42">
            <v>50</v>
          </cell>
          <cell r="K42">
            <v>50</v>
          </cell>
          <cell r="Q42">
            <v>50</v>
          </cell>
          <cell r="R42">
            <v>50</v>
          </cell>
          <cell r="S42">
            <v>50</v>
          </cell>
          <cell r="T42">
            <v>50</v>
          </cell>
          <cell r="U42">
            <v>50</v>
          </cell>
          <cell r="V42">
            <v>50</v>
          </cell>
        </row>
        <row r="43">
          <cell r="T43">
            <v>40</v>
          </cell>
          <cell r="U43">
            <v>110</v>
          </cell>
        </row>
        <row r="44">
          <cell r="K44">
            <v>99</v>
          </cell>
          <cell r="L44">
            <v>95</v>
          </cell>
        </row>
        <row r="45">
          <cell r="O45">
            <v>90</v>
          </cell>
        </row>
        <row r="46">
          <cell r="M46">
            <v>35</v>
          </cell>
          <cell r="N46">
            <v>35</v>
          </cell>
        </row>
        <row r="48">
          <cell r="T48">
            <v>125</v>
          </cell>
          <cell r="U48">
            <v>125</v>
          </cell>
          <cell r="V48">
            <v>100</v>
          </cell>
        </row>
        <row r="50">
          <cell r="G50">
            <v>26</v>
          </cell>
          <cell r="H50">
            <v>26</v>
          </cell>
          <cell r="M50">
            <v>26</v>
          </cell>
          <cell r="N50">
            <v>26</v>
          </cell>
          <cell r="O50">
            <v>26</v>
          </cell>
          <cell r="U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U51">
            <v>120</v>
          </cell>
        </row>
        <row r="54">
          <cell r="T54">
            <v>20</v>
          </cell>
          <cell r="U54">
            <v>30</v>
          </cell>
          <cell r="V54">
            <v>20</v>
          </cell>
        </row>
        <row r="57">
          <cell r="I57">
            <v>16</v>
          </cell>
          <cell r="J57">
            <v>16</v>
          </cell>
          <cell r="K57">
            <v>14</v>
          </cell>
          <cell r="L57">
            <v>14</v>
          </cell>
          <cell r="M57">
            <v>12</v>
          </cell>
          <cell r="N57">
            <v>12</v>
          </cell>
        </row>
        <row r="59">
          <cell r="B59">
            <v>2429.683</v>
          </cell>
          <cell r="C59">
            <v>2357.8889999999997</v>
          </cell>
          <cell r="D59">
            <v>2307.4760000000001</v>
          </cell>
          <cell r="E59">
            <v>2259.2199999999998</v>
          </cell>
          <cell r="F59">
            <v>2203.3509999999997</v>
          </cell>
          <cell r="G59">
            <v>2147.9939999999997</v>
          </cell>
          <cell r="H59">
            <v>2291.5819999999999</v>
          </cell>
          <cell r="I59">
            <v>2706.9330000000004</v>
          </cell>
          <cell r="J59">
            <v>3231.21</v>
          </cell>
          <cell r="K59">
            <v>3649.828</v>
          </cell>
          <cell r="L59">
            <v>3900.4419999999996</v>
          </cell>
          <cell r="M59">
            <v>3990.2939999999994</v>
          </cell>
          <cell r="N59">
            <v>3941.9990000000003</v>
          </cell>
          <cell r="O59">
            <v>3721.1309999999989</v>
          </cell>
          <cell r="P59">
            <v>3257.4559999999997</v>
          </cell>
          <cell r="Q59">
            <v>2603.0679999999998</v>
          </cell>
          <cell r="R59">
            <v>1942.7230000000002</v>
          </cell>
          <cell r="S59">
            <v>1502.6830000000004</v>
          </cell>
          <cell r="T59">
            <v>1331.175</v>
          </cell>
          <cell r="U59">
            <v>1225.7089999999998</v>
          </cell>
          <cell r="V59">
            <v>1162.3119999999999</v>
          </cell>
          <cell r="W59">
            <v>1149.162</v>
          </cell>
          <cell r="X59">
            <v>1167.777</v>
          </cell>
          <cell r="Y59">
            <v>1220.4060000000002</v>
          </cell>
        </row>
        <row r="72">
          <cell r="B72">
            <v>72</v>
          </cell>
          <cell r="C72">
            <v>94</v>
          </cell>
          <cell r="D72">
            <v>94</v>
          </cell>
          <cell r="E72">
            <v>94</v>
          </cell>
          <cell r="F72">
            <v>94</v>
          </cell>
          <cell r="G72">
            <v>90</v>
          </cell>
          <cell r="H72">
            <v>93</v>
          </cell>
          <cell r="I72">
            <v>151</v>
          </cell>
          <cell r="J72">
            <v>139</v>
          </cell>
          <cell r="K72">
            <v>166</v>
          </cell>
          <cell r="L72">
            <v>152</v>
          </cell>
          <cell r="M72">
            <v>104</v>
          </cell>
          <cell r="N72">
            <v>103</v>
          </cell>
          <cell r="O72">
            <v>104</v>
          </cell>
          <cell r="P72">
            <v>153</v>
          </cell>
          <cell r="Q72">
            <v>184</v>
          </cell>
          <cell r="R72">
            <v>264</v>
          </cell>
          <cell r="S72">
            <v>315</v>
          </cell>
          <cell r="T72">
            <v>179</v>
          </cell>
          <cell r="U72">
            <v>179</v>
          </cell>
          <cell r="V72">
            <v>291</v>
          </cell>
          <cell r="W72">
            <v>213</v>
          </cell>
          <cell r="X72">
            <v>124</v>
          </cell>
          <cell r="Y72">
            <v>221</v>
          </cell>
        </row>
        <row r="73">
          <cell r="B73">
            <v>198.00399999999999</v>
          </cell>
          <cell r="C73">
            <v>177</v>
          </cell>
          <cell r="D73">
            <v>150</v>
          </cell>
          <cell r="E73">
            <v>155.529</v>
          </cell>
          <cell r="F73">
            <v>188</v>
          </cell>
          <cell r="G73">
            <v>165</v>
          </cell>
          <cell r="H73">
            <v>181</v>
          </cell>
          <cell r="I73">
            <v>99</v>
          </cell>
          <cell r="J73">
            <v>122</v>
          </cell>
          <cell r="K73">
            <v>50</v>
          </cell>
          <cell r="L73">
            <v>94.067000000000007</v>
          </cell>
          <cell r="M73">
            <v>63</v>
          </cell>
          <cell r="N73">
            <v>63</v>
          </cell>
          <cell r="O73">
            <v>63</v>
          </cell>
          <cell r="P73">
            <v>113</v>
          </cell>
          <cell r="Q73">
            <v>102</v>
          </cell>
          <cell r="R73">
            <v>260</v>
          </cell>
          <cell r="S73">
            <v>269</v>
          </cell>
          <cell r="T73">
            <v>258.42399999999998</v>
          </cell>
          <cell r="U73">
            <v>257</v>
          </cell>
          <cell r="V73">
            <v>258</v>
          </cell>
          <cell r="W73">
            <v>286</v>
          </cell>
          <cell r="X73">
            <v>240</v>
          </cell>
          <cell r="Y73">
            <v>247</v>
          </cell>
        </row>
        <row r="74">
          <cell r="B74">
            <v>395</v>
          </cell>
          <cell r="C74">
            <v>373.20299999999997</v>
          </cell>
          <cell r="D74">
            <v>289.79200000000003</v>
          </cell>
          <cell r="E74">
            <v>284.64300000000003</v>
          </cell>
          <cell r="F74">
            <v>347</v>
          </cell>
          <cell r="G74">
            <v>320</v>
          </cell>
          <cell r="H74">
            <v>330</v>
          </cell>
          <cell r="I74">
            <v>225</v>
          </cell>
          <cell r="J74">
            <v>187</v>
          </cell>
          <cell r="K74">
            <v>202</v>
          </cell>
          <cell r="L74">
            <v>202</v>
          </cell>
          <cell r="M74">
            <v>205</v>
          </cell>
          <cell r="N74">
            <v>185</v>
          </cell>
          <cell r="O74">
            <v>185</v>
          </cell>
          <cell r="P74">
            <v>211</v>
          </cell>
          <cell r="Q74">
            <v>361</v>
          </cell>
          <cell r="R74">
            <v>456</v>
          </cell>
          <cell r="S74">
            <v>525</v>
          </cell>
          <cell r="T74">
            <v>520</v>
          </cell>
          <cell r="U74">
            <v>570</v>
          </cell>
          <cell r="V74">
            <v>570</v>
          </cell>
          <cell r="W74">
            <v>607</v>
          </cell>
          <cell r="X74">
            <v>558</v>
          </cell>
          <cell r="Y74">
            <v>460</v>
          </cell>
        </row>
        <row r="75">
          <cell r="B75">
            <v>100</v>
          </cell>
          <cell r="C75">
            <v>100</v>
          </cell>
          <cell r="D75">
            <v>100</v>
          </cell>
          <cell r="E75">
            <v>100</v>
          </cell>
          <cell r="F75">
            <v>100</v>
          </cell>
          <cell r="G75">
            <v>100</v>
          </cell>
          <cell r="H75">
            <v>100</v>
          </cell>
          <cell r="I75">
            <v>100</v>
          </cell>
          <cell r="J75">
            <v>100</v>
          </cell>
          <cell r="K75">
            <v>100</v>
          </cell>
          <cell r="L75">
            <v>100</v>
          </cell>
          <cell r="M75">
            <v>100</v>
          </cell>
          <cell r="N75">
            <v>100</v>
          </cell>
          <cell r="O75">
            <v>100</v>
          </cell>
          <cell r="P75">
            <v>100</v>
          </cell>
          <cell r="Q75">
            <v>100</v>
          </cell>
          <cell r="R75">
            <v>100</v>
          </cell>
          <cell r="S75">
            <v>100</v>
          </cell>
          <cell r="T75">
            <v>100</v>
          </cell>
          <cell r="U75">
            <v>100</v>
          </cell>
          <cell r="V75">
            <v>100</v>
          </cell>
          <cell r="W75">
            <v>100</v>
          </cell>
          <cell r="X75">
            <v>100</v>
          </cell>
          <cell r="Y75">
            <v>100</v>
          </cell>
        </row>
        <row r="76">
          <cell r="S76">
            <v>129.19999999999999</v>
          </cell>
          <cell r="T76">
            <v>510</v>
          </cell>
          <cell r="U76">
            <v>162.4</v>
          </cell>
          <cell r="V76">
            <v>123.2</v>
          </cell>
        </row>
      </sheetData>
      <sheetData sheetId="17">
        <row r="64">
          <cell r="B64">
            <v>1005.005</v>
          </cell>
          <cell r="C64">
            <v>1018.837</v>
          </cell>
          <cell r="D64">
            <v>1028.8389999999999</v>
          </cell>
          <cell r="E64">
            <v>1028.845</v>
          </cell>
          <cell r="F64">
            <v>1029.8400000000001</v>
          </cell>
          <cell r="G64">
            <v>1026.836</v>
          </cell>
          <cell r="H64">
            <v>1011.6</v>
          </cell>
          <cell r="I64">
            <v>992.6</v>
          </cell>
          <cell r="J64">
            <v>962.84799999999996</v>
          </cell>
          <cell r="K64">
            <v>924.85400000000004</v>
          </cell>
          <cell r="L64">
            <v>827.846</v>
          </cell>
          <cell r="M64">
            <v>801.84500000000003</v>
          </cell>
          <cell r="N64">
            <v>784.84900000000005</v>
          </cell>
          <cell r="O64">
            <v>778.84799999999996</v>
          </cell>
          <cell r="P64">
            <v>836.84199999999998</v>
          </cell>
          <cell r="Q64">
            <v>838.12</v>
          </cell>
          <cell r="R64">
            <v>854.11800000000005</v>
          </cell>
          <cell r="S64">
            <v>922.83799999999997</v>
          </cell>
          <cell r="T64">
            <v>857.84199999999998</v>
          </cell>
          <cell r="U64">
            <v>859.84500000000003</v>
          </cell>
          <cell r="V64">
            <v>861.83899999999994</v>
          </cell>
          <cell r="W64">
            <v>887.83799999999997</v>
          </cell>
          <cell r="X64">
            <v>815.84100000000001</v>
          </cell>
          <cell r="Y64">
            <v>980.85</v>
          </cell>
        </row>
        <row r="65">
          <cell r="B65">
            <v>738.60000000000014</v>
          </cell>
          <cell r="C65">
            <v>727.65200000000004</v>
          </cell>
          <cell r="D65">
            <v>717.78500000000008</v>
          </cell>
          <cell r="E65">
            <v>725.1149999999999</v>
          </cell>
          <cell r="F65">
            <v>769.577</v>
          </cell>
          <cell r="G65">
            <v>911.45299999999986</v>
          </cell>
          <cell r="H65">
            <v>1113.3569999999997</v>
          </cell>
          <cell r="I65">
            <v>1286.191</v>
          </cell>
          <cell r="J65">
            <v>1369.06</v>
          </cell>
          <cell r="K65">
            <v>1403.5790000000002</v>
          </cell>
          <cell r="L65">
            <v>1418.6100000000004</v>
          </cell>
          <cell r="M65">
            <v>1414.3329999999999</v>
          </cell>
          <cell r="N65">
            <v>1406.6010000000003</v>
          </cell>
          <cell r="O65">
            <v>1373.9459999999999</v>
          </cell>
          <cell r="P65">
            <v>1324.2230000000002</v>
          </cell>
          <cell r="Q65">
            <v>1268.434</v>
          </cell>
          <cell r="R65">
            <v>1231.1879999999996</v>
          </cell>
          <cell r="S65">
            <v>1230.6349999999998</v>
          </cell>
          <cell r="T65">
            <v>1275.8930000000003</v>
          </cell>
          <cell r="U65">
            <v>1251.9270000000001</v>
          </cell>
          <cell r="V65">
            <v>1186.0090000000002</v>
          </cell>
          <cell r="W65">
            <v>1083.3850000000002</v>
          </cell>
          <cell r="X65">
            <v>1043.364</v>
          </cell>
          <cell r="Y65">
            <v>971.80399999999986</v>
          </cell>
        </row>
        <row r="66">
          <cell r="B66">
            <v>2320.4819999999995</v>
          </cell>
          <cell r="C66">
            <v>2268.0030000000002</v>
          </cell>
          <cell r="D66">
            <v>2163.0440000000003</v>
          </cell>
          <cell r="E66">
            <v>2118.3320000000003</v>
          </cell>
          <cell r="F66">
            <v>2220.3129999999996</v>
          </cell>
          <cell r="G66">
            <v>2548.3290000000002</v>
          </cell>
          <cell r="H66">
            <v>3093.7119999999995</v>
          </cell>
          <cell r="I66">
            <v>3607.0899999999997</v>
          </cell>
          <cell r="J66">
            <v>3962.2460000000005</v>
          </cell>
          <cell r="K66">
            <v>4131.152000000001</v>
          </cell>
          <cell r="L66">
            <v>4252.9530000000004</v>
          </cell>
          <cell r="M66">
            <v>4255.4970000000003</v>
          </cell>
          <cell r="N66">
            <v>4192.4409999999989</v>
          </cell>
          <cell r="O66">
            <v>3996.8420000000001</v>
          </cell>
          <cell r="P66">
            <v>3965.0309999999999</v>
          </cell>
          <cell r="Q66">
            <v>3858.8260000000005</v>
          </cell>
          <cell r="R66">
            <v>3809.9350000000004</v>
          </cell>
          <cell r="S66">
            <v>4133.826</v>
          </cell>
          <cell r="T66">
            <v>4691.5429999999997</v>
          </cell>
          <cell r="U66">
            <v>4674.6960000000008</v>
          </cell>
          <cell r="V66">
            <v>4369.616</v>
          </cell>
          <cell r="W66">
            <v>3835.3490000000006</v>
          </cell>
          <cell r="X66">
            <v>3568.1840000000007</v>
          </cell>
          <cell r="Y66">
            <v>2976.3250000000003</v>
          </cell>
        </row>
        <row r="68">
          <cell r="B68">
            <v>100.5</v>
          </cell>
          <cell r="C68">
            <v>99.5</v>
          </cell>
          <cell r="D68">
            <v>96.5</v>
          </cell>
          <cell r="E68">
            <v>96</v>
          </cell>
          <cell r="F68">
            <v>99.5</v>
          </cell>
          <cell r="G68">
            <v>110.5</v>
          </cell>
          <cell r="H68">
            <v>124.5</v>
          </cell>
          <cell r="I68">
            <v>129</v>
          </cell>
          <cell r="J68">
            <v>127.5</v>
          </cell>
          <cell r="K68">
            <v>123</v>
          </cell>
          <cell r="L68">
            <v>120</v>
          </cell>
          <cell r="M68">
            <v>118</v>
          </cell>
          <cell r="N68">
            <v>117.5</v>
          </cell>
          <cell r="O68">
            <v>116</v>
          </cell>
          <cell r="P68">
            <v>122.5</v>
          </cell>
          <cell r="Q68">
            <v>128.5</v>
          </cell>
          <cell r="R68">
            <v>137.5</v>
          </cell>
          <cell r="S68">
            <v>155.5</v>
          </cell>
          <cell r="T68">
            <v>169</v>
          </cell>
          <cell r="U68">
            <v>167.5</v>
          </cell>
          <cell r="V68">
            <v>157.5</v>
          </cell>
          <cell r="W68">
            <v>142</v>
          </cell>
          <cell r="X68">
            <v>134</v>
          </cell>
          <cell r="Y68">
            <v>123</v>
          </cell>
        </row>
        <row r="72">
          <cell r="B72">
            <v>47</v>
          </cell>
          <cell r="C72">
            <v>50</v>
          </cell>
          <cell r="D72">
            <v>20</v>
          </cell>
          <cell r="E72">
            <v>20</v>
          </cell>
          <cell r="F72">
            <v>20</v>
          </cell>
          <cell r="G72">
            <v>50</v>
          </cell>
          <cell r="H72">
            <v>30</v>
          </cell>
          <cell r="I72">
            <v>30</v>
          </cell>
          <cell r="J72">
            <v>30</v>
          </cell>
          <cell r="K72">
            <v>35</v>
          </cell>
          <cell r="L72">
            <v>50</v>
          </cell>
          <cell r="M72">
            <v>49</v>
          </cell>
          <cell r="N72">
            <v>77</v>
          </cell>
          <cell r="O72">
            <v>52</v>
          </cell>
          <cell r="P72">
            <v>40</v>
          </cell>
          <cell r="Q72">
            <v>13</v>
          </cell>
        </row>
        <row r="73">
          <cell r="B73">
            <v>139</v>
          </cell>
          <cell r="C73">
            <v>104</v>
          </cell>
          <cell r="D73">
            <v>81</v>
          </cell>
          <cell r="E73">
            <v>65</v>
          </cell>
          <cell r="F73">
            <v>65</v>
          </cell>
          <cell r="G73">
            <v>72</v>
          </cell>
          <cell r="H73">
            <v>49</v>
          </cell>
          <cell r="I73">
            <v>145</v>
          </cell>
          <cell r="J73">
            <v>225</v>
          </cell>
          <cell r="K73">
            <v>267</v>
          </cell>
          <cell r="L73">
            <v>341</v>
          </cell>
          <cell r="M73">
            <v>338</v>
          </cell>
          <cell r="N73">
            <v>347</v>
          </cell>
          <cell r="O73">
            <v>333</v>
          </cell>
          <cell r="P73">
            <v>325</v>
          </cell>
          <cell r="Q73">
            <v>250</v>
          </cell>
          <cell r="R73">
            <v>156</v>
          </cell>
          <cell r="S73">
            <v>170</v>
          </cell>
          <cell r="T73">
            <v>182</v>
          </cell>
          <cell r="U73">
            <v>161</v>
          </cell>
          <cell r="V73">
            <v>139</v>
          </cell>
          <cell r="W73">
            <v>95</v>
          </cell>
          <cell r="X73">
            <v>102</v>
          </cell>
          <cell r="Y73">
            <v>66</v>
          </cell>
        </row>
        <row r="74">
          <cell r="B74">
            <v>170</v>
          </cell>
          <cell r="C74">
            <v>160</v>
          </cell>
          <cell r="D74">
            <v>170</v>
          </cell>
          <cell r="E74">
            <v>176</v>
          </cell>
          <cell r="F74">
            <v>114.021</v>
          </cell>
          <cell r="G74">
            <v>60</v>
          </cell>
          <cell r="I74">
            <v>80</v>
          </cell>
          <cell r="J74">
            <v>90</v>
          </cell>
          <cell r="K74">
            <v>144</v>
          </cell>
          <cell r="L74">
            <v>195</v>
          </cell>
          <cell r="M74">
            <v>243.38800000000001</v>
          </cell>
          <cell r="N74">
            <v>300</v>
          </cell>
          <cell r="O74">
            <v>241.06399999999999</v>
          </cell>
          <cell r="P74">
            <v>185</v>
          </cell>
          <cell r="Q74">
            <v>60</v>
          </cell>
          <cell r="R74">
            <v>5</v>
          </cell>
          <cell r="S74">
            <v>5</v>
          </cell>
          <cell r="T74">
            <v>10</v>
          </cell>
          <cell r="V74">
            <v>25</v>
          </cell>
          <cell r="W74">
            <v>25</v>
          </cell>
          <cell r="X74">
            <v>45</v>
          </cell>
          <cell r="Y74">
            <v>45</v>
          </cell>
        </row>
        <row r="75">
          <cell r="B75">
            <v>5</v>
          </cell>
          <cell r="C75">
            <v>5</v>
          </cell>
          <cell r="D75">
            <v>5</v>
          </cell>
          <cell r="E75">
            <v>5</v>
          </cell>
          <cell r="F75">
            <v>5</v>
          </cell>
          <cell r="G75">
            <v>5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500</v>
          </cell>
          <cell r="H76">
            <v>244.3</v>
          </cell>
          <cell r="I76">
            <v>109.4</v>
          </cell>
          <cell r="J76">
            <v>190.5</v>
          </cell>
          <cell r="K76">
            <v>444.1</v>
          </cell>
          <cell r="L76">
            <v>500</v>
          </cell>
          <cell r="M76">
            <v>500</v>
          </cell>
          <cell r="N76">
            <v>378.4</v>
          </cell>
          <cell r="O76">
            <v>500</v>
          </cell>
          <cell r="P76">
            <v>500</v>
          </cell>
          <cell r="Q76">
            <v>269.10000000000002</v>
          </cell>
          <cell r="R76">
            <v>337.4</v>
          </cell>
          <cell r="S76">
            <v>10</v>
          </cell>
          <cell r="T76">
            <v>10</v>
          </cell>
          <cell r="U76">
            <v>10</v>
          </cell>
          <cell r="V76">
            <v>10</v>
          </cell>
          <cell r="W76">
            <v>251</v>
          </cell>
          <cell r="X76">
            <v>43</v>
          </cell>
          <cell r="Y76">
            <v>454.4</v>
          </cell>
        </row>
      </sheetData>
      <sheetData sheetId="18">
        <row r="7">
          <cell r="B7">
            <v>48.88</v>
          </cell>
          <cell r="C7">
            <v>43.15</v>
          </cell>
          <cell r="D7">
            <v>40</v>
          </cell>
          <cell r="E7">
            <v>39.26</v>
          </cell>
          <cell r="F7">
            <v>43.08</v>
          </cell>
          <cell r="G7">
            <v>51.65</v>
          </cell>
          <cell r="H7">
            <v>64</v>
          </cell>
          <cell r="I7">
            <v>69.010000000000005</v>
          </cell>
          <cell r="J7">
            <v>74.2</v>
          </cell>
          <cell r="K7">
            <v>66</v>
          </cell>
          <cell r="L7">
            <v>64.13</v>
          </cell>
          <cell r="M7">
            <v>59.79</v>
          </cell>
          <cell r="N7">
            <v>59.06</v>
          </cell>
          <cell r="O7">
            <v>57.17</v>
          </cell>
          <cell r="P7">
            <v>59.89</v>
          </cell>
          <cell r="Q7">
            <v>62.46</v>
          </cell>
          <cell r="R7">
            <v>65.010000000000005</v>
          </cell>
          <cell r="S7">
            <v>66.819999999999993</v>
          </cell>
          <cell r="T7">
            <v>76.92</v>
          </cell>
          <cell r="U7">
            <v>80.44</v>
          </cell>
          <cell r="V7">
            <v>68.62</v>
          </cell>
          <cell r="W7">
            <v>64.349999999999994</v>
          </cell>
          <cell r="X7">
            <v>58.11</v>
          </cell>
          <cell r="Y7">
            <v>56.01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ELECTRADE_SPA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EUNICE_TRADING</v>
          </cell>
        </row>
        <row r="18">
          <cell r="A18" t="str">
            <v>EVN_TRADING_SEE</v>
          </cell>
        </row>
        <row r="19">
          <cell r="A19" t="str">
            <v>FORENA</v>
          </cell>
        </row>
        <row r="20">
          <cell r="A20" t="str">
            <v>GEN-I-ATHENS</v>
          </cell>
        </row>
        <row r="21">
          <cell r="A21" t="str">
            <v>GREENENV</v>
          </cell>
        </row>
        <row r="22">
          <cell r="A22" t="str">
            <v>HERON</v>
          </cell>
        </row>
        <row r="23">
          <cell r="A23" t="str">
            <v>HERON_II_VIOTIAS</v>
          </cell>
        </row>
        <row r="24">
          <cell r="A24" t="str">
            <v>HSE</v>
          </cell>
        </row>
        <row r="25">
          <cell r="A25" t="str">
            <v>INACCESS</v>
          </cell>
        </row>
        <row r="26">
          <cell r="A26" t="str">
            <v>INTERENERGO</v>
          </cell>
        </row>
        <row r="27">
          <cell r="A27" t="str">
            <v>LE_TRADING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SOLARENERGY</v>
          </cell>
        </row>
        <row r="37">
          <cell r="A37" t="str">
            <v>STATKRAFT-DE1</v>
          </cell>
        </row>
        <row r="38">
          <cell r="A38" t="str">
            <v>TERNA_ENERGY</v>
          </cell>
        </row>
        <row r="39">
          <cell r="A39" t="str">
            <v>VIENER</v>
          </cell>
        </row>
        <row r="40">
          <cell r="A40" t="str">
            <v>VOLTERRA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  <row r="48">
          <cell r="A48" t="str">
            <v>ADMIE</v>
          </cell>
        </row>
        <row r="49">
          <cell r="A49" t="str">
            <v>ALPIQ_ENERGY</v>
          </cell>
        </row>
        <row r="50">
          <cell r="A50" t="str">
            <v>ATTIKI_GSC</v>
          </cell>
        </row>
        <row r="51">
          <cell r="A51" t="str">
            <v>AYEN_ENERGIJA</v>
          </cell>
        </row>
        <row r="52">
          <cell r="A52" t="str">
            <v>CEZ_AS</v>
          </cell>
        </row>
        <row r="53">
          <cell r="A53" t="str">
            <v>DANSKECOM</v>
          </cell>
        </row>
        <row r="54">
          <cell r="A54" t="str">
            <v>DUFERCO_HELLAS</v>
          </cell>
        </row>
        <row r="55">
          <cell r="A55" t="str">
            <v>EFT_SLOVENIA</v>
          </cell>
        </row>
        <row r="56">
          <cell r="A56" t="str">
            <v>ELECTRADE_SPA</v>
          </cell>
        </row>
        <row r="57">
          <cell r="A57" t="str">
            <v>ELINOIL</v>
          </cell>
        </row>
        <row r="58">
          <cell r="A58" t="str">
            <v>ELPEDISON</v>
          </cell>
        </row>
        <row r="59">
          <cell r="A59" t="str">
            <v>ELTA</v>
          </cell>
        </row>
        <row r="60">
          <cell r="A60" t="str">
            <v>ENSCO-AG-ST</v>
          </cell>
        </row>
        <row r="61">
          <cell r="A61" t="str">
            <v>EPA_THESS</v>
          </cell>
        </row>
        <row r="62">
          <cell r="A62" t="str">
            <v>EUNICE_TRADING</v>
          </cell>
        </row>
        <row r="63">
          <cell r="A63" t="str">
            <v>GEN-I-ATHENS</v>
          </cell>
        </row>
        <row r="64">
          <cell r="A64" t="str">
            <v>GREENENV</v>
          </cell>
        </row>
        <row r="65">
          <cell r="A65" t="str">
            <v>HERON</v>
          </cell>
        </row>
        <row r="66">
          <cell r="A66" t="str">
            <v>HSE</v>
          </cell>
        </row>
        <row r="67">
          <cell r="A67" t="str">
            <v>INTERENERGO</v>
          </cell>
        </row>
        <row r="68">
          <cell r="A68" t="str">
            <v>KEN</v>
          </cell>
        </row>
        <row r="69">
          <cell r="A69" t="str">
            <v>KVMARKOUSA</v>
          </cell>
        </row>
        <row r="70">
          <cell r="A70" t="str">
            <v>LE_TRADING</v>
          </cell>
        </row>
        <row r="71">
          <cell r="A71" t="str">
            <v>MYTILINEOS</v>
          </cell>
        </row>
        <row r="72">
          <cell r="A72" t="str">
            <v>NRG_TRADING_HOUS</v>
          </cell>
        </row>
        <row r="73">
          <cell r="A73" t="str">
            <v>OTEESTATE</v>
          </cell>
        </row>
        <row r="74">
          <cell r="A74" t="str">
            <v>PETROGAZ</v>
          </cell>
        </row>
        <row r="75">
          <cell r="A75" t="str">
            <v>PPC</v>
          </cell>
        </row>
        <row r="76">
          <cell r="A76" t="str">
            <v>SOLARENERGY</v>
          </cell>
        </row>
        <row r="77">
          <cell r="A77" t="str">
            <v>STATKRAFT-DE1</v>
          </cell>
        </row>
        <row r="78">
          <cell r="A78" t="str">
            <v>TERNA_ENERGY</v>
          </cell>
        </row>
        <row r="79">
          <cell r="A79" t="str">
            <v>VIENER</v>
          </cell>
        </row>
        <row r="80">
          <cell r="A80" t="str">
            <v>VIOLAR</v>
          </cell>
        </row>
        <row r="81">
          <cell r="A81" t="str">
            <v>VOLTERRA</v>
          </cell>
        </row>
        <row r="82">
          <cell r="A82" t="str">
            <v>VOLTON</v>
          </cell>
        </row>
        <row r="83">
          <cell r="A83" t="str">
            <v>WATT_AND_VOLT</v>
          </cell>
        </row>
        <row r="84">
          <cell r="A8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44271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44266</v>
          </cell>
        </row>
        <row r="4">
          <cell r="B4">
            <v>44266</v>
          </cell>
        </row>
        <row r="5">
          <cell r="B5">
            <v>44266</v>
          </cell>
        </row>
        <row r="6">
          <cell r="B6">
            <v>44266</v>
          </cell>
        </row>
        <row r="7">
          <cell r="B7">
            <v>44266</v>
          </cell>
        </row>
        <row r="8">
          <cell r="B8">
            <v>44266</v>
          </cell>
        </row>
        <row r="9">
          <cell r="B9">
            <v>44266</v>
          </cell>
        </row>
        <row r="10">
          <cell r="B10">
            <v>44266</v>
          </cell>
        </row>
        <row r="11">
          <cell r="B11">
            <v>44266</v>
          </cell>
        </row>
        <row r="12">
          <cell r="B12">
            <v>44266</v>
          </cell>
        </row>
        <row r="13">
          <cell r="B13">
            <v>44266</v>
          </cell>
        </row>
        <row r="14">
          <cell r="B14">
            <v>44266</v>
          </cell>
        </row>
        <row r="15">
          <cell r="B15">
            <v>44266</v>
          </cell>
        </row>
        <row r="16">
          <cell r="B16">
            <v>44266</v>
          </cell>
        </row>
      </sheetData>
      <sheetData sheetId="41">
        <row r="2">
          <cell r="C2">
            <v>44271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665.25480000000005</v>
          </cell>
          <cell r="J12">
            <v>665.255</v>
          </cell>
          <cell r="K12">
            <v>665.255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252.47919999999999</v>
          </cell>
          <cell r="J13">
            <v>252.47900000000001</v>
          </cell>
          <cell r="K13">
            <v>252.47900000000001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198.31100000000001</v>
          </cell>
          <cell r="J26">
            <v>198.31100000000001</v>
          </cell>
          <cell r="K26">
            <v>198.31100000000001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1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5025.5870000000023</v>
      </c>
      <c r="C4" s="18">
        <v>4932.9919999999984</v>
      </c>
      <c r="D4" s="18">
        <v>4782.1679999999988</v>
      </c>
      <c r="E4" s="18">
        <v>4734.2920000000013</v>
      </c>
      <c r="F4" s="18">
        <v>4823.2509999999993</v>
      </c>
      <c r="G4" s="18">
        <v>5284.1180000000013</v>
      </c>
      <c r="H4" s="18">
        <v>5666.4819999999991</v>
      </c>
      <c r="I4" s="18">
        <v>6379.2349999999997</v>
      </c>
      <c r="J4" s="18">
        <v>6957.11</v>
      </c>
      <c r="K4" s="18">
        <v>7472.728000000001</v>
      </c>
      <c r="L4" s="18">
        <v>7705.4089999999987</v>
      </c>
      <c r="M4" s="18">
        <v>7720.0630000000001</v>
      </c>
      <c r="N4" s="18">
        <v>7603.8200000000006</v>
      </c>
      <c r="O4" s="18">
        <v>7391.7000000000007</v>
      </c>
      <c r="P4" s="18">
        <v>7298.5960000000005</v>
      </c>
      <c r="Q4" s="18">
        <v>6685.9679999999998</v>
      </c>
      <c r="R4" s="18">
        <v>6531.121000000001</v>
      </c>
      <c r="S4" s="18">
        <v>6627.7879999999996</v>
      </c>
      <c r="T4" s="18">
        <v>7196.2780000000002</v>
      </c>
      <c r="U4" s="18">
        <v>7124.9840000000004</v>
      </c>
      <c r="V4" s="18">
        <v>6748.9330000000009</v>
      </c>
      <c r="W4" s="18">
        <v>6319.6160000000009</v>
      </c>
      <c r="X4" s="18">
        <v>5751.3559999999998</v>
      </c>
      <c r="Y4" s="18">
        <v>5617.405999999999</v>
      </c>
      <c r="Z4" s="19"/>
      <c r="AA4" s="20">
        <f>SUM(B4:Z4)</f>
        <v>152381.00099999999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48.88</v>
      </c>
      <c r="C7" s="28">
        <v>43.15</v>
      </c>
      <c r="D7" s="28">
        <v>40</v>
      </c>
      <c r="E7" s="28">
        <v>39.26</v>
      </c>
      <c r="F7" s="28">
        <v>43.08</v>
      </c>
      <c r="G7" s="28">
        <v>51.65</v>
      </c>
      <c r="H7" s="28">
        <v>64</v>
      </c>
      <c r="I7" s="28">
        <v>69.010000000000005</v>
      </c>
      <c r="J7" s="28">
        <v>74.2</v>
      </c>
      <c r="K7" s="28">
        <v>66</v>
      </c>
      <c r="L7" s="28">
        <v>64.13</v>
      </c>
      <c r="M7" s="28">
        <v>59.79</v>
      </c>
      <c r="N7" s="28">
        <v>59.06</v>
      </c>
      <c r="O7" s="28">
        <v>57.17</v>
      </c>
      <c r="P7" s="28">
        <v>59.89</v>
      </c>
      <c r="Q7" s="28">
        <v>62.46</v>
      </c>
      <c r="R7" s="28">
        <v>65.010000000000005</v>
      </c>
      <c r="S7" s="28">
        <v>66.819999999999993</v>
      </c>
      <c r="T7" s="28">
        <v>76.92</v>
      </c>
      <c r="U7" s="28">
        <v>80.44</v>
      </c>
      <c r="V7" s="28">
        <v>68.62</v>
      </c>
      <c r="W7" s="28">
        <v>64.349999999999994</v>
      </c>
      <c r="X7" s="28">
        <v>58.11</v>
      </c>
      <c r="Y7" s="28">
        <v>56.01</v>
      </c>
      <c r="Z7" s="29"/>
      <c r="AA7" s="30">
        <f>IF(SUM(GR_MAINLAND_MCP_SUM_SELL)&lt;&gt;0,AVERAGEIF(GR_MAINLAND_MCP_SUM_SELL,"&lt;&gt;"""),"")</f>
        <v>59.917083333333323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813</v>
      </c>
      <c r="C10" s="42">
        <v>813</v>
      </c>
      <c r="D10" s="42">
        <v>813</v>
      </c>
      <c r="E10" s="42">
        <v>813</v>
      </c>
      <c r="F10" s="42">
        <v>813</v>
      </c>
      <c r="G10" s="42">
        <v>813</v>
      </c>
      <c r="H10" s="42">
        <v>813</v>
      </c>
      <c r="I10" s="42">
        <v>813</v>
      </c>
      <c r="J10" s="42">
        <v>893</v>
      </c>
      <c r="K10" s="42">
        <v>943</v>
      </c>
      <c r="L10" s="42">
        <v>964</v>
      </c>
      <c r="M10" s="42">
        <v>964</v>
      </c>
      <c r="N10" s="42">
        <v>964</v>
      </c>
      <c r="O10" s="42">
        <v>964</v>
      </c>
      <c r="P10" s="42">
        <v>964</v>
      </c>
      <c r="Q10" s="42">
        <v>964</v>
      </c>
      <c r="R10" s="42">
        <v>964</v>
      </c>
      <c r="S10" s="42">
        <v>964</v>
      </c>
      <c r="T10" s="42">
        <v>964</v>
      </c>
      <c r="U10" s="42">
        <v>964</v>
      </c>
      <c r="V10" s="42">
        <v>964</v>
      </c>
      <c r="W10" s="42">
        <v>964</v>
      </c>
      <c r="X10" s="42">
        <v>964</v>
      </c>
      <c r="Y10" s="42">
        <v>964</v>
      </c>
      <c r="Z10" s="43"/>
      <c r="AA10" s="44">
        <f>SUM(B10:Z10)</f>
        <v>21836</v>
      </c>
    </row>
    <row r="11" spans="1:27" ht="24.95" customHeight="1" x14ac:dyDescent="0.2">
      <c r="A11" s="45" t="s">
        <v>7</v>
      </c>
      <c r="B11" s="46">
        <v>1017.9</v>
      </c>
      <c r="C11" s="47">
        <v>1017.9</v>
      </c>
      <c r="D11" s="47">
        <v>1027.9000000000001</v>
      </c>
      <c r="E11" s="47">
        <v>1027.9000000000001</v>
      </c>
      <c r="F11" s="47">
        <v>1027.9000000000001</v>
      </c>
      <c r="G11" s="47">
        <v>1492.124</v>
      </c>
      <c r="H11" s="47">
        <v>1701.9</v>
      </c>
      <c r="I11" s="47">
        <v>2138.3019999999997</v>
      </c>
      <c r="J11" s="47">
        <v>2138.9</v>
      </c>
      <c r="K11" s="47">
        <v>2118.9</v>
      </c>
      <c r="L11" s="47">
        <v>2103.9</v>
      </c>
      <c r="M11" s="47">
        <v>2175.7690000000002</v>
      </c>
      <c r="N11" s="47">
        <v>2173.8209999999999</v>
      </c>
      <c r="O11" s="47">
        <v>2138.569</v>
      </c>
      <c r="P11" s="47">
        <v>2475.14</v>
      </c>
      <c r="Q11" s="47">
        <v>2276.9</v>
      </c>
      <c r="R11" s="47">
        <v>2449.3980000000001</v>
      </c>
      <c r="S11" s="47">
        <v>2692.9049999999997</v>
      </c>
      <c r="T11" s="47">
        <v>2938.6790000000001</v>
      </c>
      <c r="U11" s="47">
        <v>3045.875</v>
      </c>
      <c r="V11" s="47">
        <v>3004.4210000000003</v>
      </c>
      <c r="W11" s="47">
        <v>2894.4539999999997</v>
      </c>
      <c r="X11" s="47">
        <v>2571.5789999999997</v>
      </c>
      <c r="Y11" s="47">
        <v>2405</v>
      </c>
      <c r="Z11" s="48"/>
      <c r="AA11" s="49">
        <f>SUM(B11:Z11)</f>
        <v>50056.035999999993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>
        <v>50</v>
      </c>
      <c r="G12" s="47">
        <v>156</v>
      </c>
      <c r="H12" s="47">
        <v>156</v>
      </c>
      <c r="I12" s="47">
        <v>146</v>
      </c>
      <c r="J12" s="47">
        <v>146</v>
      </c>
      <c r="K12" s="47">
        <v>243</v>
      </c>
      <c r="L12" s="47">
        <v>189</v>
      </c>
      <c r="M12" s="47">
        <v>118</v>
      </c>
      <c r="N12" s="47">
        <v>73</v>
      </c>
      <c r="O12" s="47">
        <v>116</v>
      </c>
      <c r="P12" s="47">
        <v>25</v>
      </c>
      <c r="Q12" s="47">
        <v>95</v>
      </c>
      <c r="R12" s="47">
        <v>95</v>
      </c>
      <c r="S12" s="47">
        <v>130</v>
      </c>
      <c r="T12" s="47">
        <v>395</v>
      </c>
      <c r="U12" s="47">
        <v>621</v>
      </c>
      <c r="V12" s="47">
        <v>276</v>
      </c>
      <c r="W12" s="47">
        <v>106</v>
      </c>
      <c r="X12" s="47">
        <v>26</v>
      </c>
      <c r="Y12" s="47"/>
      <c r="Z12" s="48"/>
      <c r="AA12" s="49">
        <f>SUM(B12:Z12)</f>
        <v>3162</v>
      </c>
    </row>
    <row r="13" spans="1:27" ht="24.95" customHeight="1" x14ac:dyDescent="0.2">
      <c r="A13" s="50" t="s">
        <v>9</v>
      </c>
      <c r="B13" s="51">
        <v>2429.683</v>
      </c>
      <c r="C13" s="52">
        <v>2357.8889999999997</v>
      </c>
      <c r="D13" s="52">
        <v>2307.4760000000001</v>
      </c>
      <c r="E13" s="52">
        <v>2259.2199999999998</v>
      </c>
      <c r="F13" s="52">
        <v>2203.3509999999997</v>
      </c>
      <c r="G13" s="52">
        <v>2147.9939999999997</v>
      </c>
      <c r="H13" s="52">
        <v>2291.5819999999999</v>
      </c>
      <c r="I13" s="52">
        <v>2706.9330000000004</v>
      </c>
      <c r="J13" s="52">
        <v>3231.21</v>
      </c>
      <c r="K13" s="52">
        <v>3649.828</v>
      </c>
      <c r="L13" s="52">
        <v>3900.4419999999996</v>
      </c>
      <c r="M13" s="52">
        <v>3990.2939999999994</v>
      </c>
      <c r="N13" s="52">
        <v>3941.9990000000003</v>
      </c>
      <c r="O13" s="52">
        <v>3721.1309999999989</v>
      </c>
      <c r="P13" s="52">
        <v>3257.4559999999997</v>
      </c>
      <c r="Q13" s="52">
        <v>2603.0679999999998</v>
      </c>
      <c r="R13" s="52">
        <v>1942.7230000000002</v>
      </c>
      <c r="S13" s="52">
        <v>1502.6830000000004</v>
      </c>
      <c r="T13" s="52">
        <v>1331.175</v>
      </c>
      <c r="U13" s="52">
        <v>1225.7089999999998</v>
      </c>
      <c r="V13" s="52">
        <v>1162.3119999999999</v>
      </c>
      <c r="W13" s="52">
        <v>1149.162</v>
      </c>
      <c r="X13" s="52">
        <v>1167.777</v>
      </c>
      <c r="Y13" s="52">
        <v>1220.4060000000002</v>
      </c>
      <c r="Z13" s="53"/>
      <c r="AA13" s="54">
        <f>SUM(B13:Z13)</f>
        <v>57701.502999999997</v>
      </c>
    </row>
    <row r="14" spans="1:27" ht="30" customHeight="1" thickBot="1" x14ac:dyDescent="0.25">
      <c r="A14" s="55" t="s">
        <v>10</v>
      </c>
      <c r="B14" s="56">
        <f>IF(LEN(B$2)&gt;0,SUM(B10:B13),"")</f>
        <v>4260.5830000000005</v>
      </c>
      <c r="C14" s="57">
        <f t="shared" ref="C14:Z14" si="0">IF(LEN(C$2)&gt;0,SUM(C10:C13),"")</f>
        <v>4188.7889999999998</v>
      </c>
      <c r="D14" s="57">
        <f t="shared" si="0"/>
        <v>4148.3760000000002</v>
      </c>
      <c r="E14" s="57">
        <f t="shared" si="0"/>
        <v>4100.12</v>
      </c>
      <c r="F14" s="57">
        <f t="shared" si="0"/>
        <v>4094.2509999999997</v>
      </c>
      <c r="G14" s="57">
        <f t="shared" si="0"/>
        <v>4609.1179999999995</v>
      </c>
      <c r="H14" s="57">
        <f t="shared" si="0"/>
        <v>4962.482</v>
      </c>
      <c r="I14" s="57">
        <f t="shared" si="0"/>
        <v>5804.2350000000006</v>
      </c>
      <c r="J14" s="57">
        <f t="shared" si="0"/>
        <v>6409.1100000000006</v>
      </c>
      <c r="K14" s="57">
        <f t="shared" si="0"/>
        <v>6954.7280000000001</v>
      </c>
      <c r="L14" s="57">
        <f t="shared" si="0"/>
        <v>7157.3419999999996</v>
      </c>
      <c r="M14" s="57">
        <f t="shared" si="0"/>
        <v>7248.0630000000001</v>
      </c>
      <c r="N14" s="57">
        <f t="shared" si="0"/>
        <v>7152.82</v>
      </c>
      <c r="O14" s="57">
        <f t="shared" si="0"/>
        <v>6939.6999999999989</v>
      </c>
      <c r="P14" s="57">
        <f t="shared" si="0"/>
        <v>6721.5959999999995</v>
      </c>
      <c r="Q14" s="57">
        <f t="shared" si="0"/>
        <v>5938.9679999999998</v>
      </c>
      <c r="R14" s="57">
        <f t="shared" si="0"/>
        <v>5451.1210000000001</v>
      </c>
      <c r="S14" s="57">
        <f t="shared" si="0"/>
        <v>5289.5879999999997</v>
      </c>
      <c r="T14" s="57">
        <f t="shared" si="0"/>
        <v>5628.8540000000003</v>
      </c>
      <c r="U14" s="57">
        <f t="shared" si="0"/>
        <v>5856.5839999999998</v>
      </c>
      <c r="V14" s="57">
        <f t="shared" si="0"/>
        <v>5406.7330000000002</v>
      </c>
      <c r="W14" s="57">
        <f t="shared" si="0"/>
        <v>5113.616</v>
      </c>
      <c r="X14" s="57">
        <f t="shared" si="0"/>
        <v>4729.3559999999998</v>
      </c>
      <c r="Y14" s="57">
        <f t="shared" si="0"/>
        <v>4589.4059999999999</v>
      </c>
      <c r="Z14" s="58" t="str">
        <f t="shared" si="0"/>
        <v/>
      </c>
      <c r="AA14" s="59">
        <f>SUM(AA9:AA13)</f>
        <v>132755.53899999999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2602.9</v>
      </c>
      <c r="C25" s="67">
        <v>2548.9</v>
      </c>
      <c r="D25" s="67">
        <v>2521.9</v>
      </c>
      <c r="E25" s="67">
        <v>2511.9</v>
      </c>
      <c r="F25" s="67">
        <v>2526.9</v>
      </c>
      <c r="G25" s="67">
        <v>2602.9</v>
      </c>
      <c r="H25" s="67">
        <v>2764.9</v>
      </c>
      <c r="I25" s="67">
        <v>3080.9</v>
      </c>
      <c r="J25" s="67">
        <v>3517.9</v>
      </c>
      <c r="K25" s="67">
        <v>3969.9</v>
      </c>
      <c r="L25" s="67">
        <v>4110.8999999999996</v>
      </c>
      <c r="M25" s="67">
        <v>4099.8999999999996</v>
      </c>
      <c r="N25" s="67">
        <v>3977.9</v>
      </c>
      <c r="O25" s="67">
        <v>3790.9</v>
      </c>
      <c r="P25" s="67">
        <v>3344.9</v>
      </c>
      <c r="Q25" s="67">
        <v>2919.9</v>
      </c>
      <c r="R25" s="67">
        <v>2404.9</v>
      </c>
      <c r="S25" s="67">
        <v>2116.9</v>
      </c>
      <c r="T25" s="67">
        <v>2256.9</v>
      </c>
      <c r="U25" s="67">
        <v>2439.9</v>
      </c>
      <c r="V25" s="67">
        <v>2078.9</v>
      </c>
      <c r="W25" s="67">
        <v>1887.9</v>
      </c>
      <c r="X25" s="67">
        <v>1832.9</v>
      </c>
      <c r="Y25" s="67">
        <v>1837.9</v>
      </c>
      <c r="Z25" s="68"/>
      <c r="AA25" s="69">
        <f>SUM(B25:Z25)</f>
        <v>67749.600000000006</v>
      </c>
    </row>
    <row r="26" spans="1:27" ht="24.95" customHeight="1" x14ac:dyDescent="0.2">
      <c r="A26" s="70" t="s">
        <v>20</v>
      </c>
      <c r="B26" s="71">
        <v>1169.6869999999999</v>
      </c>
      <c r="C26" s="72">
        <v>1131.0920000000001</v>
      </c>
      <c r="D26" s="72">
        <v>997.26800000000003</v>
      </c>
      <c r="E26" s="72">
        <v>959.39200000000005</v>
      </c>
      <c r="F26" s="72">
        <v>1033.3510000000001</v>
      </c>
      <c r="G26" s="72">
        <v>1205.2180000000001</v>
      </c>
      <c r="H26" s="72">
        <v>1283.5820000000001</v>
      </c>
      <c r="I26" s="72">
        <v>1508.335</v>
      </c>
      <c r="J26" s="72">
        <v>1689.21</v>
      </c>
      <c r="K26" s="72">
        <v>1802.828</v>
      </c>
      <c r="L26" s="72">
        <v>1883.509</v>
      </c>
      <c r="M26" s="72">
        <v>1709.163</v>
      </c>
      <c r="N26" s="72">
        <v>1714.92</v>
      </c>
      <c r="O26" s="72">
        <v>1734.8</v>
      </c>
      <c r="P26" s="72">
        <v>2072.6959999999999</v>
      </c>
      <c r="Q26" s="72">
        <v>1789.068</v>
      </c>
      <c r="R26" s="72">
        <v>1928.221</v>
      </c>
      <c r="S26" s="72">
        <v>1892.6880000000001</v>
      </c>
      <c r="T26" s="72">
        <v>1885.3779999999999</v>
      </c>
      <c r="U26" s="72">
        <v>1978.684</v>
      </c>
      <c r="V26" s="72">
        <v>2022.8330000000001</v>
      </c>
      <c r="W26" s="72">
        <v>1917.7159999999999</v>
      </c>
      <c r="X26" s="72">
        <v>1552.4559999999999</v>
      </c>
      <c r="Y26" s="72">
        <v>1568.5060000000001</v>
      </c>
      <c r="Z26" s="73"/>
      <c r="AA26" s="74">
        <f>SUM(B26:Z26)</f>
        <v>38430.601000000002</v>
      </c>
    </row>
    <row r="27" spans="1:27" ht="24.95" customHeight="1" x14ac:dyDescent="0.2">
      <c r="A27" s="77" t="s">
        <v>21</v>
      </c>
      <c r="B27" s="75">
        <v>1253</v>
      </c>
      <c r="C27" s="76">
        <v>1253</v>
      </c>
      <c r="D27" s="76">
        <v>1263</v>
      </c>
      <c r="E27" s="76">
        <v>1263</v>
      </c>
      <c r="F27" s="76">
        <v>1263</v>
      </c>
      <c r="G27" s="76">
        <v>1476</v>
      </c>
      <c r="H27" s="76">
        <v>1618</v>
      </c>
      <c r="I27" s="76">
        <v>1790</v>
      </c>
      <c r="J27" s="76">
        <v>1750</v>
      </c>
      <c r="K27" s="76">
        <v>1700</v>
      </c>
      <c r="L27" s="76">
        <v>1711</v>
      </c>
      <c r="M27" s="76">
        <v>1911</v>
      </c>
      <c r="N27" s="76">
        <v>1911</v>
      </c>
      <c r="O27" s="76">
        <v>1866</v>
      </c>
      <c r="P27" s="76">
        <v>1881</v>
      </c>
      <c r="Q27" s="76">
        <v>1977</v>
      </c>
      <c r="R27" s="76">
        <v>2198</v>
      </c>
      <c r="S27" s="76">
        <v>2489</v>
      </c>
      <c r="T27" s="76">
        <v>2544</v>
      </c>
      <c r="U27" s="76">
        <v>2544</v>
      </c>
      <c r="V27" s="76">
        <v>2524</v>
      </c>
      <c r="W27" s="76">
        <v>2514</v>
      </c>
      <c r="X27" s="76">
        <v>2366</v>
      </c>
      <c r="Y27" s="76">
        <v>2211</v>
      </c>
      <c r="Z27" s="78"/>
      <c r="AA27" s="79">
        <f>SUM(B27:Z27)</f>
        <v>45276</v>
      </c>
    </row>
    <row r="28" spans="1:27" ht="30" customHeight="1" thickBot="1" x14ac:dyDescent="0.25">
      <c r="A28" s="55" t="s">
        <v>22</v>
      </c>
      <c r="B28" s="56">
        <f>IF(LEN(B$2)&gt;0,SUM(B25:B27),"")</f>
        <v>5025.5869999999995</v>
      </c>
      <c r="C28" s="57">
        <f t="shared" ref="C28:Z28" si="2">IF(LEN(C$2)&gt;0,SUM(C25:C27),"")</f>
        <v>4932.9920000000002</v>
      </c>
      <c r="D28" s="57">
        <f t="shared" si="2"/>
        <v>4782.1679999999997</v>
      </c>
      <c r="E28" s="57">
        <f t="shared" si="2"/>
        <v>4734.2920000000004</v>
      </c>
      <c r="F28" s="57">
        <f t="shared" si="2"/>
        <v>4823.2510000000002</v>
      </c>
      <c r="G28" s="57">
        <f t="shared" si="2"/>
        <v>5284.1180000000004</v>
      </c>
      <c r="H28" s="57">
        <f t="shared" si="2"/>
        <v>5666.482</v>
      </c>
      <c r="I28" s="57">
        <f t="shared" si="2"/>
        <v>6379.2350000000006</v>
      </c>
      <c r="J28" s="57">
        <f t="shared" si="2"/>
        <v>6957.1100000000006</v>
      </c>
      <c r="K28" s="57">
        <f t="shared" si="2"/>
        <v>7472.7280000000001</v>
      </c>
      <c r="L28" s="57">
        <f t="shared" si="2"/>
        <v>7705.4089999999997</v>
      </c>
      <c r="M28" s="57">
        <f t="shared" si="2"/>
        <v>7720.0630000000001</v>
      </c>
      <c r="N28" s="57">
        <f t="shared" si="2"/>
        <v>7603.82</v>
      </c>
      <c r="O28" s="57">
        <f t="shared" si="2"/>
        <v>7391.7</v>
      </c>
      <c r="P28" s="57">
        <f t="shared" si="2"/>
        <v>7298.5959999999995</v>
      </c>
      <c r="Q28" s="57">
        <f t="shared" si="2"/>
        <v>6685.9679999999998</v>
      </c>
      <c r="R28" s="57">
        <f t="shared" si="2"/>
        <v>6531.1210000000001</v>
      </c>
      <c r="S28" s="57">
        <f t="shared" si="2"/>
        <v>6498.5879999999997</v>
      </c>
      <c r="T28" s="57">
        <f t="shared" si="2"/>
        <v>6686.2780000000002</v>
      </c>
      <c r="U28" s="57">
        <f t="shared" si="2"/>
        <v>6962.5839999999998</v>
      </c>
      <c r="V28" s="57">
        <f t="shared" si="2"/>
        <v>6625.7330000000002</v>
      </c>
      <c r="W28" s="57">
        <f t="shared" si="2"/>
        <v>6319.616</v>
      </c>
      <c r="X28" s="57">
        <f t="shared" si="2"/>
        <v>5751.3559999999998</v>
      </c>
      <c r="Y28" s="57">
        <f t="shared" si="2"/>
        <v>5617.4059999999999</v>
      </c>
      <c r="Z28" s="58" t="str">
        <f t="shared" si="2"/>
        <v/>
      </c>
      <c r="AA28" s="59">
        <f>SUM(AA25:AA27)</f>
        <v>151456.201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72</v>
      </c>
      <c r="C31" s="90">
        <v>94</v>
      </c>
      <c r="D31" s="90">
        <v>94</v>
      </c>
      <c r="E31" s="90">
        <v>94</v>
      </c>
      <c r="F31" s="90">
        <v>94</v>
      </c>
      <c r="G31" s="90">
        <v>90</v>
      </c>
      <c r="H31" s="90">
        <v>93</v>
      </c>
      <c r="I31" s="90">
        <v>151</v>
      </c>
      <c r="J31" s="90">
        <v>139</v>
      </c>
      <c r="K31" s="90">
        <v>166</v>
      </c>
      <c r="L31" s="90">
        <v>152</v>
      </c>
      <c r="M31" s="90">
        <v>104</v>
      </c>
      <c r="N31" s="90">
        <v>103</v>
      </c>
      <c r="O31" s="90">
        <v>104</v>
      </c>
      <c r="P31" s="90">
        <v>153</v>
      </c>
      <c r="Q31" s="90">
        <v>184</v>
      </c>
      <c r="R31" s="90">
        <v>264</v>
      </c>
      <c r="S31" s="90">
        <v>315</v>
      </c>
      <c r="T31" s="90">
        <v>179</v>
      </c>
      <c r="U31" s="90">
        <v>179</v>
      </c>
      <c r="V31" s="90">
        <v>291</v>
      </c>
      <c r="W31" s="90">
        <v>213</v>
      </c>
      <c r="X31" s="90">
        <v>124</v>
      </c>
      <c r="Y31" s="90">
        <v>221</v>
      </c>
      <c r="Z31" s="91"/>
      <c r="AA31" s="69">
        <f t="shared" ref="AA31:AA36" si="3">SUM(B31:Z31)</f>
        <v>3673</v>
      </c>
    </row>
    <row r="32" spans="1:27" ht="24.95" customHeight="1" x14ac:dyDescent="0.2">
      <c r="A32" s="92" t="s">
        <v>25</v>
      </c>
      <c r="B32" s="93">
        <v>198.00399999999999</v>
      </c>
      <c r="C32" s="94">
        <v>177</v>
      </c>
      <c r="D32" s="94">
        <v>150</v>
      </c>
      <c r="E32" s="94">
        <v>155.529</v>
      </c>
      <c r="F32" s="94">
        <v>188</v>
      </c>
      <c r="G32" s="94">
        <v>165</v>
      </c>
      <c r="H32" s="94">
        <v>181</v>
      </c>
      <c r="I32" s="94">
        <v>99</v>
      </c>
      <c r="J32" s="94">
        <v>122</v>
      </c>
      <c r="K32" s="94">
        <v>50</v>
      </c>
      <c r="L32" s="94">
        <v>94.067000000000007</v>
      </c>
      <c r="M32" s="94">
        <v>63</v>
      </c>
      <c r="N32" s="94">
        <v>63</v>
      </c>
      <c r="O32" s="94">
        <v>63</v>
      </c>
      <c r="P32" s="94">
        <v>113</v>
      </c>
      <c r="Q32" s="94">
        <v>102</v>
      </c>
      <c r="R32" s="94">
        <v>260</v>
      </c>
      <c r="S32" s="94">
        <v>269</v>
      </c>
      <c r="T32" s="94">
        <v>258.42399999999998</v>
      </c>
      <c r="U32" s="94">
        <v>257</v>
      </c>
      <c r="V32" s="94">
        <v>258</v>
      </c>
      <c r="W32" s="94">
        <v>286</v>
      </c>
      <c r="X32" s="94">
        <v>240</v>
      </c>
      <c r="Y32" s="94">
        <v>247</v>
      </c>
      <c r="Z32" s="95"/>
      <c r="AA32" s="74">
        <f t="shared" si="3"/>
        <v>4059.0239999999999</v>
      </c>
    </row>
    <row r="33" spans="1:27" ht="24.95" customHeight="1" x14ac:dyDescent="0.2">
      <c r="A33" s="92" t="s">
        <v>26</v>
      </c>
      <c r="B33" s="93">
        <v>395</v>
      </c>
      <c r="C33" s="94">
        <v>373.20299999999997</v>
      </c>
      <c r="D33" s="94">
        <v>289.79200000000003</v>
      </c>
      <c r="E33" s="94">
        <v>284.64300000000003</v>
      </c>
      <c r="F33" s="94">
        <v>347</v>
      </c>
      <c r="G33" s="94">
        <v>320</v>
      </c>
      <c r="H33" s="94">
        <v>330</v>
      </c>
      <c r="I33" s="94">
        <v>225</v>
      </c>
      <c r="J33" s="94">
        <v>187</v>
      </c>
      <c r="K33" s="94">
        <v>202</v>
      </c>
      <c r="L33" s="94">
        <v>202</v>
      </c>
      <c r="M33" s="94">
        <v>205</v>
      </c>
      <c r="N33" s="94">
        <v>185</v>
      </c>
      <c r="O33" s="94">
        <v>185</v>
      </c>
      <c r="P33" s="94">
        <v>211</v>
      </c>
      <c r="Q33" s="94">
        <v>361</v>
      </c>
      <c r="R33" s="94">
        <v>456</v>
      </c>
      <c r="S33" s="94">
        <v>525</v>
      </c>
      <c r="T33" s="94">
        <v>520</v>
      </c>
      <c r="U33" s="94">
        <v>570</v>
      </c>
      <c r="V33" s="94">
        <v>570</v>
      </c>
      <c r="W33" s="94">
        <v>607</v>
      </c>
      <c r="X33" s="94">
        <v>558</v>
      </c>
      <c r="Y33" s="94">
        <v>460</v>
      </c>
      <c r="Z33" s="95"/>
      <c r="AA33" s="74">
        <f t="shared" si="3"/>
        <v>8568.637999999999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>
        <v>129.19999999999999</v>
      </c>
      <c r="T35" s="94">
        <v>510</v>
      </c>
      <c r="U35" s="94">
        <v>162.4</v>
      </c>
      <c r="V35" s="94">
        <v>123.2</v>
      </c>
      <c r="W35" s="94"/>
      <c r="X35" s="94"/>
      <c r="Y35" s="94"/>
      <c r="Z35" s="95"/>
      <c r="AA35" s="74">
        <f t="shared" si="3"/>
        <v>924.80000000000007</v>
      </c>
    </row>
    <row r="36" spans="1:27" ht="30" customHeight="1" thickBot="1" x14ac:dyDescent="0.25">
      <c r="A36" s="81" t="s">
        <v>29</v>
      </c>
      <c r="B36" s="82">
        <f>IF(LEN(B$2)&gt;0,SUM(B31:B35),"")</f>
        <v>765.00400000000002</v>
      </c>
      <c r="C36" s="83">
        <f t="shared" ref="C36:Z36" si="4">IF(LEN(C$2)&gt;0,SUM(C31:C35),"")</f>
        <v>744.20299999999997</v>
      </c>
      <c r="D36" s="83">
        <f t="shared" si="4"/>
        <v>633.79200000000003</v>
      </c>
      <c r="E36" s="83">
        <f t="shared" si="4"/>
        <v>634.17200000000003</v>
      </c>
      <c r="F36" s="83">
        <f t="shared" si="4"/>
        <v>729</v>
      </c>
      <c r="G36" s="83">
        <f t="shared" si="4"/>
        <v>675</v>
      </c>
      <c r="H36" s="83">
        <f t="shared" si="4"/>
        <v>704</v>
      </c>
      <c r="I36" s="83">
        <f t="shared" si="4"/>
        <v>575</v>
      </c>
      <c r="J36" s="83">
        <f t="shared" si="4"/>
        <v>548</v>
      </c>
      <c r="K36" s="83">
        <f t="shared" si="4"/>
        <v>518</v>
      </c>
      <c r="L36" s="83">
        <f t="shared" si="4"/>
        <v>548.06700000000001</v>
      </c>
      <c r="M36" s="83">
        <f t="shared" si="4"/>
        <v>472</v>
      </c>
      <c r="N36" s="83">
        <f t="shared" si="4"/>
        <v>451</v>
      </c>
      <c r="O36" s="83">
        <f t="shared" si="4"/>
        <v>452</v>
      </c>
      <c r="P36" s="83">
        <f t="shared" si="4"/>
        <v>577</v>
      </c>
      <c r="Q36" s="83">
        <f t="shared" si="4"/>
        <v>747</v>
      </c>
      <c r="R36" s="83">
        <f t="shared" si="4"/>
        <v>1080</v>
      </c>
      <c r="S36" s="83">
        <f t="shared" si="4"/>
        <v>1338.2</v>
      </c>
      <c r="T36" s="83">
        <f t="shared" si="4"/>
        <v>1567.424</v>
      </c>
      <c r="U36" s="83">
        <f t="shared" si="4"/>
        <v>1268.4000000000001</v>
      </c>
      <c r="V36" s="83">
        <f t="shared" si="4"/>
        <v>1342.2</v>
      </c>
      <c r="W36" s="83">
        <f t="shared" si="4"/>
        <v>1206</v>
      </c>
      <c r="X36" s="83">
        <f t="shared" si="4"/>
        <v>1022</v>
      </c>
      <c r="Y36" s="83">
        <f t="shared" si="4"/>
        <v>1028</v>
      </c>
      <c r="Z36" s="84" t="str">
        <f t="shared" si="4"/>
        <v/>
      </c>
      <c r="AA36" s="85">
        <f t="shared" si="3"/>
        <v>19625.462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>
        <v>129.19999999999999</v>
      </c>
      <c r="T43" s="94">
        <v>510</v>
      </c>
      <c r="U43" s="94">
        <v>162.4</v>
      </c>
      <c r="V43" s="94">
        <v>123.2</v>
      </c>
      <c r="W43" s="94"/>
      <c r="X43" s="94"/>
      <c r="Y43" s="94"/>
      <c r="Z43" s="95"/>
      <c r="AA43" s="74">
        <f t="shared" si="5"/>
        <v>924.80000000000007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129.19999999999999</v>
      </c>
      <c r="T44" s="83">
        <f t="shared" si="6"/>
        <v>510</v>
      </c>
      <c r="U44" s="83">
        <f t="shared" si="6"/>
        <v>162.4</v>
      </c>
      <c r="V44" s="83">
        <f t="shared" si="6"/>
        <v>123.2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924.80000000000007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5025.5870000000004</v>
      </c>
      <c r="C47" s="83">
        <f t="shared" ref="C47:Z47" si="8">IF(LEN(C$2)&gt;0,C14+C22+C36,"")</f>
        <v>4932.9920000000002</v>
      </c>
      <c r="D47" s="83">
        <f t="shared" si="8"/>
        <v>4782.1680000000006</v>
      </c>
      <c r="E47" s="83">
        <f t="shared" si="8"/>
        <v>4734.2919999999995</v>
      </c>
      <c r="F47" s="83">
        <f t="shared" si="8"/>
        <v>4823.2510000000002</v>
      </c>
      <c r="G47" s="83">
        <f t="shared" si="8"/>
        <v>5284.1179999999995</v>
      </c>
      <c r="H47" s="83">
        <f t="shared" si="8"/>
        <v>5666.482</v>
      </c>
      <c r="I47" s="83">
        <f t="shared" si="8"/>
        <v>6379.2350000000006</v>
      </c>
      <c r="J47" s="83">
        <f t="shared" si="8"/>
        <v>6957.1100000000006</v>
      </c>
      <c r="K47" s="83">
        <f t="shared" si="8"/>
        <v>7472.7280000000001</v>
      </c>
      <c r="L47" s="83">
        <f t="shared" si="8"/>
        <v>7705.4089999999997</v>
      </c>
      <c r="M47" s="83">
        <f t="shared" si="8"/>
        <v>7720.0630000000001</v>
      </c>
      <c r="N47" s="83">
        <f t="shared" si="8"/>
        <v>7603.82</v>
      </c>
      <c r="O47" s="83">
        <f t="shared" si="8"/>
        <v>7391.6999999999989</v>
      </c>
      <c r="P47" s="83">
        <f t="shared" si="8"/>
        <v>7298.5959999999995</v>
      </c>
      <c r="Q47" s="83">
        <f t="shared" si="8"/>
        <v>6685.9679999999998</v>
      </c>
      <c r="R47" s="83">
        <f t="shared" si="8"/>
        <v>6531.1210000000001</v>
      </c>
      <c r="S47" s="83">
        <f t="shared" si="8"/>
        <v>6627.7879999999996</v>
      </c>
      <c r="T47" s="83">
        <f t="shared" si="8"/>
        <v>7196.2780000000002</v>
      </c>
      <c r="U47" s="83">
        <f t="shared" si="8"/>
        <v>7124.9840000000004</v>
      </c>
      <c r="V47" s="83">
        <f t="shared" si="8"/>
        <v>6748.933</v>
      </c>
      <c r="W47" s="83">
        <f t="shared" si="8"/>
        <v>6319.616</v>
      </c>
      <c r="X47" s="83">
        <f t="shared" si="8"/>
        <v>5751.3559999999998</v>
      </c>
      <c r="Y47" s="83">
        <f t="shared" si="8"/>
        <v>5617.4059999999999</v>
      </c>
      <c r="Z47" s="84" t="str">
        <f t="shared" si="8"/>
        <v/>
      </c>
      <c r="AA47" s="100">
        <f>SUM(B47:Z47)</f>
        <v>152381.00099999999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44271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5025.5870000000004</v>
      </c>
      <c r="C4" s="18">
        <v>4932.9919999999993</v>
      </c>
      <c r="D4" s="18">
        <v>4782.1679999999988</v>
      </c>
      <c r="E4" s="18">
        <v>4734.2920000000004</v>
      </c>
      <c r="F4" s="18">
        <v>4823.2509999999993</v>
      </c>
      <c r="G4" s="18">
        <v>5284.1180000000004</v>
      </c>
      <c r="H4" s="18">
        <v>5666.4689999999982</v>
      </c>
      <c r="I4" s="18">
        <v>6379.2810000000009</v>
      </c>
      <c r="J4" s="18">
        <v>6957.1539999999995</v>
      </c>
      <c r="K4" s="18">
        <v>7472.6849999999995</v>
      </c>
      <c r="L4" s="18">
        <v>7705.4089999999997</v>
      </c>
      <c r="M4" s="18">
        <v>7720.0630000000001</v>
      </c>
      <c r="N4" s="18">
        <v>7603.7910000000011</v>
      </c>
      <c r="O4" s="18">
        <v>7391.7000000000007</v>
      </c>
      <c r="P4" s="18">
        <v>7298.5960000000005</v>
      </c>
      <c r="Q4" s="18">
        <v>6685.9800000000005</v>
      </c>
      <c r="R4" s="18">
        <v>6531.1410000000014</v>
      </c>
      <c r="S4" s="18">
        <v>6627.799</v>
      </c>
      <c r="T4" s="18">
        <v>7196.2780000000002</v>
      </c>
      <c r="U4" s="18">
        <v>7124.9680000000008</v>
      </c>
      <c r="V4" s="18">
        <v>6748.9640000000009</v>
      </c>
      <c r="W4" s="18">
        <v>6319.5720000000001</v>
      </c>
      <c r="X4" s="18">
        <v>5751.3890000000001</v>
      </c>
      <c r="Y4" s="18">
        <v>5617.3789999999999</v>
      </c>
      <c r="Z4" s="19"/>
      <c r="AA4" s="20">
        <f>SUM(B4:Z4)</f>
        <v>152381.02600000001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48.88</v>
      </c>
      <c r="C7" s="28">
        <v>43.15</v>
      </c>
      <c r="D7" s="28">
        <v>40</v>
      </c>
      <c r="E7" s="28">
        <v>39.26</v>
      </c>
      <c r="F7" s="28">
        <v>43.08</v>
      </c>
      <c r="G7" s="28">
        <v>51.65</v>
      </c>
      <c r="H7" s="28">
        <v>64</v>
      </c>
      <c r="I7" s="28">
        <v>69.010000000000005</v>
      </c>
      <c r="J7" s="28">
        <v>74.2</v>
      </c>
      <c r="K7" s="28">
        <v>66</v>
      </c>
      <c r="L7" s="28">
        <v>64.13</v>
      </c>
      <c r="M7" s="28">
        <v>59.79</v>
      </c>
      <c r="N7" s="28">
        <v>59.06</v>
      </c>
      <c r="O7" s="28">
        <v>57.17</v>
      </c>
      <c r="P7" s="28">
        <v>59.89</v>
      </c>
      <c r="Q7" s="28">
        <v>62.46</v>
      </c>
      <c r="R7" s="28">
        <v>65.010000000000005</v>
      </c>
      <c r="S7" s="28">
        <v>66.819999999999993</v>
      </c>
      <c r="T7" s="28">
        <v>76.92</v>
      </c>
      <c r="U7" s="28">
        <v>80.44</v>
      </c>
      <c r="V7" s="28">
        <v>68.62</v>
      </c>
      <c r="W7" s="28">
        <v>64.349999999999994</v>
      </c>
      <c r="X7" s="28">
        <v>58.11</v>
      </c>
      <c r="Y7" s="28">
        <v>56.01</v>
      </c>
      <c r="Z7" s="29"/>
      <c r="AA7" s="30">
        <v>59.917083333333323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1005.005</v>
      </c>
      <c r="C17" s="67">
        <v>1018.837</v>
      </c>
      <c r="D17" s="67">
        <v>1028.8389999999999</v>
      </c>
      <c r="E17" s="67">
        <v>1028.845</v>
      </c>
      <c r="F17" s="67">
        <v>1029.8400000000001</v>
      </c>
      <c r="G17" s="67">
        <v>1026.836</v>
      </c>
      <c r="H17" s="67">
        <v>1011.6</v>
      </c>
      <c r="I17" s="67">
        <v>992.6</v>
      </c>
      <c r="J17" s="67">
        <v>962.84799999999996</v>
      </c>
      <c r="K17" s="67">
        <v>924.85400000000004</v>
      </c>
      <c r="L17" s="67">
        <v>827.846</v>
      </c>
      <c r="M17" s="67">
        <v>801.84500000000003</v>
      </c>
      <c r="N17" s="67">
        <v>784.84900000000005</v>
      </c>
      <c r="O17" s="67">
        <v>778.84799999999996</v>
      </c>
      <c r="P17" s="67">
        <v>836.84199999999998</v>
      </c>
      <c r="Q17" s="67">
        <v>838.12</v>
      </c>
      <c r="R17" s="67">
        <v>854.11800000000005</v>
      </c>
      <c r="S17" s="67">
        <v>922.83799999999997</v>
      </c>
      <c r="T17" s="67">
        <v>857.84199999999998</v>
      </c>
      <c r="U17" s="67">
        <v>859.84500000000003</v>
      </c>
      <c r="V17" s="67">
        <v>861.83899999999994</v>
      </c>
      <c r="W17" s="67">
        <v>887.83799999999997</v>
      </c>
      <c r="X17" s="67">
        <v>815.84100000000001</v>
      </c>
      <c r="Y17" s="67">
        <v>980.85</v>
      </c>
      <c r="Z17" s="68"/>
      <c r="AA17" s="69">
        <f>SUM(B17:Z17)</f>
        <v>21939.465</v>
      </c>
    </row>
    <row r="18" spans="1:27" ht="24.95" customHeight="1" x14ac:dyDescent="0.2">
      <c r="A18" s="70" t="s">
        <v>13</v>
      </c>
      <c r="B18" s="71">
        <v>738.60000000000014</v>
      </c>
      <c r="C18" s="72">
        <v>727.65200000000004</v>
      </c>
      <c r="D18" s="72">
        <v>717.78500000000008</v>
      </c>
      <c r="E18" s="72">
        <v>725.1149999999999</v>
      </c>
      <c r="F18" s="72">
        <v>769.577</v>
      </c>
      <c r="G18" s="72">
        <v>911.45299999999986</v>
      </c>
      <c r="H18" s="72">
        <v>1113.3569999999997</v>
      </c>
      <c r="I18" s="72">
        <v>1286.191</v>
      </c>
      <c r="J18" s="72">
        <v>1369.06</v>
      </c>
      <c r="K18" s="72">
        <v>1403.5790000000002</v>
      </c>
      <c r="L18" s="72">
        <v>1418.6100000000004</v>
      </c>
      <c r="M18" s="72">
        <v>1414.3329999999999</v>
      </c>
      <c r="N18" s="72">
        <v>1406.6010000000003</v>
      </c>
      <c r="O18" s="72">
        <v>1373.9459999999999</v>
      </c>
      <c r="P18" s="72">
        <v>1324.2230000000002</v>
      </c>
      <c r="Q18" s="72">
        <v>1268.434</v>
      </c>
      <c r="R18" s="72">
        <v>1231.1879999999996</v>
      </c>
      <c r="S18" s="72">
        <v>1230.6349999999998</v>
      </c>
      <c r="T18" s="72">
        <v>1275.8930000000003</v>
      </c>
      <c r="U18" s="72">
        <v>1251.9270000000001</v>
      </c>
      <c r="V18" s="72">
        <v>1186.0090000000002</v>
      </c>
      <c r="W18" s="72">
        <v>1083.3850000000002</v>
      </c>
      <c r="X18" s="72">
        <v>1043.364</v>
      </c>
      <c r="Y18" s="72">
        <v>971.80399999999986</v>
      </c>
      <c r="Z18" s="73"/>
      <c r="AA18" s="74">
        <f>SUM(B18:Z18)</f>
        <v>27242.721000000001</v>
      </c>
    </row>
    <row r="19" spans="1:27" ht="24.95" customHeight="1" x14ac:dyDescent="0.2">
      <c r="A19" s="70" t="s">
        <v>14</v>
      </c>
      <c r="B19" s="75">
        <v>2320.4819999999995</v>
      </c>
      <c r="C19" s="76">
        <v>2268.0030000000002</v>
      </c>
      <c r="D19" s="76">
        <v>2163.0440000000003</v>
      </c>
      <c r="E19" s="76">
        <v>2118.3320000000003</v>
      </c>
      <c r="F19" s="76">
        <v>2220.3129999999996</v>
      </c>
      <c r="G19" s="76">
        <v>2548.3290000000002</v>
      </c>
      <c r="H19" s="76">
        <v>3093.7119999999995</v>
      </c>
      <c r="I19" s="76">
        <v>3607.0899999999997</v>
      </c>
      <c r="J19" s="76">
        <v>3962.2460000000005</v>
      </c>
      <c r="K19" s="76">
        <v>4131.152000000001</v>
      </c>
      <c r="L19" s="76">
        <v>4252.9530000000004</v>
      </c>
      <c r="M19" s="76">
        <v>4255.4970000000003</v>
      </c>
      <c r="N19" s="76">
        <v>4192.4409999999989</v>
      </c>
      <c r="O19" s="76">
        <v>3996.8420000000001</v>
      </c>
      <c r="P19" s="76">
        <v>3965.0309999999999</v>
      </c>
      <c r="Q19" s="76">
        <v>3858.8260000000005</v>
      </c>
      <c r="R19" s="76">
        <v>3809.9350000000004</v>
      </c>
      <c r="S19" s="76">
        <v>4133.826</v>
      </c>
      <c r="T19" s="76">
        <v>4691.5429999999997</v>
      </c>
      <c r="U19" s="76">
        <v>4674.6960000000008</v>
      </c>
      <c r="V19" s="76">
        <v>4369.616</v>
      </c>
      <c r="W19" s="76">
        <v>3835.3490000000006</v>
      </c>
      <c r="X19" s="76">
        <v>3568.1840000000007</v>
      </c>
      <c r="Y19" s="76">
        <v>2976.3250000000003</v>
      </c>
      <c r="Z19" s="73"/>
      <c r="AA19" s="74">
        <f>SUM(B19:Z19)</f>
        <v>85013.766999999993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100.5</v>
      </c>
      <c r="C21" s="72">
        <v>99.5</v>
      </c>
      <c r="D21" s="72">
        <v>96.5</v>
      </c>
      <c r="E21" s="72">
        <v>96</v>
      </c>
      <c r="F21" s="72">
        <v>99.5</v>
      </c>
      <c r="G21" s="72">
        <v>110.5</v>
      </c>
      <c r="H21" s="72">
        <v>124.5</v>
      </c>
      <c r="I21" s="72">
        <v>129</v>
      </c>
      <c r="J21" s="72">
        <v>127.5</v>
      </c>
      <c r="K21" s="72">
        <v>123</v>
      </c>
      <c r="L21" s="72">
        <v>120</v>
      </c>
      <c r="M21" s="72">
        <v>118</v>
      </c>
      <c r="N21" s="72">
        <v>117.5</v>
      </c>
      <c r="O21" s="72">
        <v>116</v>
      </c>
      <c r="P21" s="72">
        <v>122.5</v>
      </c>
      <c r="Q21" s="72">
        <v>128.5</v>
      </c>
      <c r="R21" s="72">
        <v>137.5</v>
      </c>
      <c r="S21" s="72">
        <v>155.5</v>
      </c>
      <c r="T21" s="72">
        <v>169</v>
      </c>
      <c r="U21" s="72">
        <v>167.5</v>
      </c>
      <c r="V21" s="72">
        <v>157.5</v>
      </c>
      <c r="W21" s="72">
        <v>142</v>
      </c>
      <c r="X21" s="72">
        <v>134</v>
      </c>
      <c r="Y21" s="72">
        <v>123</v>
      </c>
      <c r="Z21" s="72"/>
      <c r="AA21" s="74">
        <f>SUM(B21:Z21)</f>
        <v>3015</v>
      </c>
    </row>
    <row r="22" spans="1:27" ht="30" customHeight="1" thickBot="1" x14ac:dyDescent="0.25">
      <c r="A22" s="81" t="s">
        <v>17</v>
      </c>
      <c r="B22" s="82">
        <f t="shared" ref="B22:AA22" si="1">SUM(B17:B21)</f>
        <v>4164.5869999999995</v>
      </c>
      <c r="C22" s="83">
        <f t="shared" si="1"/>
        <v>4113.9920000000002</v>
      </c>
      <c r="D22" s="83">
        <f t="shared" si="1"/>
        <v>4006.1680000000006</v>
      </c>
      <c r="E22" s="83">
        <f t="shared" si="1"/>
        <v>3968.2920000000004</v>
      </c>
      <c r="F22" s="83">
        <f t="shared" si="1"/>
        <v>4119.2299999999996</v>
      </c>
      <c r="G22" s="83">
        <f t="shared" si="1"/>
        <v>4597.1180000000004</v>
      </c>
      <c r="H22" s="83">
        <f t="shared" si="1"/>
        <v>5343.1689999999999</v>
      </c>
      <c r="I22" s="83">
        <f t="shared" si="1"/>
        <v>6014.8809999999994</v>
      </c>
      <c r="J22" s="83">
        <f t="shared" si="1"/>
        <v>6421.6540000000005</v>
      </c>
      <c r="K22" s="83">
        <f t="shared" si="1"/>
        <v>6582.5850000000009</v>
      </c>
      <c r="L22" s="83">
        <f t="shared" si="1"/>
        <v>6619.4090000000006</v>
      </c>
      <c r="M22" s="83">
        <f t="shared" si="1"/>
        <v>6589.6750000000002</v>
      </c>
      <c r="N22" s="83">
        <f t="shared" si="1"/>
        <v>6501.3909999999996</v>
      </c>
      <c r="O22" s="83">
        <f t="shared" si="1"/>
        <v>6265.6360000000004</v>
      </c>
      <c r="P22" s="83">
        <f t="shared" si="1"/>
        <v>6248.5959999999995</v>
      </c>
      <c r="Q22" s="83">
        <f t="shared" si="1"/>
        <v>6093.880000000001</v>
      </c>
      <c r="R22" s="83">
        <f t="shared" si="1"/>
        <v>6032.741</v>
      </c>
      <c r="S22" s="83">
        <f t="shared" si="1"/>
        <v>6442.799</v>
      </c>
      <c r="T22" s="83">
        <f t="shared" si="1"/>
        <v>6994.2780000000002</v>
      </c>
      <c r="U22" s="83">
        <f t="shared" si="1"/>
        <v>6953.9680000000008</v>
      </c>
      <c r="V22" s="83">
        <f t="shared" si="1"/>
        <v>6574.9639999999999</v>
      </c>
      <c r="W22" s="83">
        <f t="shared" si="1"/>
        <v>5948.572000000001</v>
      </c>
      <c r="X22" s="83">
        <f t="shared" si="1"/>
        <v>5561.389000000001</v>
      </c>
      <c r="Y22" s="83">
        <f t="shared" si="1"/>
        <v>5051.9790000000003</v>
      </c>
      <c r="Z22" s="84">
        <f t="shared" si="1"/>
        <v>0</v>
      </c>
      <c r="AA22" s="85">
        <f t="shared" si="1"/>
        <v>137210.95299999998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590.5</v>
      </c>
      <c r="C25" s="67">
        <v>589.5</v>
      </c>
      <c r="D25" s="67">
        <v>586.5</v>
      </c>
      <c r="E25" s="67">
        <v>586</v>
      </c>
      <c r="F25" s="67">
        <v>589.5</v>
      </c>
      <c r="G25" s="67">
        <v>600.5</v>
      </c>
      <c r="H25" s="67">
        <v>594.5</v>
      </c>
      <c r="I25" s="67">
        <v>599</v>
      </c>
      <c r="J25" s="67">
        <v>597.5</v>
      </c>
      <c r="K25" s="67">
        <v>601</v>
      </c>
      <c r="L25" s="67">
        <v>598</v>
      </c>
      <c r="M25" s="67">
        <v>616</v>
      </c>
      <c r="N25" s="67">
        <v>615.5</v>
      </c>
      <c r="O25" s="67">
        <v>614</v>
      </c>
      <c r="P25" s="67">
        <v>600.5</v>
      </c>
      <c r="Q25" s="67">
        <v>606.5</v>
      </c>
      <c r="R25" s="67">
        <v>607.5</v>
      </c>
      <c r="S25" s="67">
        <v>625.5</v>
      </c>
      <c r="T25" s="67">
        <v>639</v>
      </c>
      <c r="U25" s="67">
        <v>637.5</v>
      </c>
      <c r="V25" s="67">
        <v>627.5</v>
      </c>
      <c r="W25" s="67">
        <v>612</v>
      </c>
      <c r="X25" s="67">
        <v>604</v>
      </c>
      <c r="Y25" s="67">
        <v>593</v>
      </c>
      <c r="Z25" s="68"/>
      <c r="AA25" s="69">
        <f>SUM(B25:Z25)</f>
        <v>14531</v>
      </c>
    </row>
    <row r="26" spans="1:27" ht="24.95" customHeight="1" x14ac:dyDescent="0.2">
      <c r="A26" s="70" t="s">
        <v>20</v>
      </c>
      <c r="B26" s="71">
        <v>3945.087</v>
      </c>
      <c r="C26" s="72">
        <v>3853.4920000000002</v>
      </c>
      <c r="D26" s="72">
        <v>3705.6680000000001</v>
      </c>
      <c r="E26" s="72">
        <v>3658.2919999999999</v>
      </c>
      <c r="F26" s="72">
        <v>3743.7510000000002</v>
      </c>
      <c r="G26" s="72">
        <v>4193.6180000000004</v>
      </c>
      <c r="H26" s="72">
        <v>4837.6689999999999</v>
      </c>
      <c r="I26" s="72">
        <v>5680.8810000000003</v>
      </c>
      <c r="J26" s="72">
        <v>6179.1540000000005</v>
      </c>
      <c r="K26" s="72">
        <v>6437.585</v>
      </c>
      <c r="L26" s="72">
        <v>6617.4089999999997</v>
      </c>
      <c r="M26" s="72">
        <v>6614.0630000000001</v>
      </c>
      <c r="N26" s="72">
        <v>6619.8909999999996</v>
      </c>
      <c r="O26" s="72">
        <v>6287.7</v>
      </c>
      <c r="P26" s="72">
        <v>6208.0959999999995</v>
      </c>
      <c r="Q26" s="72">
        <v>5820.38</v>
      </c>
      <c r="R26" s="72">
        <v>5596.241</v>
      </c>
      <c r="S26" s="72">
        <v>6002.299</v>
      </c>
      <c r="T26" s="72">
        <v>6557.2780000000002</v>
      </c>
      <c r="U26" s="72">
        <v>6487.4679999999998</v>
      </c>
      <c r="V26" s="72">
        <v>6121.4639999999999</v>
      </c>
      <c r="W26" s="72">
        <v>5466.5720000000001</v>
      </c>
      <c r="X26" s="72">
        <v>5114.3890000000001</v>
      </c>
      <c r="Y26" s="72">
        <v>4579.9790000000003</v>
      </c>
      <c r="Z26" s="73"/>
      <c r="AA26" s="74">
        <f>SUM(B26:Z26)</f>
        <v>130328.42600000001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4535.5869999999995</v>
      </c>
      <c r="C28" s="57">
        <f t="shared" si="2"/>
        <v>4442.9920000000002</v>
      </c>
      <c r="D28" s="57">
        <f t="shared" si="2"/>
        <v>4292.1679999999997</v>
      </c>
      <c r="E28" s="57">
        <f t="shared" si="2"/>
        <v>4244.2919999999995</v>
      </c>
      <c r="F28" s="57">
        <f t="shared" si="2"/>
        <v>4333.2510000000002</v>
      </c>
      <c r="G28" s="57">
        <f t="shared" si="2"/>
        <v>4794.1180000000004</v>
      </c>
      <c r="H28" s="57">
        <f t="shared" si="2"/>
        <v>5432.1689999999999</v>
      </c>
      <c r="I28" s="57">
        <f t="shared" si="2"/>
        <v>6279.8810000000003</v>
      </c>
      <c r="J28" s="57">
        <f t="shared" si="2"/>
        <v>6776.6540000000005</v>
      </c>
      <c r="K28" s="57">
        <f t="shared" si="2"/>
        <v>7038.585</v>
      </c>
      <c r="L28" s="57">
        <f t="shared" si="2"/>
        <v>7215.4089999999997</v>
      </c>
      <c r="M28" s="57">
        <f t="shared" si="2"/>
        <v>7230.0630000000001</v>
      </c>
      <c r="N28" s="57">
        <f t="shared" si="2"/>
        <v>7235.3909999999996</v>
      </c>
      <c r="O28" s="57">
        <f t="shared" si="2"/>
        <v>6901.7</v>
      </c>
      <c r="P28" s="57">
        <f t="shared" si="2"/>
        <v>6808.5959999999995</v>
      </c>
      <c r="Q28" s="57">
        <f t="shared" si="2"/>
        <v>6426.88</v>
      </c>
      <c r="R28" s="57">
        <f t="shared" si="2"/>
        <v>6203.741</v>
      </c>
      <c r="S28" s="57">
        <f t="shared" si="2"/>
        <v>6627.799</v>
      </c>
      <c r="T28" s="57">
        <f t="shared" si="2"/>
        <v>7196.2780000000002</v>
      </c>
      <c r="U28" s="57">
        <f t="shared" si="2"/>
        <v>7124.9679999999998</v>
      </c>
      <c r="V28" s="57">
        <f t="shared" si="2"/>
        <v>6748.9639999999999</v>
      </c>
      <c r="W28" s="57">
        <f t="shared" si="2"/>
        <v>6078.5720000000001</v>
      </c>
      <c r="X28" s="57">
        <f t="shared" si="2"/>
        <v>5718.3890000000001</v>
      </c>
      <c r="Y28" s="57">
        <f t="shared" si="2"/>
        <v>5172.9790000000003</v>
      </c>
      <c r="Z28" s="58">
        <f t="shared" si="2"/>
        <v>0</v>
      </c>
      <c r="AA28" s="59">
        <f t="shared" si="2"/>
        <v>144859.42600000001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47</v>
      </c>
      <c r="C31" s="90">
        <v>50</v>
      </c>
      <c r="D31" s="90">
        <v>20</v>
      </c>
      <c r="E31" s="90">
        <v>20</v>
      </c>
      <c r="F31" s="90">
        <v>20</v>
      </c>
      <c r="G31" s="90">
        <v>50</v>
      </c>
      <c r="H31" s="90">
        <v>30</v>
      </c>
      <c r="I31" s="90">
        <v>30</v>
      </c>
      <c r="J31" s="90">
        <v>30</v>
      </c>
      <c r="K31" s="90">
        <v>35</v>
      </c>
      <c r="L31" s="90">
        <v>50</v>
      </c>
      <c r="M31" s="90">
        <v>49</v>
      </c>
      <c r="N31" s="90">
        <v>77</v>
      </c>
      <c r="O31" s="90">
        <v>52</v>
      </c>
      <c r="P31" s="90">
        <v>40</v>
      </c>
      <c r="Q31" s="90">
        <v>13</v>
      </c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613</v>
      </c>
    </row>
    <row r="32" spans="1:27" ht="24.95" customHeight="1" x14ac:dyDescent="0.2">
      <c r="A32" s="92" t="s">
        <v>37</v>
      </c>
      <c r="B32" s="93">
        <v>139</v>
      </c>
      <c r="C32" s="94">
        <v>104</v>
      </c>
      <c r="D32" s="94">
        <v>81</v>
      </c>
      <c r="E32" s="94">
        <v>65</v>
      </c>
      <c r="F32" s="94">
        <v>65</v>
      </c>
      <c r="G32" s="94">
        <v>72</v>
      </c>
      <c r="H32" s="94">
        <v>49</v>
      </c>
      <c r="I32" s="94">
        <v>145</v>
      </c>
      <c r="J32" s="94">
        <v>225</v>
      </c>
      <c r="K32" s="94">
        <v>267</v>
      </c>
      <c r="L32" s="94">
        <v>341</v>
      </c>
      <c r="M32" s="94">
        <v>338</v>
      </c>
      <c r="N32" s="94">
        <v>347</v>
      </c>
      <c r="O32" s="94">
        <v>333</v>
      </c>
      <c r="P32" s="94">
        <v>325</v>
      </c>
      <c r="Q32" s="94">
        <v>250</v>
      </c>
      <c r="R32" s="94">
        <v>156</v>
      </c>
      <c r="S32" s="94">
        <v>170</v>
      </c>
      <c r="T32" s="94">
        <v>182</v>
      </c>
      <c r="U32" s="94">
        <v>161</v>
      </c>
      <c r="V32" s="94">
        <v>139</v>
      </c>
      <c r="W32" s="94">
        <v>95</v>
      </c>
      <c r="X32" s="94">
        <v>102</v>
      </c>
      <c r="Y32" s="94">
        <v>66</v>
      </c>
      <c r="Z32" s="95"/>
      <c r="AA32" s="74">
        <f t="shared" si="3"/>
        <v>4217</v>
      </c>
    </row>
    <row r="33" spans="1:27" ht="24.95" customHeight="1" x14ac:dyDescent="0.2">
      <c r="A33" s="92" t="s">
        <v>38</v>
      </c>
      <c r="B33" s="93">
        <v>170</v>
      </c>
      <c r="C33" s="94">
        <v>160</v>
      </c>
      <c r="D33" s="94">
        <v>170</v>
      </c>
      <c r="E33" s="94">
        <v>176</v>
      </c>
      <c r="F33" s="94">
        <v>114.021</v>
      </c>
      <c r="G33" s="94">
        <v>60</v>
      </c>
      <c r="H33" s="94"/>
      <c r="I33" s="94">
        <v>80</v>
      </c>
      <c r="J33" s="94">
        <v>90</v>
      </c>
      <c r="K33" s="94">
        <v>144</v>
      </c>
      <c r="L33" s="94">
        <v>195</v>
      </c>
      <c r="M33" s="94">
        <v>243.38800000000001</v>
      </c>
      <c r="N33" s="94">
        <v>300</v>
      </c>
      <c r="O33" s="94">
        <v>241.06399999999999</v>
      </c>
      <c r="P33" s="94">
        <v>185</v>
      </c>
      <c r="Q33" s="94">
        <v>60</v>
      </c>
      <c r="R33" s="94">
        <v>5</v>
      </c>
      <c r="S33" s="94">
        <v>5</v>
      </c>
      <c r="T33" s="94">
        <v>10</v>
      </c>
      <c r="U33" s="94"/>
      <c r="V33" s="94">
        <v>25</v>
      </c>
      <c r="W33" s="94">
        <v>25</v>
      </c>
      <c r="X33" s="94">
        <v>45</v>
      </c>
      <c r="Y33" s="94">
        <v>45</v>
      </c>
      <c r="Z33" s="95"/>
      <c r="AA33" s="74">
        <f t="shared" si="3"/>
        <v>2548.473</v>
      </c>
    </row>
    <row r="34" spans="1:27" ht="24.95" customHeight="1" x14ac:dyDescent="0.2">
      <c r="A34" s="92" t="s">
        <v>39</v>
      </c>
      <c r="B34" s="93">
        <v>5</v>
      </c>
      <c r="C34" s="94">
        <v>5</v>
      </c>
      <c r="D34" s="94">
        <v>5</v>
      </c>
      <c r="E34" s="94">
        <v>5</v>
      </c>
      <c r="F34" s="94">
        <v>5</v>
      </c>
      <c r="G34" s="94">
        <v>5</v>
      </c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30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244.3</v>
      </c>
      <c r="I35" s="94">
        <v>109.4</v>
      </c>
      <c r="J35" s="94">
        <v>190.5</v>
      </c>
      <c r="K35" s="94">
        <v>444.1</v>
      </c>
      <c r="L35" s="94">
        <v>500</v>
      </c>
      <c r="M35" s="94">
        <v>500</v>
      </c>
      <c r="N35" s="94">
        <v>378.4</v>
      </c>
      <c r="O35" s="94">
        <v>500</v>
      </c>
      <c r="P35" s="94">
        <v>500</v>
      </c>
      <c r="Q35" s="94">
        <v>269.10000000000002</v>
      </c>
      <c r="R35" s="94">
        <v>337.4</v>
      </c>
      <c r="S35" s="94">
        <v>10</v>
      </c>
      <c r="T35" s="94">
        <v>10</v>
      </c>
      <c r="U35" s="94">
        <v>10</v>
      </c>
      <c r="V35" s="94">
        <v>10</v>
      </c>
      <c r="W35" s="94">
        <v>251</v>
      </c>
      <c r="X35" s="94">
        <v>43</v>
      </c>
      <c r="Y35" s="94">
        <v>454.4</v>
      </c>
      <c r="Z35" s="95"/>
      <c r="AA35" s="74">
        <f t="shared" si="3"/>
        <v>7761.5999999999995</v>
      </c>
    </row>
    <row r="36" spans="1:27" ht="30" customHeight="1" thickBot="1" x14ac:dyDescent="0.25">
      <c r="A36" s="81" t="s">
        <v>41</v>
      </c>
      <c r="B36" s="82">
        <f>SUM(B31:B35)</f>
        <v>861</v>
      </c>
      <c r="C36" s="83">
        <f t="shared" ref="C36:Z36" si="4">SUM(C31:C35)</f>
        <v>819</v>
      </c>
      <c r="D36" s="83">
        <f t="shared" si="4"/>
        <v>776</v>
      </c>
      <c r="E36" s="83">
        <f t="shared" si="4"/>
        <v>766</v>
      </c>
      <c r="F36" s="83">
        <f t="shared" si="4"/>
        <v>704.02099999999996</v>
      </c>
      <c r="G36" s="83">
        <f t="shared" si="4"/>
        <v>687</v>
      </c>
      <c r="H36" s="83">
        <f t="shared" si="4"/>
        <v>323.3</v>
      </c>
      <c r="I36" s="83">
        <f t="shared" si="4"/>
        <v>364.4</v>
      </c>
      <c r="J36" s="83">
        <f t="shared" si="4"/>
        <v>535.5</v>
      </c>
      <c r="K36" s="83">
        <f t="shared" si="4"/>
        <v>890.1</v>
      </c>
      <c r="L36" s="83">
        <f t="shared" si="4"/>
        <v>1086</v>
      </c>
      <c r="M36" s="83">
        <f t="shared" si="4"/>
        <v>1130.3879999999999</v>
      </c>
      <c r="N36" s="83">
        <f t="shared" si="4"/>
        <v>1102.4000000000001</v>
      </c>
      <c r="O36" s="83">
        <f t="shared" si="4"/>
        <v>1126.0639999999999</v>
      </c>
      <c r="P36" s="83">
        <f t="shared" si="4"/>
        <v>1050</v>
      </c>
      <c r="Q36" s="83">
        <f t="shared" si="4"/>
        <v>592.1</v>
      </c>
      <c r="R36" s="83">
        <f t="shared" si="4"/>
        <v>498.4</v>
      </c>
      <c r="S36" s="83">
        <f t="shared" si="4"/>
        <v>185</v>
      </c>
      <c r="T36" s="83">
        <f t="shared" si="4"/>
        <v>202</v>
      </c>
      <c r="U36" s="83">
        <f t="shared" si="4"/>
        <v>171</v>
      </c>
      <c r="V36" s="83">
        <f t="shared" si="4"/>
        <v>174</v>
      </c>
      <c r="W36" s="83">
        <f t="shared" si="4"/>
        <v>371</v>
      </c>
      <c r="X36" s="83">
        <f t="shared" si="4"/>
        <v>190</v>
      </c>
      <c r="Y36" s="83">
        <f t="shared" si="4"/>
        <v>565.4</v>
      </c>
      <c r="Z36" s="84">
        <f t="shared" si="4"/>
        <v>0</v>
      </c>
      <c r="AA36" s="85">
        <f t="shared" si="3"/>
        <v>15170.072999999999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490</v>
      </c>
      <c r="C43" s="94">
        <v>490</v>
      </c>
      <c r="D43" s="94">
        <v>490</v>
      </c>
      <c r="E43" s="94">
        <v>490</v>
      </c>
      <c r="F43" s="94">
        <v>490</v>
      </c>
      <c r="G43" s="94">
        <v>490</v>
      </c>
      <c r="H43" s="94">
        <v>234.3</v>
      </c>
      <c r="I43" s="94">
        <v>99.4</v>
      </c>
      <c r="J43" s="94">
        <v>180.5</v>
      </c>
      <c r="K43" s="94">
        <v>434.1</v>
      </c>
      <c r="L43" s="94">
        <v>490</v>
      </c>
      <c r="M43" s="94">
        <v>490</v>
      </c>
      <c r="N43" s="94">
        <v>368.4</v>
      </c>
      <c r="O43" s="94">
        <v>490</v>
      </c>
      <c r="P43" s="94">
        <v>490</v>
      </c>
      <c r="Q43" s="94">
        <v>259.10000000000002</v>
      </c>
      <c r="R43" s="94">
        <v>327.39999999999998</v>
      </c>
      <c r="S43" s="94"/>
      <c r="T43" s="94"/>
      <c r="U43" s="94"/>
      <c r="V43" s="94"/>
      <c r="W43" s="94">
        <v>241</v>
      </c>
      <c r="X43" s="94">
        <v>33</v>
      </c>
      <c r="Y43" s="94">
        <v>444.4</v>
      </c>
      <c r="Z43" s="95"/>
      <c r="AA43" s="74">
        <f t="shared" si="5"/>
        <v>7521.5999999999995</v>
      </c>
    </row>
    <row r="44" spans="1:27" ht="30" customHeight="1" thickBot="1" x14ac:dyDescent="0.25">
      <c r="A44" s="81" t="s">
        <v>43</v>
      </c>
      <c r="B44" s="82">
        <f>SUM(B39:B43)</f>
        <v>490</v>
      </c>
      <c r="C44" s="83">
        <f t="shared" ref="C44:Z44" si="6">SUM(C39:C43)</f>
        <v>490</v>
      </c>
      <c r="D44" s="83">
        <f t="shared" si="6"/>
        <v>490</v>
      </c>
      <c r="E44" s="83">
        <f t="shared" si="6"/>
        <v>490</v>
      </c>
      <c r="F44" s="83">
        <f t="shared" si="6"/>
        <v>490</v>
      </c>
      <c r="G44" s="83">
        <f t="shared" si="6"/>
        <v>490</v>
      </c>
      <c r="H44" s="83">
        <f t="shared" si="6"/>
        <v>234.3</v>
      </c>
      <c r="I44" s="83">
        <f t="shared" si="6"/>
        <v>99.4</v>
      </c>
      <c r="J44" s="83">
        <f t="shared" si="6"/>
        <v>180.5</v>
      </c>
      <c r="K44" s="83">
        <f t="shared" si="6"/>
        <v>434.1</v>
      </c>
      <c r="L44" s="83">
        <f t="shared" si="6"/>
        <v>490</v>
      </c>
      <c r="M44" s="83">
        <f t="shared" si="6"/>
        <v>490</v>
      </c>
      <c r="N44" s="83">
        <f t="shared" si="6"/>
        <v>368.4</v>
      </c>
      <c r="O44" s="83">
        <f t="shared" si="6"/>
        <v>490</v>
      </c>
      <c r="P44" s="83">
        <f t="shared" si="6"/>
        <v>490</v>
      </c>
      <c r="Q44" s="83">
        <f t="shared" si="6"/>
        <v>259.10000000000002</v>
      </c>
      <c r="R44" s="83">
        <f t="shared" si="6"/>
        <v>327.39999999999998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241</v>
      </c>
      <c r="X44" s="83">
        <f t="shared" si="6"/>
        <v>33</v>
      </c>
      <c r="Y44" s="83">
        <f t="shared" si="6"/>
        <v>444.4</v>
      </c>
      <c r="Z44" s="84">
        <f t="shared" si="6"/>
        <v>0</v>
      </c>
      <c r="AA44" s="85">
        <f t="shared" si="5"/>
        <v>7521.5999999999995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5025.5869999999995</v>
      </c>
      <c r="C47" s="83">
        <f t="shared" ref="C47:Z47" si="8">SUM(C10:C13)+C22+C36</f>
        <v>4932.9920000000002</v>
      </c>
      <c r="D47" s="83">
        <f t="shared" si="8"/>
        <v>4782.1680000000006</v>
      </c>
      <c r="E47" s="83">
        <f t="shared" si="8"/>
        <v>4734.2920000000004</v>
      </c>
      <c r="F47" s="83">
        <f t="shared" si="8"/>
        <v>4823.2509999999993</v>
      </c>
      <c r="G47" s="83">
        <f t="shared" si="8"/>
        <v>5284.1180000000004</v>
      </c>
      <c r="H47" s="83">
        <f t="shared" si="8"/>
        <v>5666.4690000000001</v>
      </c>
      <c r="I47" s="83">
        <f t="shared" si="8"/>
        <v>6379.280999999999</v>
      </c>
      <c r="J47" s="83">
        <f t="shared" si="8"/>
        <v>6957.1540000000005</v>
      </c>
      <c r="K47" s="83">
        <f t="shared" si="8"/>
        <v>7472.6850000000013</v>
      </c>
      <c r="L47" s="83">
        <f t="shared" si="8"/>
        <v>7705.4090000000006</v>
      </c>
      <c r="M47" s="83">
        <f t="shared" si="8"/>
        <v>7720.0630000000001</v>
      </c>
      <c r="N47" s="83">
        <f t="shared" si="8"/>
        <v>7603.7909999999993</v>
      </c>
      <c r="O47" s="83">
        <f t="shared" si="8"/>
        <v>7391.7000000000007</v>
      </c>
      <c r="P47" s="83">
        <f t="shared" si="8"/>
        <v>7298.5959999999995</v>
      </c>
      <c r="Q47" s="83">
        <f t="shared" si="8"/>
        <v>6685.9800000000014</v>
      </c>
      <c r="R47" s="83">
        <f t="shared" si="8"/>
        <v>6531.1409999999996</v>
      </c>
      <c r="S47" s="83">
        <f t="shared" si="8"/>
        <v>6627.799</v>
      </c>
      <c r="T47" s="83">
        <f t="shared" si="8"/>
        <v>7196.2780000000002</v>
      </c>
      <c r="U47" s="83">
        <f t="shared" si="8"/>
        <v>7124.9680000000008</v>
      </c>
      <c r="V47" s="83">
        <f t="shared" si="8"/>
        <v>6748.9639999999999</v>
      </c>
      <c r="W47" s="83">
        <f t="shared" si="8"/>
        <v>6319.572000000001</v>
      </c>
      <c r="X47" s="83">
        <f t="shared" si="8"/>
        <v>5751.389000000001</v>
      </c>
      <c r="Y47" s="83">
        <f t="shared" si="8"/>
        <v>5617.3789999999999</v>
      </c>
      <c r="Z47" s="84">
        <f t="shared" si="8"/>
        <v>0</v>
      </c>
      <c r="AA47" s="100">
        <f>SUM(B47:Z47)</f>
        <v>152381.02600000001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490</v>
      </c>
      <c r="C4" s="18">
        <v>490</v>
      </c>
      <c r="D4" s="18">
        <v>490</v>
      </c>
      <c r="E4" s="18">
        <v>490</v>
      </c>
      <c r="F4" s="18">
        <v>490</v>
      </c>
      <c r="G4" s="18">
        <v>490</v>
      </c>
      <c r="H4" s="18">
        <v>234.3</v>
      </c>
      <c r="I4" s="18">
        <v>99.4</v>
      </c>
      <c r="J4" s="18">
        <v>180.5</v>
      </c>
      <c r="K4" s="18">
        <v>434.1</v>
      </c>
      <c r="L4" s="18">
        <v>490</v>
      </c>
      <c r="M4" s="18">
        <v>490</v>
      </c>
      <c r="N4" s="18">
        <v>368.4</v>
      </c>
      <c r="O4" s="18">
        <v>490</v>
      </c>
      <c r="P4" s="18">
        <v>490</v>
      </c>
      <c r="Q4" s="18">
        <v>259.10000000000002</v>
      </c>
      <c r="R4" s="18">
        <v>327.39999999999998</v>
      </c>
      <c r="S4" s="18">
        <v>-129.19999999999999</v>
      </c>
      <c r="T4" s="18">
        <v>-510</v>
      </c>
      <c r="U4" s="18">
        <v>-162.4</v>
      </c>
      <c r="V4" s="18">
        <v>-123.2</v>
      </c>
      <c r="W4" s="18">
        <v>241</v>
      </c>
      <c r="X4" s="18">
        <v>33</v>
      </c>
      <c r="Y4" s="18">
        <v>444.4</v>
      </c>
      <c r="Z4" s="19"/>
      <c r="AA4" s="106">
        <f>SUM(B4:Z4)</f>
        <v>6596.8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48.88</v>
      </c>
      <c r="C7" s="112">
        <v>43.15</v>
      </c>
      <c r="D7" s="112">
        <v>40</v>
      </c>
      <c r="E7" s="112">
        <v>39.26</v>
      </c>
      <c r="F7" s="112">
        <v>43.08</v>
      </c>
      <c r="G7" s="112">
        <v>51.65</v>
      </c>
      <c r="H7" s="112">
        <v>64</v>
      </c>
      <c r="I7" s="112">
        <v>69.010000000000005</v>
      </c>
      <c r="J7" s="112">
        <v>74.2</v>
      </c>
      <c r="K7" s="112">
        <v>66</v>
      </c>
      <c r="L7" s="112">
        <v>64.13</v>
      </c>
      <c r="M7" s="112">
        <v>59.79</v>
      </c>
      <c r="N7" s="112">
        <v>59.06</v>
      </c>
      <c r="O7" s="112">
        <v>57.17</v>
      </c>
      <c r="P7" s="112">
        <v>59.89</v>
      </c>
      <c r="Q7" s="112">
        <v>62.46</v>
      </c>
      <c r="R7" s="112">
        <v>65.010000000000005</v>
      </c>
      <c r="S7" s="112">
        <v>66.819999999999993</v>
      </c>
      <c r="T7" s="112">
        <v>76.92</v>
      </c>
      <c r="U7" s="112">
        <v>80.44</v>
      </c>
      <c r="V7" s="112">
        <v>68.62</v>
      </c>
      <c r="W7" s="112">
        <v>64.349999999999994</v>
      </c>
      <c r="X7" s="112">
        <v>58.11</v>
      </c>
      <c r="Y7" s="112">
        <v>56.01</v>
      </c>
      <c r="Z7" s="113"/>
      <c r="AA7" s="114">
        <v>59.917083333333323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>
        <v>129.19999999999999</v>
      </c>
      <c r="T15" s="128">
        <v>510</v>
      </c>
      <c r="U15" s="128">
        <v>162.4</v>
      </c>
      <c r="V15" s="124">
        <v>123.2</v>
      </c>
      <c r="W15" s="128"/>
      <c r="X15" s="128"/>
      <c r="Y15" s="128"/>
      <c r="Z15" s="126"/>
      <c r="AA15" s="127">
        <f t="shared" si="0"/>
        <v>924.80000000000007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129.19999999999999</v>
      </c>
      <c r="T16" s="130">
        <f t="shared" si="1"/>
        <v>510</v>
      </c>
      <c r="U16" s="130">
        <f t="shared" si="1"/>
        <v>162.4</v>
      </c>
      <c r="V16" s="130">
        <f t="shared" si="1"/>
        <v>123.2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924.80000000000007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490</v>
      </c>
      <c r="C23" s="128">
        <v>490</v>
      </c>
      <c r="D23" s="128">
        <v>490</v>
      </c>
      <c r="E23" s="128">
        <v>490</v>
      </c>
      <c r="F23" s="128">
        <v>490</v>
      </c>
      <c r="G23" s="128">
        <v>490</v>
      </c>
      <c r="H23" s="128">
        <v>234.3</v>
      </c>
      <c r="I23" s="128">
        <v>99.4</v>
      </c>
      <c r="J23" s="128">
        <v>180.5</v>
      </c>
      <c r="K23" s="128">
        <v>434.1</v>
      </c>
      <c r="L23" s="128">
        <v>490</v>
      </c>
      <c r="M23" s="128">
        <v>490</v>
      </c>
      <c r="N23" s="128">
        <v>368.4</v>
      </c>
      <c r="O23" s="128">
        <v>490</v>
      </c>
      <c r="P23" s="128">
        <v>490</v>
      </c>
      <c r="Q23" s="128">
        <v>259.10000000000002</v>
      </c>
      <c r="R23" s="128">
        <v>327.39999999999998</v>
      </c>
      <c r="S23" s="128"/>
      <c r="T23" s="128"/>
      <c r="U23" s="128"/>
      <c r="V23" s="124"/>
      <c r="W23" s="128">
        <v>241</v>
      </c>
      <c r="X23" s="128">
        <v>33</v>
      </c>
      <c r="Y23" s="128">
        <v>444.4</v>
      </c>
      <c r="Z23" s="126"/>
      <c r="AA23" s="127">
        <f t="shared" si="2"/>
        <v>7521.5999999999995</v>
      </c>
    </row>
    <row r="24" spans="1:27" ht="30" customHeight="1" thickBot="1" x14ac:dyDescent="0.25">
      <c r="A24" s="81" t="s">
        <v>43</v>
      </c>
      <c r="B24" s="129">
        <f>IF(LEN(B$2)&gt;0,SUM(B19:B23),"")</f>
        <v>490</v>
      </c>
      <c r="C24" s="130">
        <f t="shared" ref="C24:Z24" si="3">IF(LEN(C$2)&gt;0,SUM(C19:C23),"")</f>
        <v>490</v>
      </c>
      <c r="D24" s="130">
        <f t="shared" si="3"/>
        <v>490</v>
      </c>
      <c r="E24" s="130">
        <f t="shared" si="3"/>
        <v>490</v>
      </c>
      <c r="F24" s="130">
        <f t="shared" si="3"/>
        <v>490</v>
      </c>
      <c r="G24" s="130">
        <f t="shared" si="3"/>
        <v>490</v>
      </c>
      <c r="H24" s="130">
        <f t="shared" si="3"/>
        <v>234.3</v>
      </c>
      <c r="I24" s="130">
        <f t="shared" si="3"/>
        <v>99.4</v>
      </c>
      <c r="J24" s="130">
        <f t="shared" si="3"/>
        <v>180.5</v>
      </c>
      <c r="K24" s="130">
        <f t="shared" si="3"/>
        <v>434.1</v>
      </c>
      <c r="L24" s="130">
        <f t="shared" si="3"/>
        <v>490</v>
      </c>
      <c r="M24" s="130">
        <f t="shared" si="3"/>
        <v>490</v>
      </c>
      <c r="N24" s="130">
        <f t="shared" si="3"/>
        <v>368.4</v>
      </c>
      <c r="O24" s="130">
        <f t="shared" si="3"/>
        <v>490</v>
      </c>
      <c r="P24" s="130">
        <f t="shared" si="3"/>
        <v>490</v>
      </c>
      <c r="Q24" s="130">
        <f t="shared" si="3"/>
        <v>259.10000000000002</v>
      </c>
      <c r="R24" s="130">
        <f t="shared" si="3"/>
        <v>327.39999999999998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241</v>
      </c>
      <c r="X24" s="130">
        <f t="shared" si="3"/>
        <v>33</v>
      </c>
      <c r="Y24" s="130">
        <f t="shared" si="3"/>
        <v>444.4</v>
      </c>
      <c r="Z24" s="131" t="str">
        <f t="shared" si="3"/>
        <v/>
      </c>
      <c r="AA24" s="85">
        <f t="shared" si="2"/>
        <v>7521.5999999999995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2021-03-15T12:16:36Z</dcterms:created>
  <dcterms:modified xsi:type="dcterms:W3CDTF">2021-03-15T12:16:36Z</dcterms:modified>
</cp:coreProperties>
</file>