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[1]SPOT_Orders_OverView_01!$A$44:$A$82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<sst xmlns="http://schemas.openxmlformats.org/spreadsheetml/2006/main" count="109" uniqueCount="49">
  <si>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14/03/2021 14:17:00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</si>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</sst>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819.9</c:v>
                </c:pt>
                <c:pt idx="1">
                  <c:v>824.9</c:v>
                </c:pt>
                <c:pt idx="2">
                  <c:v>824.9</c:v>
                </c:pt>
                <c:pt idx="3">
                  <c:v>824.9</c:v>
                </c:pt>
                <c:pt idx="4">
                  <c:v>824.9</c:v>
                </c:pt>
                <c:pt idx="5">
                  <c:v>824.9</c:v>
                </c:pt>
                <c:pt idx="6">
                  <c:v>1143.9000000000001</c:v>
                </c:pt>
                <c:pt idx="7">
                  <c:v>1325.9</c:v>
                </c:pt>
                <c:pt idx="8">
                  <c:v>1307.837</c:v>
                </c:pt>
                <c:pt idx="9">
                  <c:v>1016.9</c:v>
                </c:pt>
                <c:pt idx="10">
                  <c:v>1086.9000000000001</c:v>
                </c:pt>
                <c:pt idx="11">
                  <c:v>1181.9000000000001</c:v>
                </c:pt>
                <c:pt idx="12">
                  <c:v>1181.9000000000001</c:v>
                </c:pt>
                <c:pt idx="13">
                  <c:v>1181.9000000000001</c:v>
                </c:pt>
                <c:pt idx="14">
                  <c:v>1181.9000000000001</c:v>
                </c:pt>
                <c:pt idx="15">
                  <c:v>1219.9000000000001</c:v>
                </c:pt>
                <c:pt idx="16">
                  <c:v>1444.9</c:v>
                </c:pt>
                <c:pt idx="17">
                  <c:v>1964.578</c:v>
                </c:pt>
                <c:pt idx="18">
                  <c:v>2128.0630000000001</c:v>
                </c:pt>
                <c:pt idx="19">
                  <c:v>2124.0410000000002</c:v>
                </c:pt>
                <c:pt idx="20">
                  <c:v>2123.5590000000002</c:v>
                </c:pt>
                <c:pt idx="21">
                  <c:v>1978.3449999999998</c:v>
                </c:pt>
                <c:pt idx="22">
                  <c:v>1954.9</c:v>
                </c:pt>
                <c:pt idx="23">
                  <c:v>1879.3219999999999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1172.0999999999999</c:v>
                </c:pt>
                <c:pt idx="1">
                  <c:v>1065.06</c:v>
                </c:pt>
                <c:pt idx="2">
                  <c:v>938.1</c:v>
                </c:pt>
                <c:pt idx="3">
                  <c:v>756.4</c:v>
                </c:pt>
                <c:pt idx="4">
                  <c:v>816.6</c:v>
                </c:pt>
                <c:pt idx="5">
                  <c:v>969</c:v>
                </c:pt>
                <c:pt idx="6">
                  <c:v>491.1</c:v>
                </c:pt>
                <c:pt idx="7">
                  <c:v>518</c:v>
                </c:pt>
                <c:pt idx="8">
                  <c:v>571.9</c:v>
                </c:pt>
                <c:pt idx="9">
                  <c:v>814</c:v>
                </c:pt>
                <c:pt idx="10">
                  <c:v>839.5</c:v>
                </c:pt>
                <c:pt idx="11">
                  <c:v>416.9</c:v>
                </c:pt>
                <c:pt idx="12">
                  <c:v>357</c:v>
                </c:pt>
                <c:pt idx="13">
                  <c:v>347</c:v>
                </c:pt>
                <c:pt idx="14">
                  <c:v>373</c:v>
                </c:pt>
                <c:pt idx="15">
                  <c:v>461</c:v>
                </c:pt>
                <c:pt idx="16">
                  <c:v>530</c:v>
                </c:pt>
                <c:pt idx="17">
                  <c:v>594</c:v>
                </c:pt>
                <c:pt idx="18">
                  <c:v>725</c:v>
                </c:pt>
                <c:pt idx="19">
                  <c:v>754</c:v>
                </c:pt>
                <c:pt idx="20">
                  <c:v>768</c:v>
                </c:pt>
                <c:pt idx="21">
                  <c:v>668</c:v>
                </c:pt>
                <c:pt idx="22">
                  <c:v>506</c:v>
                </c:pt>
                <c:pt idx="23">
                  <c:v>438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1638.7360000000001</c:v>
                </c:pt>
                <c:pt idx="1">
                  <c:v>1686.4439999999997</c:v>
                </c:pt>
                <c:pt idx="2">
                  <c:v>1691.8229999999999</c:v>
                </c:pt>
                <c:pt idx="3">
                  <c:v>1705.91</c:v>
                </c:pt>
                <c:pt idx="4">
                  <c:v>1750.288</c:v>
                </c:pt>
                <c:pt idx="5">
                  <c:v>1812.7190000000001</c:v>
                </c:pt>
                <c:pt idx="6">
                  <c:v>2038.87</c:v>
                </c:pt>
                <c:pt idx="7">
                  <c:v>2488.2029999999995</c:v>
                </c:pt>
                <c:pt idx="8">
                  <c:v>3039.9839999999999</c:v>
                </c:pt>
                <c:pt idx="9">
                  <c:v>3540.8489999999988</c:v>
                </c:pt>
                <c:pt idx="10">
                  <c:v>3911.7120000000004</c:v>
                </c:pt>
                <c:pt idx="11">
                  <c:v>4092.7319999999995</c:v>
                </c:pt>
                <c:pt idx="12">
                  <c:v>4153.3420000000006</c:v>
                </c:pt>
                <c:pt idx="13">
                  <c:v>4049.3589999999995</c:v>
                </c:pt>
                <c:pt idx="14">
                  <c:v>3792.4670000000006</c:v>
                </c:pt>
                <c:pt idx="15">
                  <c:v>3388.7830000000004</c:v>
                </c:pt>
                <c:pt idx="16">
                  <c:v>2991.7930000000001</c:v>
                </c:pt>
                <c:pt idx="17">
                  <c:v>2730.7139999999999</c:v>
                </c:pt>
                <c:pt idx="18">
                  <c:v>2665.6259999999997</c:v>
                </c:pt>
                <c:pt idx="19">
                  <c:v>2635.4489999999996</c:v>
                </c:pt>
                <c:pt idx="20">
                  <c:v>2597.8989999999999</c:v>
                </c:pt>
                <c:pt idx="21">
                  <c:v>2549.4490000000001</c:v>
                </c:pt>
                <c:pt idx="22">
                  <c:v>2493.2219999999998</c:v>
                </c:pt>
                <c:pt idx="23">
                  <c:v>2424.9160000000002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26</c:v>
                </c:pt>
                <c:pt idx="7">
                  <c:v>144</c:v>
                </c:pt>
                <c:pt idx="8">
                  <c:v>134</c:v>
                </c:pt>
                <c:pt idx="9">
                  <c:v>184</c:v>
                </c:pt>
                <c:pt idx="10">
                  <c:v>182</c:v>
                </c:pt>
                <c:pt idx="11">
                  <c:v>232</c:v>
                </c:pt>
                <c:pt idx="12">
                  <c:v>258</c:v>
                </c:pt>
                <c:pt idx="13">
                  <c:v>206</c:v>
                </c:pt>
                <c:pt idx="14">
                  <c:v>156</c:v>
                </c:pt>
                <c:pt idx="15">
                  <c:v>130</c:v>
                </c:pt>
                <c:pt idx="16">
                  <c:v>130</c:v>
                </c:pt>
                <c:pt idx="17">
                  <c:v>150</c:v>
                </c:pt>
                <c:pt idx="18">
                  <c:v>697</c:v>
                </c:pt>
                <c:pt idx="19">
                  <c:v>592</c:v>
                </c:pt>
                <c:pt idx="20">
                  <c:v>266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7340536"/>
        <c:axId val="2473409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4443.7310000000016</c:v>
                </c:pt>
                <c:pt idx="1">
                  <c:v>4389.3790000000017</c:v>
                </c:pt>
                <c:pt idx="2">
                  <c:v>4267.857</c:v>
                </c:pt>
                <c:pt idx="3">
                  <c:v>4100.2299999999996</c:v>
                </c:pt>
                <c:pt idx="4">
                  <c:v>4204.8180000000011</c:v>
                </c:pt>
                <c:pt idx="5">
                  <c:v>4419.6189999999988</c:v>
                </c:pt>
                <c:pt idx="6">
                  <c:v>4512.8930000000009</c:v>
                </c:pt>
                <c:pt idx="7">
                  <c:v>5289.1090000000013</c:v>
                </c:pt>
                <c:pt idx="8">
                  <c:v>5866.6769999999997</c:v>
                </c:pt>
                <c:pt idx="9">
                  <c:v>6368.7780000000002</c:v>
                </c:pt>
                <c:pt idx="10">
                  <c:v>6833.0860000000011</c:v>
                </c:pt>
                <c:pt idx="11">
                  <c:v>6736.576</c:v>
                </c:pt>
                <c:pt idx="12">
                  <c:v>6763.2710000000015</c:v>
                </c:pt>
                <c:pt idx="13">
                  <c:v>6597.2510000000011</c:v>
                </c:pt>
                <c:pt idx="14">
                  <c:v>6316.4009999999989</c:v>
                </c:pt>
                <c:pt idx="15">
                  <c:v>6012.6529999999993</c:v>
                </c:pt>
                <c:pt idx="16">
                  <c:v>5909.6930000000011</c:v>
                </c:pt>
                <c:pt idx="17">
                  <c:v>6252.2920000000004</c:v>
                </c:pt>
                <c:pt idx="18">
                  <c:v>7028.7310000000025</c:v>
                </c:pt>
                <c:pt idx="19">
                  <c:v>6918.4480000000003</c:v>
                </c:pt>
                <c:pt idx="20">
                  <c:v>6568.4959999999992</c:v>
                </c:pt>
                <c:pt idx="21">
                  <c:v>6034.7709999999988</c:v>
                </c:pt>
                <c:pt idx="22">
                  <c:v>5793.0860000000011</c:v>
                </c:pt>
                <c:pt idx="23">
                  <c:v>5581.2380000000003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340536"/>
        <c:axId val="2473409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46.73</c:v>
                </c:pt>
                <c:pt idx="1">
                  <c:v>41.04</c:v>
                </c:pt>
                <c:pt idx="2">
                  <c:v>37.28</c:v>
                </c:pt>
                <c:pt idx="3">
                  <c:v>35.03</c:v>
                </c:pt>
                <c:pt idx="4">
                  <c:v>33.409999999999997</c:v>
                </c:pt>
                <c:pt idx="5">
                  <c:v>45</c:v>
                </c:pt>
                <c:pt idx="6">
                  <c:v>55.6</c:v>
                </c:pt>
                <c:pt idx="7">
                  <c:v>62.47</c:v>
                </c:pt>
                <c:pt idx="8">
                  <c:v>54.19</c:v>
                </c:pt>
                <c:pt idx="9">
                  <c:v>48.03</c:v>
                </c:pt>
                <c:pt idx="10">
                  <c:v>10</c:v>
                </c:pt>
                <c:pt idx="11">
                  <c:v>7</c:v>
                </c:pt>
                <c:pt idx="12">
                  <c:v>3</c:v>
                </c:pt>
                <c:pt idx="13">
                  <c:v>0</c:v>
                </c:pt>
                <c:pt idx="14">
                  <c:v>8</c:v>
                </c:pt>
                <c:pt idx="15">
                  <c:v>49.75</c:v>
                </c:pt>
                <c:pt idx="16">
                  <c:v>47.08</c:v>
                </c:pt>
                <c:pt idx="17">
                  <c:v>58.39</c:v>
                </c:pt>
                <c:pt idx="18">
                  <c:v>66.010000000000005</c:v>
                </c:pt>
                <c:pt idx="19">
                  <c:v>72</c:v>
                </c:pt>
                <c:pt idx="20">
                  <c:v>65.39</c:v>
                </c:pt>
                <c:pt idx="21">
                  <c:v>62.46</c:v>
                </c:pt>
                <c:pt idx="22">
                  <c:v>59.3</c:v>
                </c:pt>
                <c:pt idx="23">
                  <c:v>54.19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341712"/>
        <c:axId val="247341320"/>
      </c:lineChart>
      <c:catAx>
        <c:axId val="247340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40928"/>
        <c:crosses val="autoZero"/>
        <c:auto val="1"/>
        <c:lblAlgn val="ctr"/>
        <c:lblOffset val="100"/>
        <c:noMultiLvlLbl val="0"/>
      </c:catAx>
      <c:valAx>
        <c:axId val="24734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40536"/>
        <c:crosses val="autoZero"/>
        <c:crossBetween val="between"/>
      </c:valAx>
      <c:valAx>
        <c:axId val="247341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41712"/>
        <c:crosses val="max"/>
        <c:crossBetween val="between"/>
      </c:valAx>
      <c:catAx>
        <c:axId val="247341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341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44270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32371.045000000042</v>
          </cell>
        </row>
        <row r="28">
          <cell r="C28">
            <v>3565</v>
          </cell>
        </row>
        <row r="29">
          <cell r="C29">
            <v>15889.66</v>
          </cell>
        </row>
        <row r="30">
          <cell r="C30">
            <v>65871.28899999999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21845.472000000005</v>
          </cell>
        </row>
        <row r="39">
          <cell r="C39">
            <v>19102.867000000002</v>
          </cell>
        </row>
        <row r="40">
          <cell r="C40">
            <v>76013.350999999995</v>
          </cell>
        </row>
        <row r="41">
          <cell r="C41">
            <v>0</v>
          </cell>
        </row>
        <row r="42">
          <cell r="C42">
            <v>17680.394000000004</v>
          </cell>
        </row>
        <row r="43">
          <cell r="C43">
            <v>2567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46.73</v>
          </cell>
          <cell r="C7">
            <v>41.04</v>
          </cell>
          <cell r="D7">
            <v>37.28</v>
          </cell>
          <cell r="E7">
            <v>35.03</v>
          </cell>
          <cell r="F7">
            <v>33.409999999999997</v>
          </cell>
          <cell r="G7">
            <v>45</v>
          </cell>
          <cell r="H7">
            <v>55.6</v>
          </cell>
          <cell r="I7">
            <v>62.47</v>
          </cell>
          <cell r="J7">
            <v>54.19</v>
          </cell>
          <cell r="K7">
            <v>48.03</v>
          </cell>
          <cell r="L7">
            <v>10</v>
          </cell>
          <cell r="M7">
            <v>7</v>
          </cell>
          <cell r="N7">
            <v>3</v>
          </cell>
          <cell r="O7">
            <v>0</v>
          </cell>
          <cell r="P7">
            <v>8</v>
          </cell>
          <cell r="Q7">
            <v>49.75</v>
          </cell>
          <cell r="R7">
            <v>47.08</v>
          </cell>
          <cell r="S7">
            <v>58.39</v>
          </cell>
          <cell r="T7">
            <v>66.010000000000005</v>
          </cell>
          <cell r="U7">
            <v>72</v>
          </cell>
          <cell r="V7">
            <v>65.39</v>
          </cell>
          <cell r="W7">
            <v>62.46</v>
          </cell>
          <cell r="X7">
            <v>59.3</v>
          </cell>
          <cell r="Y7">
            <v>54.19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46.73</v>
          </cell>
          <cell r="C7">
            <v>41.04</v>
          </cell>
          <cell r="D7">
            <v>37.28</v>
          </cell>
          <cell r="E7">
            <v>35.03</v>
          </cell>
          <cell r="F7">
            <v>33.409999999999997</v>
          </cell>
          <cell r="G7">
            <v>45</v>
          </cell>
          <cell r="H7">
            <v>55.6</v>
          </cell>
          <cell r="I7">
            <v>62.47</v>
          </cell>
          <cell r="J7">
            <v>54.19</v>
          </cell>
          <cell r="K7">
            <v>48.03</v>
          </cell>
          <cell r="L7">
            <v>10</v>
          </cell>
          <cell r="M7">
            <v>7</v>
          </cell>
          <cell r="N7">
            <v>3</v>
          </cell>
          <cell r="O7">
            <v>0</v>
          </cell>
          <cell r="P7">
            <v>8</v>
          </cell>
          <cell r="Q7">
            <v>49.75</v>
          </cell>
          <cell r="R7">
            <v>47.08</v>
          </cell>
          <cell r="S7">
            <v>58.39</v>
          </cell>
          <cell r="T7">
            <v>66.010000000000005</v>
          </cell>
          <cell r="U7">
            <v>72</v>
          </cell>
          <cell r="V7">
            <v>65.39</v>
          </cell>
          <cell r="W7">
            <v>62.46</v>
          </cell>
          <cell r="X7">
            <v>59.3</v>
          </cell>
          <cell r="Y7">
            <v>54.19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I25">
            <v>182</v>
          </cell>
          <cell r="J25">
            <v>182</v>
          </cell>
          <cell r="K25">
            <v>182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182</v>
          </cell>
          <cell r="S25">
            <v>182</v>
          </cell>
          <cell r="T25">
            <v>182</v>
          </cell>
          <cell r="U25">
            <v>182</v>
          </cell>
          <cell r="V25">
            <v>182</v>
          </cell>
          <cell r="W25">
            <v>182</v>
          </cell>
          <cell r="X25">
            <v>182</v>
          </cell>
          <cell r="Y25">
            <v>182</v>
          </cell>
        </row>
        <row r="26">
          <cell r="S26">
            <v>100</v>
          </cell>
          <cell r="T26">
            <v>245</v>
          </cell>
          <cell r="U26">
            <v>245</v>
          </cell>
          <cell r="V26">
            <v>245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378</v>
          </cell>
          <cell r="I27">
            <v>378</v>
          </cell>
          <cell r="J27">
            <v>360.93700000000001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250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300.39699999999999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  <cell r="H29">
            <v>401</v>
          </cell>
          <cell r="I29">
            <v>401</v>
          </cell>
          <cell r="J29">
            <v>400</v>
          </cell>
          <cell r="K29">
            <v>250</v>
          </cell>
          <cell r="L29">
            <v>250</v>
          </cell>
          <cell r="M29">
            <v>250</v>
          </cell>
          <cell r="N29">
            <v>250</v>
          </cell>
          <cell r="O29">
            <v>250</v>
          </cell>
          <cell r="P29">
            <v>250</v>
          </cell>
          <cell r="Q29">
            <v>250</v>
          </cell>
          <cell r="R29">
            <v>250</v>
          </cell>
          <cell r="S29">
            <v>402</v>
          </cell>
          <cell r="T29">
            <v>402</v>
          </cell>
          <cell r="U29">
            <v>402</v>
          </cell>
          <cell r="V29">
            <v>402</v>
          </cell>
          <cell r="W29">
            <v>402</v>
          </cell>
          <cell r="X29">
            <v>402</v>
          </cell>
          <cell r="Y29">
            <v>402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Q34">
            <v>40</v>
          </cell>
          <cell r="R34">
            <v>150</v>
          </cell>
          <cell r="S34">
            <v>250</v>
          </cell>
          <cell r="T34">
            <v>293.21899999999999</v>
          </cell>
          <cell r="U34">
            <v>293.43700000000001</v>
          </cell>
          <cell r="V34">
            <v>293.197</v>
          </cell>
          <cell r="W34">
            <v>293.08999999999997</v>
          </cell>
          <cell r="X34">
            <v>250</v>
          </cell>
          <cell r="Y34">
            <v>250</v>
          </cell>
        </row>
        <row r="35">
          <cell r="B35">
            <v>222</v>
          </cell>
          <cell r="C35">
            <v>222</v>
          </cell>
          <cell r="D35">
            <v>222</v>
          </cell>
          <cell r="E35">
            <v>222</v>
          </cell>
          <cell r="F35">
            <v>222</v>
          </cell>
          <cell r="G35">
            <v>222</v>
          </cell>
          <cell r="H35">
            <v>222</v>
          </cell>
          <cell r="I35">
            <v>222</v>
          </cell>
          <cell r="J35">
            <v>222</v>
          </cell>
          <cell r="K35">
            <v>222</v>
          </cell>
          <cell r="L35">
            <v>222</v>
          </cell>
          <cell r="M35">
            <v>222</v>
          </cell>
          <cell r="N35">
            <v>222</v>
          </cell>
          <cell r="O35">
            <v>222</v>
          </cell>
          <cell r="P35">
            <v>222</v>
          </cell>
          <cell r="Q35">
            <v>220</v>
          </cell>
          <cell r="R35">
            <v>220</v>
          </cell>
          <cell r="S35">
            <v>230</v>
          </cell>
          <cell r="T35">
            <v>230</v>
          </cell>
          <cell r="U35">
            <v>230</v>
          </cell>
          <cell r="V35">
            <v>230</v>
          </cell>
          <cell r="W35">
            <v>230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L37">
            <v>70</v>
          </cell>
          <cell r="M37">
            <v>165</v>
          </cell>
          <cell r="N37">
            <v>165</v>
          </cell>
          <cell r="O37">
            <v>165</v>
          </cell>
          <cell r="P37">
            <v>165</v>
          </cell>
          <cell r="Q37">
            <v>165</v>
          </cell>
          <cell r="R37">
            <v>250</v>
          </cell>
          <cell r="S37">
            <v>279.678</v>
          </cell>
          <cell r="T37">
            <v>254.94399999999999</v>
          </cell>
          <cell r="U37">
            <v>250.70400000000001</v>
          </cell>
          <cell r="V37">
            <v>250.46199999999999</v>
          </cell>
          <cell r="W37">
            <v>250.35499999999999</v>
          </cell>
          <cell r="X37">
            <v>250</v>
          </cell>
          <cell r="Y37">
            <v>252.02500000000001</v>
          </cell>
        </row>
        <row r="41"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S41">
            <v>80</v>
          </cell>
          <cell r="T41">
            <v>160</v>
          </cell>
          <cell r="U41">
            <v>80</v>
          </cell>
          <cell r="V41">
            <v>80</v>
          </cell>
        </row>
        <row r="42">
          <cell r="K42">
            <v>50</v>
          </cell>
          <cell r="L42">
            <v>50</v>
          </cell>
          <cell r="M42">
            <v>50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75</v>
          </cell>
          <cell r="U43">
            <v>75</v>
          </cell>
        </row>
        <row r="44">
          <cell r="T44">
            <v>97</v>
          </cell>
          <cell r="U44">
            <v>97</v>
          </cell>
        </row>
        <row r="45">
          <cell r="T45">
            <v>105</v>
          </cell>
          <cell r="U45">
            <v>90</v>
          </cell>
        </row>
        <row r="46">
          <cell r="M46">
            <v>50</v>
          </cell>
          <cell r="N46">
            <v>50</v>
          </cell>
          <cell r="O46">
            <v>50</v>
          </cell>
        </row>
        <row r="48">
          <cell r="T48">
            <v>120</v>
          </cell>
          <cell r="U48">
            <v>120</v>
          </cell>
          <cell r="V48">
            <v>110</v>
          </cell>
        </row>
        <row r="50"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  <cell r="Y50">
            <v>26</v>
          </cell>
        </row>
        <row r="51">
          <cell r="T51">
            <v>60</v>
          </cell>
          <cell r="U51">
            <v>60</v>
          </cell>
        </row>
        <row r="54">
          <cell r="S54">
            <v>20</v>
          </cell>
          <cell r="T54">
            <v>30</v>
          </cell>
          <cell r="U54">
            <v>20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1638.7360000000001</v>
          </cell>
          <cell r="C59">
            <v>1686.4439999999997</v>
          </cell>
          <cell r="D59">
            <v>1691.8229999999999</v>
          </cell>
          <cell r="E59">
            <v>1705.91</v>
          </cell>
          <cell r="F59">
            <v>1750.288</v>
          </cell>
          <cell r="G59">
            <v>1812.7190000000001</v>
          </cell>
          <cell r="H59">
            <v>2038.87</v>
          </cell>
          <cell r="I59">
            <v>2488.2029999999995</v>
          </cell>
          <cell r="J59">
            <v>3039.9839999999999</v>
          </cell>
          <cell r="K59">
            <v>3540.8489999999988</v>
          </cell>
          <cell r="L59">
            <v>3911.7120000000004</v>
          </cell>
          <cell r="M59">
            <v>4092.7319999999995</v>
          </cell>
          <cell r="N59">
            <v>4153.3420000000006</v>
          </cell>
          <cell r="O59">
            <v>4049.3589999999995</v>
          </cell>
          <cell r="P59">
            <v>3792.4670000000006</v>
          </cell>
          <cell r="Q59">
            <v>3388.7830000000004</v>
          </cell>
          <cell r="R59">
            <v>2991.7930000000001</v>
          </cell>
          <cell r="S59">
            <v>2730.7139999999999</v>
          </cell>
          <cell r="T59">
            <v>2665.6259999999997</v>
          </cell>
          <cell r="U59">
            <v>2635.4489999999996</v>
          </cell>
          <cell r="V59">
            <v>2597.8989999999999</v>
          </cell>
          <cell r="W59">
            <v>2549.4490000000001</v>
          </cell>
          <cell r="X59">
            <v>2493.2219999999998</v>
          </cell>
          <cell r="Y59">
            <v>2424.9160000000002</v>
          </cell>
        </row>
        <row r="72">
          <cell r="B72">
            <v>120</v>
          </cell>
          <cell r="C72">
            <v>75.06</v>
          </cell>
          <cell r="D72">
            <v>71</v>
          </cell>
          <cell r="E72">
            <v>71</v>
          </cell>
          <cell r="F72">
            <v>71</v>
          </cell>
          <cell r="G72">
            <v>71</v>
          </cell>
          <cell r="H72">
            <v>145</v>
          </cell>
          <cell r="I72">
            <v>225</v>
          </cell>
          <cell r="J72">
            <v>193</v>
          </cell>
          <cell r="K72">
            <v>231</v>
          </cell>
          <cell r="L72">
            <v>216</v>
          </cell>
          <cell r="M72">
            <v>137</v>
          </cell>
          <cell r="N72">
            <v>142</v>
          </cell>
          <cell r="O72">
            <v>142</v>
          </cell>
          <cell r="P72">
            <v>152</v>
          </cell>
          <cell r="Q72">
            <v>152</v>
          </cell>
          <cell r="R72">
            <v>202</v>
          </cell>
          <cell r="S72">
            <v>237</v>
          </cell>
          <cell r="T72">
            <v>250</v>
          </cell>
          <cell r="U72">
            <v>252</v>
          </cell>
          <cell r="V72">
            <v>246</v>
          </cell>
          <cell r="W72">
            <v>152</v>
          </cell>
          <cell r="X72">
            <v>117</v>
          </cell>
          <cell r="Y72">
            <v>85</v>
          </cell>
        </row>
        <row r="73">
          <cell r="B73">
            <v>155</v>
          </cell>
          <cell r="C73">
            <v>167</v>
          </cell>
          <cell r="D73">
            <v>146</v>
          </cell>
          <cell r="E73">
            <v>163</v>
          </cell>
          <cell r="F73">
            <v>159</v>
          </cell>
          <cell r="G73">
            <v>100</v>
          </cell>
          <cell r="H73">
            <v>76</v>
          </cell>
          <cell r="I73">
            <v>70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59</v>
          </cell>
          <cell r="S73">
            <v>69</v>
          </cell>
          <cell r="T73">
            <v>84</v>
          </cell>
          <cell r="U73">
            <v>84</v>
          </cell>
          <cell r="V73">
            <v>84</v>
          </cell>
          <cell r="W73">
            <v>89</v>
          </cell>
          <cell r="X73">
            <v>65</v>
          </cell>
          <cell r="Y73">
            <v>65</v>
          </cell>
        </row>
        <row r="74">
          <cell r="B74">
            <v>313</v>
          </cell>
          <cell r="C74">
            <v>320</v>
          </cell>
          <cell r="D74">
            <v>270</v>
          </cell>
          <cell r="E74">
            <v>185</v>
          </cell>
          <cell r="F74">
            <v>150</v>
          </cell>
          <cell r="G74">
            <v>168</v>
          </cell>
          <cell r="H74">
            <v>141</v>
          </cell>
          <cell r="I74">
            <v>123</v>
          </cell>
          <cell r="J74">
            <v>112</v>
          </cell>
          <cell r="K74">
            <v>120</v>
          </cell>
          <cell r="L74">
            <v>112</v>
          </cell>
          <cell r="M74">
            <v>105</v>
          </cell>
          <cell r="N74">
            <v>105</v>
          </cell>
          <cell r="O74">
            <v>105</v>
          </cell>
          <cell r="P74">
            <v>111</v>
          </cell>
          <cell r="Q74">
            <v>159</v>
          </cell>
          <cell r="R74">
            <v>169</v>
          </cell>
          <cell r="S74">
            <v>188</v>
          </cell>
          <cell r="T74">
            <v>291</v>
          </cell>
          <cell r="U74">
            <v>318</v>
          </cell>
          <cell r="V74">
            <v>338</v>
          </cell>
          <cell r="W74">
            <v>327</v>
          </cell>
          <cell r="X74">
            <v>224</v>
          </cell>
          <cell r="Y74">
            <v>188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90</v>
          </cell>
          <cell r="F75">
            <v>75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65</v>
          </cell>
          <cell r="M75">
            <v>55</v>
          </cell>
          <cell r="N75">
            <v>60</v>
          </cell>
          <cell r="O75">
            <v>50</v>
          </cell>
          <cell r="P75">
            <v>60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B76">
            <v>484.1</v>
          </cell>
          <cell r="C76">
            <v>403</v>
          </cell>
          <cell r="D76">
            <v>351.1</v>
          </cell>
          <cell r="E76">
            <v>247.4</v>
          </cell>
          <cell r="F76">
            <v>361.6</v>
          </cell>
          <cell r="G76">
            <v>530</v>
          </cell>
          <cell r="H76">
            <v>29.1</v>
          </cell>
          <cell r="J76">
            <v>116.9</v>
          </cell>
          <cell r="K76">
            <v>313</v>
          </cell>
          <cell r="L76">
            <v>396.5</v>
          </cell>
          <cell r="M76">
            <v>69.900000000000006</v>
          </cell>
        </row>
      </sheetData>
      <sheetData sheetId="17">
        <row r="64">
          <cell r="B64">
            <v>1015.001</v>
          </cell>
          <cell r="C64">
            <v>1028.8389999999999</v>
          </cell>
          <cell r="D64">
            <v>1038.835</v>
          </cell>
          <cell r="E64">
            <v>1038.8409999999999</v>
          </cell>
          <cell r="F64">
            <v>1039.848</v>
          </cell>
          <cell r="G64">
            <v>1036.845</v>
          </cell>
          <cell r="H64">
            <v>1021.6079999999999</v>
          </cell>
          <cell r="I64">
            <v>1002.607</v>
          </cell>
          <cell r="J64">
            <v>972.851</v>
          </cell>
          <cell r="K64">
            <v>934.851</v>
          </cell>
          <cell r="L64">
            <v>837.84900000000005</v>
          </cell>
          <cell r="M64">
            <v>811.84400000000005</v>
          </cell>
          <cell r="N64">
            <v>794.85</v>
          </cell>
          <cell r="O64">
            <v>788.84900000000005</v>
          </cell>
          <cell r="P64">
            <v>846.84299999999996</v>
          </cell>
          <cell r="Q64">
            <v>848.11699999999996</v>
          </cell>
          <cell r="R64">
            <v>864.11500000000001</v>
          </cell>
          <cell r="S64">
            <v>866.81399999999996</v>
          </cell>
          <cell r="T64">
            <v>800.846</v>
          </cell>
          <cell r="U64">
            <v>802.84299999999996</v>
          </cell>
          <cell r="V64">
            <v>804.83900000000006</v>
          </cell>
          <cell r="W64">
            <v>830.846</v>
          </cell>
          <cell r="X64">
            <v>825.84500000000003</v>
          </cell>
          <cell r="Y64">
            <v>990.846</v>
          </cell>
        </row>
        <row r="65">
          <cell r="B65">
            <v>709.34399999999994</v>
          </cell>
          <cell r="C65">
            <v>691.85700000000008</v>
          </cell>
          <cell r="D65">
            <v>679.89299999999992</v>
          </cell>
          <cell r="E65">
            <v>662.89000000000021</v>
          </cell>
          <cell r="F65">
            <v>665.54</v>
          </cell>
          <cell r="G65">
            <v>677.7560000000002</v>
          </cell>
          <cell r="H65">
            <v>700.39199999999994</v>
          </cell>
          <cell r="I65">
            <v>760.26500000000021</v>
          </cell>
          <cell r="J65">
            <v>822.86300000000006</v>
          </cell>
          <cell r="K65">
            <v>851.70299999999997</v>
          </cell>
          <cell r="L65">
            <v>860.68499999999995</v>
          </cell>
          <cell r="M65">
            <v>854.05499999999984</v>
          </cell>
          <cell r="N65">
            <v>836.09699999999998</v>
          </cell>
          <cell r="O65">
            <v>796.32799999999997</v>
          </cell>
          <cell r="P65">
            <v>797.44899999999996</v>
          </cell>
          <cell r="Q65">
            <v>796.6189999999998</v>
          </cell>
          <cell r="R65">
            <v>796.57499999999982</v>
          </cell>
          <cell r="S65">
            <v>854.43</v>
          </cell>
          <cell r="T65">
            <v>937.12299999999993</v>
          </cell>
          <cell r="U65">
            <v>944.68299999999988</v>
          </cell>
          <cell r="V65">
            <v>920.49700000000007</v>
          </cell>
          <cell r="W65">
            <v>874.16000000000008</v>
          </cell>
          <cell r="X65">
            <v>840.005</v>
          </cell>
          <cell r="Y65">
            <v>771.6579999999999</v>
          </cell>
        </row>
        <row r="66">
          <cell r="B66">
            <v>2476.886</v>
          </cell>
          <cell r="C66">
            <v>2384.1829999999995</v>
          </cell>
          <cell r="D66">
            <v>2265.1289999999999</v>
          </cell>
          <cell r="E66">
            <v>2133.4989999999998</v>
          </cell>
          <cell r="F66">
            <v>2175.4299999999998</v>
          </cell>
          <cell r="G66">
            <v>2234.9080000000004</v>
          </cell>
          <cell r="H66">
            <v>2347.8929999999996</v>
          </cell>
          <cell r="I66">
            <v>2826.7370000000005</v>
          </cell>
          <cell r="J66">
            <v>3358.4630000000006</v>
          </cell>
          <cell r="K66">
            <v>3620.1240000000003</v>
          </cell>
          <cell r="L66">
            <v>3695.0519999999997</v>
          </cell>
          <cell r="M66">
            <v>3643.6770000000006</v>
          </cell>
          <cell r="N66">
            <v>3467.6239999999998</v>
          </cell>
          <cell r="O66">
            <v>3120.4739999999997</v>
          </cell>
          <cell r="P66">
            <v>3149.9090000000001</v>
          </cell>
          <cell r="Q66">
            <v>3129.0969999999998</v>
          </cell>
          <cell r="R66">
            <v>3162.05</v>
          </cell>
          <cell r="S66">
            <v>3625.9370000000004</v>
          </cell>
          <cell r="T66">
            <v>4363.7620000000006</v>
          </cell>
          <cell r="U66">
            <v>4478.8219999999992</v>
          </cell>
          <cell r="V66">
            <v>4269.26</v>
          </cell>
          <cell r="W66">
            <v>3803.0650000000005</v>
          </cell>
          <cell r="X66">
            <v>3451.1360000000004</v>
          </cell>
          <cell r="Y66">
            <v>2830.2339999999999</v>
          </cell>
        </row>
        <row r="68">
          <cell r="B68">
            <v>103.5</v>
          </cell>
          <cell r="C68">
            <v>100.5</v>
          </cell>
          <cell r="D68">
            <v>96</v>
          </cell>
          <cell r="E68">
            <v>93</v>
          </cell>
          <cell r="F68">
            <v>94</v>
          </cell>
          <cell r="G68">
            <v>94</v>
          </cell>
          <cell r="H68">
            <v>93</v>
          </cell>
          <cell r="I68">
            <v>98</v>
          </cell>
          <cell r="J68">
            <v>102.5</v>
          </cell>
          <cell r="K68">
            <v>103</v>
          </cell>
          <cell r="L68">
            <v>99.5</v>
          </cell>
          <cell r="M68">
            <v>95</v>
          </cell>
          <cell r="N68">
            <v>89</v>
          </cell>
          <cell r="O68">
            <v>82</v>
          </cell>
          <cell r="P68">
            <v>89</v>
          </cell>
          <cell r="Q68">
            <v>97.5</v>
          </cell>
          <cell r="R68">
            <v>108.5</v>
          </cell>
          <cell r="S68">
            <v>126</v>
          </cell>
          <cell r="T68">
            <v>144.5</v>
          </cell>
          <cell r="U68">
            <v>149</v>
          </cell>
          <cell r="V68">
            <v>144.5</v>
          </cell>
          <cell r="W68">
            <v>131.5</v>
          </cell>
          <cell r="X68">
            <v>122</v>
          </cell>
          <cell r="Y68">
            <v>111.5</v>
          </cell>
        </row>
        <row r="72">
          <cell r="G72">
            <v>90</v>
          </cell>
          <cell r="H72">
            <v>55</v>
          </cell>
          <cell r="I72">
            <v>38</v>
          </cell>
          <cell r="J72">
            <v>45</v>
          </cell>
          <cell r="K72">
            <v>30</v>
          </cell>
          <cell r="L72">
            <v>96</v>
          </cell>
          <cell r="M72">
            <v>56</v>
          </cell>
          <cell r="N72">
            <v>61</v>
          </cell>
          <cell r="O72">
            <v>65</v>
          </cell>
          <cell r="P72">
            <v>71</v>
          </cell>
          <cell r="Q72">
            <v>10</v>
          </cell>
          <cell r="X72">
            <v>8</v>
          </cell>
          <cell r="Y72">
            <v>70</v>
          </cell>
        </row>
        <row r="73">
          <cell r="B73">
            <v>89</v>
          </cell>
          <cell r="C73">
            <v>53</v>
          </cell>
          <cell r="D73">
            <v>33</v>
          </cell>
          <cell r="E73">
            <v>27</v>
          </cell>
          <cell r="F73">
            <v>25</v>
          </cell>
          <cell r="G73">
            <v>66</v>
          </cell>
          <cell r="H73">
            <v>135</v>
          </cell>
          <cell r="I73">
            <v>160</v>
          </cell>
          <cell r="J73">
            <v>283</v>
          </cell>
          <cell r="K73">
            <v>395.1</v>
          </cell>
          <cell r="L73">
            <v>443</v>
          </cell>
          <cell r="M73">
            <v>450</v>
          </cell>
          <cell r="N73">
            <v>460</v>
          </cell>
          <cell r="O73">
            <v>466</v>
          </cell>
          <cell r="P73">
            <v>471</v>
          </cell>
          <cell r="Q73">
            <v>281</v>
          </cell>
          <cell r="R73">
            <v>247</v>
          </cell>
          <cell r="S73">
            <v>138</v>
          </cell>
          <cell r="T73">
            <v>179</v>
          </cell>
          <cell r="U73">
            <v>151</v>
          </cell>
          <cell r="V73">
            <v>145</v>
          </cell>
          <cell r="W73">
            <v>138</v>
          </cell>
          <cell r="X73">
            <v>212</v>
          </cell>
          <cell r="Y73">
            <v>199</v>
          </cell>
        </row>
        <row r="74">
          <cell r="B74">
            <v>20</v>
          </cell>
          <cell r="C74">
            <v>21</v>
          </cell>
          <cell r="D74">
            <v>45</v>
          </cell>
          <cell r="E74">
            <v>35</v>
          </cell>
          <cell r="F74">
            <v>95</v>
          </cell>
          <cell r="G74">
            <v>120</v>
          </cell>
          <cell r="H74">
            <v>130</v>
          </cell>
          <cell r="I74">
            <v>140</v>
          </cell>
          <cell r="J74">
            <v>252</v>
          </cell>
          <cell r="K74">
            <v>404</v>
          </cell>
          <cell r="L74">
            <v>601</v>
          </cell>
          <cell r="M74">
            <v>626</v>
          </cell>
          <cell r="N74">
            <v>654</v>
          </cell>
          <cell r="O74">
            <v>669</v>
          </cell>
          <cell r="P74">
            <v>653</v>
          </cell>
          <cell r="Q74">
            <v>465.12</v>
          </cell>
          <cell r="R74">
            <v>231.453</v>
          </cell>
          <cell r="S74">
            <v>141.11099999999999</v>
          </cell>
          <cell r="T74">
            <v>125</v>
          </cell>
          <cell r="U74">
            <v>75</v>
          </cell>
          <cell r="V74">
            <v>70</v>
          </cell>
          <cell r="W74">
            <v>75</v>
          </cell>
          <cell r="X74">
            <v>154</v>
          </cell>
          <cell r="Y74">
            <v>108</v>
          </cell>
        </row>
        <row r="75">
          <cell r="C75">
            <v>80</v>
          </cell>
          <cell r="D75">
            <v>80</v>
          </cell>
          <cell r="E75">
            <v>80</v>
          </cell>
          <cell r="F75">
            <v>80</v>
          </cell>
          <cell r="G75">
            <v>70.11</v>
          </cell>
          <cell r="L75">
            <v>170</v>
          </cell>
          <cell r="M75">
            <v>170</v>
          </cell>
          <cell r="N75">
            <v>170</v>
          </cell>
          <cell r="O75">
            <v>170</v>
          </cell>
          <cell r="P75">
            <v>170</v>
          </cell>
        </row>
        <row r="76">
          <cell r="B76">
            <v>30</v>
          </cell>
          <cell r="C76">
            <v>30</v>
          </cell>
          <cell r="D76">
            <v>30</v>
          </cell>
          <cell r="E76">
            <v>30</v>
          </cell>
          <cell r="F76">
            <v>30</v>
          </cell>
          <cell r="G76">
            <v>30</v>
          </cell>
          <cell r="H76">
            <v>30</v>
          </cell>
          <cell r="I76">
            <v>263.5</v>
          </cell>
          <cell r="J76">
            <v>30</v>
          </cell>
          <cell r="K76">
            <v>30</v>
          </cell>
          <cell r="L76">
            <v>30</v>
          </cell>
          <cell r="M76">
            <v>30</v>
          </cell>
          <cell r="N76">
            <v>230.7</v>
          </cell>
          <cell r="O76">
            <v>439.6</v>
          </cell>
          <cell r="P76">
            <v>68.2</v>
          </cell>
          <cell r="Q76">
            <v>385.2</v>
          </cell>
          <cell r="R76">
            <v>500</v>
          </cell>
          <cell r="S76">
            <v>500</v>
          </cell>
          <cell r="T76">
            <v>478.5</v>
          </cell>
          <cell r="U76">
            <v>317.10000000000002</v>
          </cell>
          <cell r="V76">
            <v>214.4</v>
          </cell>
          <cell r="W76">
            <v>182.2</v>
          </cell>
          <cell r="X76">
            <v>180.1</v>
          </cell>
          <cell r="Y76">
            <v>500</v>
          </cell>
        </row>
      </sheetData>
      <sheetData sheetId="18">
        <row r="7">
          <cell r="B7">
            <v>46.73</v>
          </cell>
          <cell r="C7">
            <v>41.04</v>
          </cell>
          <cell r="D7">
            <v>37.28</v>
          </cell>
          <cell r="E7">
            <v>35.03</v>
          </cell>
          <cell r="F7">
            <v>33.409999999999997</v>
          </cell>
          <cell r="G7">
            <v>45</v>
          </cell>
          <cell r="H7">
            <v>55.6</v>
          </cell>
          <cell r="I7">
            <v>62.47</v>
          </cell>
          <cell r="J7">
            <v>54.19</v>
          </cell>
          <cell r="K7">
            <v>48.03</v>
          </cell>
          <cell r="L7">
            <v>10</v>
          </cell>
          <cell r="M7">
            <v>7</v>
          </cell>
          <cell r="N7">
            <v>3</v>
          </cell>
          <cell r="O7">
            <v>0</v>
          </cell>
          <cell r="P7">
            <v>8</v>
          </cell>
          <cell r="Q7">
            <v>49.75</v>
          </cell>
          <cell r="R7">
            <v>47.08</v>
          </cell>
          <cell r="S7">
            <v>58.39</v>
          </cell>
          <cell r="T7">
            <v>66.010000000000005</v>
          </cell>
          <cell r="U7">
            <v>72</v>
          </cell>
          <cell r="V7">
            <v>65.39</v>
          </cell>
          <cell r="W7">
            <v>62.46</v>
          </cell>
          <cell r="X7">
            <v>59.3</v>
          </cell>
          <cell r="Y7">
            <v>54.19</v>
          </cell>
        </row>
      </sheetData>
      <sheetData sheetId="19"/>
      <sheetData sheetId="20">
        <row r="5">
          <cell r="A5" t="str">
            <v>AXPO_ROMANIA</v>
          </cell>
        </row>
        <row r="6">
          <cell r="A6" t="str">
            <v>AYEN_ENERGIJA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INTERENERGO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TERNA_ENERGY</v>
          </cell>
        </row>
        <row r="35">
          <cell r="A35" t="str">
            <v>VIENER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AXPO_ROMANIA</v>
          </cell>
        </row>
        <row r="47">
          <cell r="A47" t="str">
            <v>AYEN_ENERGIJA</v>
          </cell>
        </row>
        <row r="48">
          <cell r="A48" t="str">
            <v>CEZ_AS</v>
          </cell>
        </row>
        <row r="49">
          <cell r="A49" t="str">
            <v>DANSKECOM</v>
          </cell>
        </row>
        <row r="50">
          <cell r="A50" t="str">
            <v>DUFERCO_HELLAS</v>
          </cell>
        </row>
        <row r="51">
          <cell r="A51" t="str">
            <v>EFT_SLOVENIA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LIG_MELITIS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4443.7359999999999</v>
      </c>
      <c r="C4" s="18">
        <v>4389.4039999999995</v>
      </c>
      <c r="D4" s="18">
        <v>4267.8230000000003</v>
      </c>
      <c r="E4" s="18">
        <v>4100.21</v>
      </c>
      <c r="F4" s="18">
        <v>4204.7880000000005</v>
      </c>
      <c r="G4" s="18">
        <v>4419.6189999999997</v>
      </c>
      <c r="H4" s="18">
        <v>4512.8700000000008</v>
      </c>
      <c r="I4" s="18">
        <v>5289.1029999999992</v>
      </c>
      <c r="J4" s="18">
        <v>5866.7209999999986</v>
      </c>
      <c r="K4" s="18">
        <v>6368.7489999999989</v>
      </c>
      <c r="L4" s="18">
        <v>6833.1120000000019</v>
      </c>
      <c r="M4" s="18">
        <v>6736.5319999999992</v>
      </c>
      <c r="N4" s="18">
        <v>6763.2420000000029</v>
      </c>
      <c r="O4" s="18">
        <v>6597.259</v>
      </c>
      <c r="P4" s="18">
        <v>6316.3669999999993</v>
      </c>
      <c r="Q4" s="18">
        <v>6012.6830000000009</v>
      </c>
      <c r="R4" s="18">
        <v>5909.6930000000002</v>
      </c>
      <c r="S4" s="18">
        <v>6252.2920000000013</v>
      </c>
      <c r="T4" s="18">
        <v>7028.6890000000012</v>
      </c>
      <c r="U4" s="18">
        <v>6918.4899999999989</v>
      </c>
      <c r="V4" s="18">
        <v>6568.4580000000005</v>
      </c>
      <c r="W4" s="18">
        <v>6034.793999999999</v>
      </c>
      <c r="X4" s="18">
        <v>5793.1220000000012</v>
      </c>
      <c r="Y4" s="18">
        <v>5581.2379999999994</v>
      </c>
      <c r="Z4" s="19"/>
      <c r="AA4" s="20">
        <f>SUM(B4:Z4)</f>
        <v>137208.99400000001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46.73</v>
      </c>
      <c r="C7" s="28">
        <v>41.04</v>
      </c>
      <c r="D7" s="28">
        <v>37.28</v>
      </c>
      <c r="E7" s="28">
        <v>35.03</v>
      </c>
      <c r="F7" s="28">
        <v>33.409999999999997</v>
      </c>
      <c r="G7" s="28">
        <v>45</v>
      </c>
      <c r="H7" s="28">
        <v>55.6</v>
      </c>
      <c r="I7" s="28">
        <v>62.47</v>
      </c>
      <c r="J7" s="28">
        <v>54.19</v>
      </c>
      <c r="K7" s="28">
        <v>48.03</v>
      </c>
      <c r="L7" s="28">
        <v>10</v>
      </c>
      <c r="M7" s="28">
        <v>7</v>
      </c>
      <c r="N7" s="28">
        <v>3</v>
      </c>
      <c r="O7" s="28">
        <v>0</v>
      </c>
      <c r="P7" s="28">
        <v>8</v>
      </c>
      <c r="Q7" s="28">
        <v>49.75</v>
      </c>
      <c r="R7" s="28">
        <v>47.08</v>
      </c>
      <c r="S7" s="28">
        <v>58.39</v>
      </c>
      <c r="T7" s="28">
        <v>66.010000000000005</v>
      </c>
      <c r="U7" s="28">
        <v>72</v>
      </c>
      <c r="V7" s="28">
        <v>65.39</v>
      </c>
      <c r="W7" s="28">
        <v>62.46</v>
      </c>
      <c r="X7" s="28">
        <v>59.3</v>
      </c>
      <c r="Y7" s="28">
        <v>54.19</v>
      </c>
      <c r="Z7" s="29"/>
      <c r="AA7" s="30">
        <f>IF(SUM(GR_MAINLAND_MCP_SUM_SELL)&lt;&gt;0,AVERAGEIF(GR_MAINLAND_MCP_SUM_SELL,"&lt;&gt;"""),"")</f>
        <v>42.556249999999999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19512</v>
      </c>
    </row>
    <row r="11" spans="1:27" ht="24.95" customHeight="1" x14ac:dyDescent="0.2">
      <c r="A11" s="45" t="s">
        <v>7</v>
      </c>
      <c r="B11" s="46">
        <v>819.9</v>
      </c>
      <c r="C11" s="47">
        <v>824.9</v>
      </c>
      <c r="D11" s="47">
        <v>824.9</v>
      </c>
      <c r="E11" s="47">
        <v>824.9</v>
      </c>
      <c r="F11" s="47">
        <v>824.9</v>
      </c>
      <c r="G11" s="47">
        <v>824.9</v>
      </c>
      <c r="H11" s="47">
        <v>1143.9000000000001</v>
      </c>
      <c r="I11" s="47">
        <v>1325.9</v>
      </c>
      <c r="J11" s="47">
        <v>1307.837</v>
      </c>
      <c r="K11" s="47">
        <v>1016.9</v>
      </c>
      <c r="L11" s="47">
        <v>1086.9000000000001</v>
      </c>
      <c r="M11" s="47">
        <v>1181.9000000000001</v>
      </c>
      <c r="N11" s="47">
        <v>1181.9000000000001</v>
      </c>
      <c r="O11" s="47">
        <v>1181.9000000000001</v>
      </c>
      <c r="P11" s="47">
        <v>1181.9000000000001</v>
      </c>
      <c r="Q11" s="47">
        <v>1219.9000000000001</v>
      </c>
      <c r="R11" s="47">
        <v>1444.9</v>
      </c>
      <c r="S11" s="47">
        <v>1964.578</v>
      </c>
      <c r="T11" s="47">
        <v>2128.0630000000001</v>
      </c>
      <c r="U11" s="47">
        <v>2124.0410000000002</v>
      </c>
      <c r="V11" s="47">
        <v>2123.5590000000002</v>
      </c>
      <c r="W11" s="47">
        <v>1978.3449999999998</v>
      </c>
      <c r="X11" s="47">
        <v>1954.9</v>
      </c>
      <c r="Y11" s="47">
        <v>1879.3219999999999</v>
      </c>
      <c r="Z11" s="48"/>
      <c r="AA11" s="49">
        <f>SUM(B11:Z11)</f>
        <v>32371.045000000002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26</v>
      </c>
      <c r="I12" s="47">
        <v>144</v>
      </c>
      <c r="J12" s="47">
        <v>134</v>
      </c>
      <c r="K12" s="47">
        <v>184</v>
      </c>
      <c r="L12" s="47">
        <v>182</v>
      </c>
      <c r="M12" s="47">
        <v>232</v>
      </c>
      <c r="N12" s="47">
        <v>258</v>
      </c>
      <c r="O12" s="47">
        <v>206</v>
      </c>
      <c r="P12" s="47">
        <v>156</v>
      </c>
      <c r="Q12" s="47">
        <v>130</v>
      </c>
      <c r="R12" s="47">
        <v>130</v>
      </c>
      <c r="S12" s="47">
        <v>150</v>
      </c>
      <c r="T12" s="47">
        <v>697</v>
      </c>
      <c r="U12" s="47">
        <v>592</v>
      </c>
      <c r="V12" s="47">
        <v>266</v>
      </c>
      <c r="W12" s="47">
        <v>26</v>
      </c>
      <c r="X12" s="47">
        <v>26</v>
      </c>
      <c r="Y12" s="47">
        <v>26</v>
      </c>
      <c r="Z12" s="48"/>
      <c r="AA12" s="49">
        <f>SUM(B12:Z12)</f>
        <v>3565</v>
      </c>
    </row>
    <row r="13" spans="1:27" ht="24.95" customHeight="1" x14ac:dyDescent="0.2">
      <c r="A13" s="50" t="s">
        <v>9</v>
      </c>
      <c r="B13" s="51">
        <v>1638.7360000000001</v>
      </c>
      <c r="C13" s="52">
        <v>1686.4439999999997</v>
      </c>
      <c r="D13" s="52">
        <v>1691.8229999999999</v>
      </c>
      <c r="E13" s="52">
        <v>1705.91</v>
      </c>
      <c r="F13" s="52">
        <v>1750.288</v>
      </c>
      <c r="G13" s="52">
        <v>1812.7190000000001</v>
      </c>
      <c r="H13" s="52">
        <v>2038.87</v>
      </c>
      <c r="I13" s="52">
        <v>2488.2029999999995</v>
      </c>
      <c r="J13" s="52">
        <v>3039.9839999999999</v>
      </c>
      <c r="K13" s="52">
        <v>3540.8489999999988</v>
      </c>
      <c r="L13" s="52">
        <v>3911.7120000000004</v>
      </c>
      <c r="M13" s="52">
        <v>4092.7319999999995</v>
      </c>
      <c r="N13" s="52">
        <v>4153.3420000000006</v>
      </c>
      <c r="O13" s="52">
        <v>4049.3589999999995</v>
      </c>
      <c r="P13" s="52">
        <v>3792.4670000000006</v>
      </c>
      <c r="Q13" s="52">
        <v>3388.7830000000004</v>
      </c>
      <c r="R13" s="52">
        <v>2991.7930000000001</v>
      </c>
      <c r="S13" s="52">
        <v>2730.7139999999999</v>
      </c>
      <c r="T13" s="52">
        <v>2665.6259999999997</v>
      </c>
      <c r="U13" s="52">
        <v>2635.4489999999996</v>
      </c>
      <c r="V13" s="52">
        <v>2597.8989999999999</v>
      </c>
      <c r="W13" s="52">
        <v>2549.4490000000001</v>
      </c>
      <c r="X13" s="52">
        <v>2493.2219999999998</v>
      </c>
      <c r="Y13" s="52">
        <v>2424.9160000000002</v>
      </c>
      <c r="Z13" s="53"/>
      <c r="AA13" s="54">
        <f>SUM(B13:Z13)</f>
        <v>65871.28899999999</v>
      </c>
    </row>
    <row r="14" spans="1:27" ht="30" customHeight="1" thickBot="1" x14ac:dyDescent="0.25">
      <c r="A14" s="55" t="s">
        <v>10</v>
      </c>
      <c r="B14" s="56">
        <f>IF(LEN(B$2)&gt;0,SUM(B10:B13),"")</f>
        <v>3271.6360000000004</v>
      </c>
      <c r="C14" s="57">
        <f t="shared" ref="C14:Z14" si="0">IF(LEN(C$2)&gt;0,SUM(C10:C13),"")</f>
        <v>3324.3440000000001</v>
      </c>
      <c r="D14" s="57">
        <f t="shared" si="0"/>
        <v>3329.723</v>
      </c>
      <c r="E14" s="57">
        <f t="shared" si="0"/>
        <v>3343.8100000000004</v>
      </c>
      <c r="F14" s="57">
        <f t="shared" si="0"/>
        <v>3388.1880000000001</v>
      </c>
      <c r="G14" s="57">
        <f t="shared" si="0"/>
        <v>3450.6190000000001</v>
      </c>
      <c r="H14" s="57">
        <f t="shared" si="0"/>
        <v>4021.77</v>
      </c>
      <c r="I14" s="57">
        <f t="shared" si="0"/>
        <v>4771.1029999999992</v>
      </c>
      <c r="J14" s="57">
        <f t="shared" si="0"/>
        <v>5294.8209999999999</v>
      </c>
      <c r="K14" s="57">
        <f t="shared" si="0"/>
        <v>5554.7489999999989</v>
      </c>
      <c r="L14" s="57">
        <f t="shared" si="0"/>
        <v>5993.612000000001</v>
      </c>
      <c r="M14" s="57">
        <f t="shared" si="0"/>
        <v>6319.6319999999996</v>
      </c>
      <c r="N14" s="57">
        <f t="shared" si="0"/>
        <v>6406.2420000000002</v>
      </c>
      <c r="O14" s="57">
        <f t="shared" si="0"/>
        <v>6250.259</v>
      </c>
      <c r="P14" s="57">
        <f t="shared" si="0"/>
        <v>5943.3670000000002</v>
      </c>
      <c r="Q14" s="57">
        <f t="shared" si="0"/>
        <v>5551.6830000000009</v>
      </c>
      <c r="R14" s="57">
        <f t="shared" si="0"/>
        <v>5379.6930000000002</v>
      </c>
      <c r="S14" s="57">
        <f t="shared" si="0"/>
        <v>5658.2919999999995</v>
      </c>
      <c r="T14" s="57">
        <f t="shared" si="0"/>
        <v>6303.6890000000003</v>
      </c>
      <c r="U14" s="57">
        <f t="shared" si="0"/>
        <v>6164.49</v>
      </c>
      <c r="V14" s="57">
        <f t="shared" si="0"/>
        <v>5800.4580000000005</v>
      </c>
      <c r="W14" s="57">
        <f t="shared" si="0"/>
        <v>5366.7939999999999</v>
      </c>
      <c r="X14" s="57">
        <f t="shared" si="0"/>
        <v>5287.1219999999994</v>
      </c>
      <c r="Y14" s="57">
        <f t="shared" si="0"/>
        <v>5143.2380000000003</v>
      </c>
      <c r="Z14" s="58" t="str">
        <f t="shared" si="0"/>
        <v/>
      </c>
      <c r="AA14" s="59">
        <f>SUM(AA9:AA13)</f>
        <v>121319.33399999999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2023.9</v>
      </c>
      <c r="C25" s="67">
        <v>2065.9</v>
      </c>
      <c r="D25" s="67">
        <v>2077.9</v>
      </c>
      <c r="E25" s="67">
        <v>2030.9</v>
      </c>
      <c r="F25" s="67">
        <v>2052.9</v>
      </c>
      <c r="G25" s="67">
        <v>2098.9</v>
      </c>
      <c r="H25" s="67">
        <v>2333.9</v>
      </c>
      <c r="I25" s="67">
        <v>2867.9</v>
      </c>
      <c r="J25" s="67">
        <v>3304.9</v>
      </c>
      <c r="K25" s="67">
        <v>3745.9</v>
      </c>
      <c r="L25" s="67">
        <v>3991.9</v>
      </c>
      <c r="M25" s="67">
        <v>4154.8999999999996</v>
      </c>
      <c r="N25" s="67">
        <v>4218.8999999999996</v>
      </c>
      <c r="O25" s="67">
        <v>4086.9</v>
      </c>
      <c r="P25" s="67">
        <v>3799.9</v>
      </c>
      <c r="Q25" s="67">
        <v>3440.9</v>
      </c>
      <c r="R25" s="67">
        <v>3117.9</v>
      </c>
      <c r="S25" s="67">
        <v>2935.9</v>
      </c>
      <c r="T25" s="67">
        <v>3476.9</v>
      </c>
      <c r="U25" s="67">
        <v>3357.9</v>
      </c>
      <c r="V25" s="67">
        <v>3011.9</v>
      </c>
      <c r="W25" s="67">
        <v>2711.9</v>
      </c>
      <c r="X25" s="67">
        <v>2659.9</v>
      </c>
      <c r="Y25" s="67">
        <v>2561.9</v>
      </c>
      <c r="Z25" s="68"/>
      <c r="AA25" s="69">
        <f>SUM(B25:Z25)</f>
        <v>72130.600000000006</v>
      </c>
    </row>
    <row r="26" spans="1:27" ht="24.95" customHeight="1" x14ac:dyDescent="0.2">
      <c r="A26" s="70" t="s">
        <v>20</v>
      </c>
      <c r="B26" s="71">
        <v>880.73599999999999</v>
      </c>
      <c r="C26" s="72">
        <v>860.50400000000002</v>
      </c>
      <c r="D26" s="72">
        <v>778.82299999999998</v>
      </c>
      <c r="E26" s="72">
        <v>761.91</v>
      </c>
      <c r="F26" s="72">
        <v>730.28800000000001</v>
      </c>
      <c r="G26" s="72">
        <v>730.71900000000005</v>
      </c>
      <c r="H26" s="72">
        <v>1079.8699999999999</v>
      </c>
      <c r="I26" s="72">
        <v>1169.203</v>
      </c>
      <c r="J26" s="72">
        <v>1192.921</v>
      </c>
      <c r="K26" s="72">
        <v>1057.8489999999999</v>
      </c>
      <c r="L26" s="72">
        <v>1122.712</v>
      </c>
      <c r="M26" s="72">
        <v>1094.732</v>
      </c>
      <c r="N26" s="72">
        <v>1127.3420000000001</v>
      </c>
      <c r="O26" s="72">
        <v>1093.3589999999999</v>
      </c>
      <c r="P26" s="72">
        <v>1099.4670000000001</v>
      </c>
      <c r="Q26" s="72">
        <v>1116.7829999999999</v>
      </c>
      <c r="R26" s="72">
        <v>1111.7929999999999</v>
      </c>
      <c r="S26" s="72">
        <v>1426.3920000000001</v>
      </c>
      <c r="T26" s="72">
        <v>1516.789</v>
      </c>
      <c r="U26" s="72">
        <v>1525.59</v>
      </c>
      <c r="V26" s="72">
        <v>1521.558</v>
      </c>
      <c r="W26" s="72">
        <v>1432.894</v>
      </c>
      <c r="X26" s="72">
        <v>1223.222</v>
      </c>
      <c r="Y26" s="72">
        <v>1109.338</v>
      </c>
      <c r="Z26" s="73"/>
      <c r="AA26" s="74">
        <f>SUM(B26:Z26)</f>
        <v>26764.794000000005</v>
      </c>
    </row>
    <row r="27" spans="1:27" ht="24.95" customHeight="1" x14ac:dyDescent="0.2">
      <c r="A27" s="77" t="s">
        <v>21</v>
      </c>
      <c r="B27" s="75">
        <v>1055</v>
      </c>
      <c r="C27" s="76">
        <v>1060</v>
      </c>
      <c r="D27" s="76">
        <v>1060</v>
      </c>
      <c r="E27" s="76">
        <v>1060</v>
      </c>
      <c r="F27" s="76">
        <v>1060</v>
      </c>
      <c r="G27" s="76">
        <v>1060</v>
      </c>
      <c r="H27" s="76">
        <v>1070</v>
      </c>
      <c r="I27" s="76">
        <v>1252</v>
      </c>
      <c r="J27" s="76">
        <v>1252</v>
      </c>
      <c r="K27" s="76">
        <v>1252</v>
      </c>
      <c r="L27" s="76">
        <v>1322</v>
      </c>
      <c r="M27" s="76">
        <v>1417</v>
      </c>
      <c r="N27" s="76">
        <v>1417</v>
      </c>
      <c r="O27" s="76">
        <v>1417</v>
      </c>
      <c r="P27" s="76">
        <v>1417</v>
      </c>
      <c r="Q27" s="76">
        <v>1455</v>
      </c>
      <c r="R27" s="76">
        <v>1680</v>
      </c>
      <c r="S27" s="76">
        <v>1890</v>
      </c>
      <c r="T27" s="76">
        <v>2035</v>
      </c>
      <c r="U27" s="76">
        <v>2035</v>
      </c>
      <c r="V27" s="76">
        <v>2035</v>
      </c>
      <c r="W27" s="76">
        <v>1890</v>
      </c>
      <c r="X27" s="76">
        <v>1910</v>
      </c>
      <c r="Y27" s="76">
        <v>1910</v>
      </c>
      <c r="Z27" s="78"/>
      <c r="AA27" s="79">
        <f>SUM(B27:Z27)</f>
        <v>35011</v>
      </c>
    </row>
    <row r="28" spans="1:27" ht="30" customHeight="1" thickBot="1" x14ac:dyDescent="0.25">
      <c r="A28" s="55" t="s">
        <v>22</v>
      </c>
      <c r="B28" s="56">
        <f>IF(LEN(B$2)&gt;0,SUM(B25:B27),"")</f>
        <v>3959.636</v>
      </c>
      <c r="C28" s="57">
        <f t="shared" ref="C28:Z28" si="2">IF(LEN(C$2)&gt;0,SUM(C25:C27),"")</f>
        <v>3986.404</v>
      </c>
      <c r="D28" s="57">
        <f t="shared" si="2"/>
        <v>3916.723</v>
      </c>
      <c r="E28" s="57">
        <f t="shared" si="2"/>
        <v>3852.81</v>
      </c>
      <c r="F28" s="57">
        <f t="shared" si="2"/>
        <v>3843.1880000000001</v>
      </c>
      <c r="G28" s="57">
        <f t="shared" si="2"/>
        <v>3889.6190000000001</v>
      </c>
      <c r="H28" s="57">
        <f t="shared" si="2"/>
        <v>4483.7700000000004</v>
      </c>
      <c r="I28" s="57">
        <f t="shared" si="2"/>
        <v>5289.1030000000001</v>
      </c>
      <c r="J28" s="57">
        <f t="shared" si="2"/>
        <v>5749.8209999999999</v>
      </c>
      <c r="K28" s="57">
        <f t="shared" si="2"/>
        <v>6055.7489999999998</v>
      </c>
      <c r="L28" s="57">
        <f t="shared" si="2"/>
        <v>6436.6120000000001</v>
      </c>
      <c r="M28" s="57">
        <f t="shared" si="2"/>
        <v>6666.6319999999996</v>
      </c>
      <c r="N28" s="57">
        <f t="shared" si="2"/>
        <v>6763.2420000000002</v>
      </c>
      <c r="O28" s="57">
        <f t="shared" si="2"/>
        <v>6597.259</v>
      </c>
      <c r="P28" s="57">
        <f t="shared" si="2"/>
        <v>6316.3670000000002</v>
      </c>
      <c r="Q28" s="57">
        <f t="shared" si="2"/>
        <v>6012.683</v>
      </c>
      <c r="R28" s="57">
        <f t="shared" si="2"/>
        <v>5909.6930000000002</v>
      </c>
      <c r="S28" s="57">
        <f t="shared" si="2"/>
        <v>6252.2920000000004</v>
      </c>
      <c r="T28" s="57">
        <f t="shared" si="2"/>
        <v>7028.6890000000003</v>
      </c>
      <c r="U28" s="57">
        <f t="shared" si="2"/>
        <v>6918.49</v>
      </c>
      <c r="V28" s="57">
        <f t="shared" si="2"/>
        <v>6568.4580000000005</v>
      </c>
      <c r="W28" s="57">
        <f t="shared" si="2"/>
        <v>6034.7939999999999</v>
      </c>
      <c r="X28" s="57">
        <f t="shared" si="2"/>
        <v>5793.1220000000003</v>
      </c>
      <c r="Y28" s="57">
        <f t="shared" si="2"/>
        <v>5581.2380000000003</v>
      </c>
      <c r="Z28" s="58" t="str">
        <f t="shared" si="2"/>
        <v/>
      </c>
      <c r="AA28" s="59">
        <f>SUM(AA25:AA27)</f>
        <v>133906.39400000003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120</v>
      </c>
      <c r="C31" s="90">
        <v>75.06</v>
      </c>
      <c r="D31" s="90">
        <v>71</v>
      </c>
      <c r="E31" s="90">
        <v>71</v>
      </c>
      <c r="F31" s="90">
        <v>71</v>
      </c>
      <c r="G31" s="90">
        <v>71</v>
      </c>
      <c r="H31" s="90">
        <v>145</v>
      </c>
      <c r="I31" s="90">
        <v>225</v>
      </c>
      <c r="J31" s="90">
        <v>193</v>
      </c>
      <c r="K31" s="90">
        <v>231</v>
      </c>
      <c r="L31" s="90">
        <v>216</v>
      </c>
      <c r="M31" s="90">
        <v>137</v>
      </c>
      <c r="N31" s="90">
        <v>142</v>
      </c>
      <c r="O31" s="90">
        <v>142</v>
      </c>
      <c r="P31" s="90">
        <v>152</v>
      </c>
      <c r="Q31" s="90">
        <v>152</v>
      </c>
      <c r="R31" s="90">
        <v>202</v>
      </c>
      <c r="S31" s="90">
        <v>237</v>
      </c>
      <c r="T31" s="90">
        <v>250</v>
      </c>
      <c r="U31" s="90">
        <v>252</v>
      </c>
      <c r="V31" s="90">
        <v>246</v>
      </c>
      <c r="W31" s="90">
        <v>152</v>
      </c>
      <c r="X31" s="90">
        <v>117</v>
      </c>
      <c r="Y31" s="90">
        <v>85</v>
      </c>
      <c r="Z31" s="91"/>
      <c r="AA31" s="69">
        <f t="shared" ref="AA31:AA36" si="3">SUM(B31:Z31)</f>
        <v>3755.06</v>
      </c>
    </row>
    <row r="32" spans="1:27" ht="24.95" customHeight="1" x14ac:dyDescent="0.2">
      <c r="A32" s="92" t="s">
        <v>25</v>
      </c>
      <c r="B32" s="93">
        <v>155</v>
      </c>
      <c r="C32" s="94">
        <v>167</v>
      </c>
      <c r="D32" s="94">
        <v>146</v>
      </c>
      <c r="E32" s="94">
        <v>163</v>
      </c>
      <c r="F32" s="94">
        <v>159</v>
      </c>
      <c r="G32" s="94">
        <v>100</v>
      </c>
      <c r="H32" s="94">
        <v>76</v>
      </c>
      <c r="I32" s="94">
        <v>70</v>
      </c>
      <c r="J32" s="94">
        <v>50</v>
      </c>
      <c r="K32" s="94">
        <v>50</v>
      </c>
      <c r="L32" s="94">
        <v>50</v>
      </c>
      <c r="M32" s="94">
        <v>50</v>
      </c>
      <c r="N32" s="94">
        <v>50</v>
      </c>
      <c r="O32" s="94">
        <v>50</v>
      </c>
      <c r="P32" s="94">
        <v>50</v>
      </c>
      <c r="Q32" s="94">
        <v>50</v>
      </c>
      <c r="R32" s="94">
        <v>59</v>
      </c>
      <c r="S32" s="94">
        <v>69</v>
      </c>
      <c r="T32" s="94">
        <v>84</v>
      </c>
      <c r="U32" s="94">
        <v>84</v>
      </c>
      <c r="V32" s="94">
        <v>84</v>
      </c>
      <c r="W32" s="94">
        <v>89</v>
      </c>
      <c r="X32" s="94">
        <v>65</v>
      </c>
      <c r="Y32" s="94">
        <v>65</v>
      </c>
      <c r="Z32" s="95"/>
      <c r="AA32" s="74">
        <f t="shared" si="3"/>
        <v>2035</v>
      </c>
    </row>
    <row r="33" spans="1:27" ht="24.95" customHeight="1" x14ac:dyDescent="0.2">
      <c r="A33" s="92" t="s">
        <v>26</v>
      </c>
      <c r="B33" s="93">
        <v>313</v>
      </c>
      <c r="C33" s="94">
        <v>320</v>
      </c>
      <c r="D33" s="94">
        <v>270</v>
      </c>
      <c r="E33" s="94">
        <v>185</v>
      </c>
      <c r="F33" s="94">
        <v>150</v>
      </c>
      <c r="G33" s="94">
        <v>168</v>
      </c>
      <c r="H33" s="94">
        <v>141</v>
      </c>
      <c r="I33" s="94">
        <v>123</v>
      </c>
      <c r="J33" s="94">
        <v>112</v>
      </c>
      <c r="K33" s="94">
        <v>120</v>
      </c>
      <c r="L33" s="94">
        <v>112</v>
      </c>
      <c r="M33" s="94">
        <v>105</v>
      </c>
      <c r="N33" s="94">
        <v>105</v>
      </c>
      <c r="O33" s="94">
        <v>105</v>
      </c>
      <c r="P33" s="94">
        <v>111</v>
      </c>
      <c r="Q33" s="94">
        <v>159</v>
      </c>
      <c r="R33" s="94">
        <v>169</v>
      </c>
      <c r="S33" s="94">
        <v>188</v>
      </c>
      <c r="T33" s="94">
        <v>291</v>
      </c>
      <c r="U33" s="94">
        <v>318</v>
      </c>
      <c r="V33" s="94">
        <v>338</v>
      </c>
      <c r="W33" s="94">
        <v>327</v>
      </c>
      <c r="X33" s="94">
        <v>224</v>
      </c>
      <c r="Y33" s="94">
        <v>188</v>
      </c>
      <c r="Z33" s="95"/>
      <c r="AA33" s="74">
        <f t="shared" si="3"/>
        <v>4642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90</v>
      </c>
      <c r="F34" s="94">
        <v>75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65</v>
      </c>
      <c r="M34" s="94">
        <v>55</v>
      </c>
      <c r="N34" s="94">
        <v>60</v>
      </c>
      <c r="O34" s="94">
        <v>50</v>
      </c>
      <c r="P34" s="94">
        <v>60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2155</v>
      </c>
    </row>
    <row r="35" spans="1:27" ht="24.95" customHeight="1" x14ac:dyDescent="0.2">
      <c r="A35" s="92" t="s">
        <v>28</v>
      </c>
      <c r="B35" s="93">
        <v>484.1</v>
      </c>
      <c r="C35" s="94">
        <v>403</v>
      </c>
      <c r="D35" s="94">
        <v>351.1</v>
      </c>
      <c r="E35" s="94">
        <v>247.4</v>
      </c>
      <c r="F35" s="94">
        <v>361.6</v>
      </c>
      <c r="G35" s="94">
        <v>530</v>
      </c>
      <c r="H35" s="94">
        <v>29.1</v>
      </c>
      <c r="I35" s="94"/>
      <c r="J35" s="94">
        <v>116.9</v>
      </c>
      <c r="K35" s="94">
        <v>313</v>
      </c>
      <c r="L35" s="94">
        <v>396.5</v>
      </c>
      <c r="M35" s="94">
        <v>69.900000000000006</v>
      </c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3302.6000000000004</v>
      </c>
    </row>
    <row r="36" spans="1:27" ht="30" customHeight="1" thickBot="1" x14ac:dyDescent="0.25">
      <c r="A36" s="81" t="s">
        <v>29</v>
      </c>
      <c r="B36" s="82">
        <f>IF(LEN(B$2)&gt;0,SUM(B31:B35),"")</f>
        <v>1172.0999999999999</v>
      </c>
      <c r="C36" s="83">
        <f t="shared" ref="C36:Z36" si="4">IF(LEN(C$2)&gt;0,SUM(C31:C35),"")</f>
        <v>1065.06</v>
      </c>
      <c r="D36" s="83">
        <f t="shared" si="4"/>
        <v>938.1</v>
      </c>
      <c r="E36" s="83">
        <f t="shared" si="4"/>
        <v>756.4</v>
      </c>
      <c r="F36" s="83">
        <f t="shared" si="4"/>
        <v>816.6</v>
      </c>
      <c r="G36" s="83">
        <f t="shared" si="4"/>
        <v>969</v>
      </c>
      <c r="H36" s="83">
        <f t="shared" si="4"/>
        <v>491.1</v>
      </c>
      <c r="I36" s="83">
        <f t="shared" si="4"/>
        <v>518</v>
      </c>
      <c r="J36" s="83">
        <f t="shared" si="4"/>
        <v>571.9</v>
      </c>
      <c r="K36" s="83">
        <f t="shared" si="4"/>
        <v>814</v>
      </c>
      <c r="L36" s="83">
        <f t="shared" si="4"/>
        <v>839.5</v>
      </c>
      <c r="M36" s="83">
        <f t="shared" si="4"/>
        <v>416.9</v>
      </c>
      <c r="N36" s="83">
        <f t="shared" si="4"/>
        <v>357</v>
      </c>
      <c r="O36" s="83">
        <f t="shared" si="4"/>
        <v>347</v>
      </c>
      <c r="P36" s="83">
        <f t="shared" si="4"/>
        <v>373</v>
      </c>
      <c r="Q36" s="83">
        <f t="shared" si="4"/>
        <v>461</v>
      </c>
      <c r="R36" s="83">
        <f t="shared" si="4"/>
        <v>530</v>
      </c>
      <c r="S36" s="83">
        <f t="shared" si="4"/>
        <v>594</v>
      </c>
      <c r="T36" s="83">
        <f t="shared" si="4"/>
        <v>725</v>
      </c>
      <c r="U36" s="83">
        <f t="shared" si="4"/>
        <v>754</v>
      </c>
      <c r="V36" s="83">
        <f t="shared" si="4"/>
        <v>768</v>
      </c>
      <c r="W36" s="83">
        <f t="shared" si="4"/>
        <v>668</v>
      </c>
      <c r="X36" s="83">
        <f t="shared" si="4"/>
        <v>506</v>
      </c>
      <c r="Y36" s="83">
        <f t="shared" si="4"/>
        <v>438</v>
      </c>
      <c r="Z36" s="84" t="str">
        <f t="shared" si="4"/>
        <v/>
      </c>
      <c r="AA36" s="85">
        <f t="shared" si="3"/>
        <v>15889.66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484.1</v>
      </c>
      <c r="C43" s="94">
        <v>403</v>
      </c>
      <c r="D43" s="94">
        <v>351.1</v>
      </c>
      <c r="E43" s="94">
        <v>247.4</v>
      </c>
      <c r="F43" s="94">
        <v>361.6</v>
      </c>
      <c r="G43" s="94">
        <v>530</v>
      </c>
      <c r="H43" s="94">
        <v>29.1</v>
      </c>
      <c r="I43" s="94"/>
      <c r="J43" s="94">
        <v>116.9</v>
      </c>
      <c r="K43" s="94">
        <v>313</v>
      </c>
      <c r="L43" s="94">
        <v>396.5</v>
      </c>
      <c r="M43" s="94">
        <v>69.900000000000006</v>
      </c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3302.6000000000004</v>
      </c>
    </row>
    <row r="44" spans="1:27" ht="30" customHeight="1" thickBot="1" x14ac:dyDescent="0.25">
      <c r="A44" s="81" t="s">
        <v>31</v>
      </c>
      <c r="B44" s="82">
        <f>IF(LEN(B$2)&gt;0,SUM(B39:B43),"")</f>
        <v>484.1</v>
      </c>
      <c r="C44" s="83">
        <f t="shared" ref="C44:Z44" si="6">IF(LEN(C$2)&gt;0,SUM(C39:C43),"")</f>
        <v>403</v>
      </c>
      <c r="D44" s="83">
        <f t="shared" si="6"/>
        <v>351.1</v>
      </c>
      <c r="E44" s="83">
        <f t="shared" si="6"/>
        <v>247.4</v>
      </c>
      <c r="F44" s="83">
        <f t="shared" si="6"/>
        <v>361.6</v>
      </c>
      <c r="G44" s="83">
        <f t="shared" si="6"/>
        <v>530</v>
      </c>
      <c r="H44" s="83">
        <f t="shared" si="6"/>
        <v>29.1</v>
      </c>
      <c r="I44" s="83">
        <f t="shared" si="6"/>
        <v>0</v>
      </c>
      <c r="J44" s="83">
        <f t="shared" si="6"/>
        <v>116.9</v>
      </c>
      <c r="K44" s="83">
        <f t="shared" si="6"/>
        <v>313</v>
      </c>
      <c r="L44" s="83">
        <f t="shared" si="6"/>
        <v>396.5</v>
      </c>
      <c r="M44" s="83">
        <f t="shared" si="6"/>
        <v>69.900000000000006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3302.6000000000004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4443.7360000000008</v>
      </c>
      <c r="C47" s="83">
        <f t="shared" ref="C47:Z47" si="8">IF(LEN(C$2)&gt;0,C14+C22+C36,"")</f>
        <v>4389.4040000000005</v>
      </c>
      <c r="D47" s="83">
        <f t="shared" si="8"/>
        <v>4267.8230000000003</v>
      </c>
      <c r="E47" s="83">
        <f t="shared" si="8"/>
        <v>4100.21</v>
      </c>
      <c r="F47" s="83">
        <f t="shared" si="8"/>
        <v>4204.7880000000005</v>
      </c>
      <c r="G47" s="83">
        <f t="shared" si="8"/>
        <v>4419.6190000000006</v>
      </c>
      <c r="H47" s="83">
        <f t="shared" si="8"/>
        <v>4512.87</v>
      </c>
      <c r="I47" s="83">
        <f t="shared" si="8"/>
        <v>5289.1029999999992</v>
      </c>
      <c r="J47" s="83">
        <f t="shared" si="8"/>
        <v>5866.7209999999995</v>
      </c>
      <c r="K47" s="83">
        <f t="shared" si="8"/>
        <v>6368.7489999999989</v>
      </c>
      <c r="L47" s="83">
        <f t="shared" si="8"/>
        <v>6833.112000000001</v>
      </c>
      <c r="M47" s="83">
        <f t="shared" si="8"/>
        <v>6736.5319999999992</v>
      </c>
      <c r="N47" s="83">
        <f t="shared" si="8"/>
        <v>6763.2420000000002</v>
      </c>
      <c r="O47" s="83">
        <f t="shared" si="8"/>
        <v>6597.259</v>
      </c>
      <c r="P47" s="83">
        <f t="shared" si="8"/>
        <v>6316.3670000000002</v>
      </c>
      <c r="Q47" s="83">
        <f t="shared" si="8"/>
        <v>6012.6830000000009</v>
      </c>
      <c r="R47" s="83">
        <f t="shared" si="8"/>
        <v>5909.6930000000002</v>
      </c>
      <c r="S47" s="83">
        <f t="shared" si="8"/>
        <v>6252.2919999999995</v>
      </c>
      <c r="T47" s="83">
        <f t="shared" si="8"/>
        <v>7028.6890000000003</v>
      </c>
      <c r="U47" s="83">
        <f t="shared" si="8"/>
        <v>6918.49</v>
      </c>
      <c r="V47" s="83">
        <f t="shared" si="8"/>
        <v>6568.4580000000005</v>
      </c>
      <c r="W47" s="83">
        <f t="shared" si="8"/>
        <v>6034.7939999999999</v>
      </c>
      <c r="X47" s="83">
        <f t="shared" si="8"/>
        <v>5793.1219999999994</v>
      </c>
      <c r="Y47" s="83">
        <f t="shared" si="8"/>
        <v>5581.2380000000003</v>
      </c>
      <c r="Z47" s="84" t="str">
        <f t="shared" si="8"/>
        <v/>
      </c>
      <c r="AA47" s="100">
        <f>SUM(B47:Z47)</f>
        <v>137208.99400000001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4443.7310000000016</v>
      </c>
      <c r="C4" s="18">
        <v>4389.3790000000017</v>
      </c>
      <c r="D4" s="18">
        <v>4267.857</v>
      </c>
      <c r="E4" s="18">
        <v>4100.2299999999996</v>
      </c>
      <c r="F4" s="18">
        <v>4204.8180000000011</v>
      </c>
      <c r="G4" s="18">
        <v>4419.6189999999988</v>
      </c>
      <c r="H4" s="18">
        <v>4512.8930000000009</v>
      </c>
      <c r="I4" s="18">
        <v>5289.1090000000013</v>
      </c>
      <c r="J4" s="18">
        <v>5866.6769999999997</v>
      </c>
      <c r="K4" s="18">
        <v>6368.7780000000002</v>
      </c>
      <c r="L4" s="18">
        <v>6833.0860000000011</v>
      </c>
      <c r="M4" s="18">
        <v>6736.576</v>
      </c>
      <c r="N4" s="18">
        <v>6763.2710000000015</v>
      </c>
      <c r="O4" s="18">
        <v>6597.2510000000011</v>
      </c>
      <c r="P4" s="18">
        <v>6316.4009999999989</v>
      </c>
      <c r="Q4" s="18">
        <v>6012.6529999999993</v>
      </c>
      <c r="R4" s="18">
        <v>5909.6930000000011</v>
      </c>
      <c r="S4" s="18">
        <v>6252.2920000000004</v>
      </c>
      <c r="T4" s="18">
        <v>7028.7310000000025</v>
      </c>
      <c r="U4" s="18">
        <v>6918.4480000000003</v>
      </c>
      <c r="V4" s="18">
        <v>6568.4959999999992</v>
      </c>
      <c r="W4" s="18">
        <v>6034.7709999999988</v>
      </c>
      <c r="X4" s="18">
        <v>5793.0860000000011</v>
      </c>
      <c r="Y4" s="18">
        <v>5581.2380000000003</v>
      </c>
      <c r="Z4" s="19"/>
      <c r="AA4" s="20">
        <f>SUM(B4:Z4)</f>
        <v>137209.08400000003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46.73</v>
      </c>
      <c r="C7" s="28">
        <v>41.04</v>
      </c>
      <c r="D7" s="28">
        <v>37.28</v>
      </c>
      <c r="E7" s="28">
        <v>35.03</v>
      </c>
      <c r="F7" s="28">
        <v>33.409999999999997</v>
      </c>
      <c r="G7" s="28">
        <v>45</v>
      </c>
      <c r="H7" s="28">
        <v>55.6</v>
      </c>
      <c r="I7" s="28">
        <v>62.47</v>
      </c>
      <c r="J7" s="28">
        <v>54.19</v>
      </c>
      <c r="K7" s="28">
        <v>48.03</v>
      </c>
      <c r="L7" s="28">
        <v>10</v>
      </c>
      <c r="M7" s="28">
        <v>7</v>
      </c>
      <c r="N7" s="28">
        <v>3</v>
      </c>
      <c r="O7" s="28">
        <v>0</v>
      </c>
      <c r="P7" s="28">
        <v>8</v>
      </c>
      <c r="Q7" s="28">
        <v>49.75</v>
      </c>
      <c r="R7" s="28">
        <v>47.08</v>
      </c>
      <c r="S7" s="28">
        <v>58.39</v>
      </c>
      <c r="T7" s="28">
        <v>66.010000000000005</v>
      </c>
      <c r="U7" s="28">
        <v>72</v>
      </c>
      <c r="V7" s="28">
        <v>65.39</v>
      </c>
      <c r="W7" s="28">
        <v>62.46</v>
      </c>
      <c r="X7" s="28">
        <v>59.3</v>
      </c>
      <c r="Y7" s="28">
        <v>54.19</v>
      </c>
      <c r="Z7" s="29"/>
      <c r="AA7" s="30">
        <v>42.556249999999999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1015.001</v>
      </c>
      <c r="C17" s="67">
        <v>1028.8389999999999</v>
      </c>
      <c r="D17" s="67">
        <v>1038.835</v>
      </c>
      <c r="E17" s="67">
        <v>1038.8409999999999</v>
      </c>
      <c r="F17" s="67">
        <v>1039.848</v>
      </c>
      <c r="G17" s="67">
        <v>1036.845</v>
      </c>
      <c r="H17" s="67">
        <v>1021.6079999999999</v>
      </c>
      <c r="I17" s="67">
        <v>1002.607</v>
      </c>
      <c r="J17" s="67">
        <v>972.851</v>
      </c>
      <c r="K17" s="67">
        <v>934.851</v>
      </c>
      <c r="L17" s="67">
        <v>837.84900000000005</v>
      </c>
      <c r="M17" s="67">
        <v>811.84400000000005</v>
      </c>
      <c r="N17" s="67">
        <v>794.85</v>
      </c>
      <c r="O17" s="67">
        <v>788.84900000000005</v>
      </c>
      <c r="P17" s="67">
        <v>846.84299999999996</v>
      </c>
      <c r="Q17" s="67">
        <v>848.11699999999996</v>
      </c>
      <c r="R17" s="67">
        <v>864.11500000000001</v>
      </c>
      <c r="S17" s="67">
        <v>866.81399999999996</v>
      </c>
      <c r="T17" s="67">
        <v>800.846</v>
      </c>
      <c r="U17" s="67">
        <v>802.84299999999996</v>
      </c>
      <c r="V17" s="67">
        <v>804.83900000000006</v>
      </c>
      <c r="W17" s="67">
        <v>830.846</v>
      </c>
      <c r="X17" s="67">
        <v>825.84500000000003</v>
      </c>
      <c r="Y17" s="67">
        <v>990.846</v>
      </c>
      <c r="Z17" s="68"/>
      <c r="AA17" s="69">
        <f>SUM(B17:Z17)</f>
        <v>21845.472000000005</v>
      </c>
    </row>
    <row r="18" spans="1:27" ht="24.95" customHeight="1" x14ac:dyDescent="0.2">
      <c r="A18" s="70" t="s">
        <v>13</v>
      </c>
      <c r="B18" s="71">
        <v>709.34399999999994</v>
      </c>
      <c r="C18" s="72">
        <v>691.85700000000008</v>
      </c>
      <c r="D18" s="72">
        <v>679.89299999999992</v>
      </c>
      <c r="E18" s="72">
        <v>662.89000000000021</v>
      </c>
      <c r="F18" s="72">
        <v>665.54</v>
      </c>
      <c r="G18" s="72">
        <v>677.7560000000002</v>
      </c>
      <c r="H18" s="72">
        <v>700.39199999999994</v>
      </c>
      <c r="I18" s="72">
        <v>760.26500000000021</v>
      </c>
      <c r="J18" s="72">
        <v>822.86300000000006</v>
      </c>
      <c r="K18" s="72">
        <v>851.70299999999997</v>
      </c>
      <c r="L18" s="72">
        <v>860.68499999999995</v>
      </c>
      <c r="M18" s="72">
        <v>854.05499999999984</v>
      </c>
      <c r="N18" s="72">
        <v>836.09699999999998</v>
      </c>
      <c r="O18" s="72">
        <v>796.32799999999997</v>
      </c>
      <c r="P18" s="72">
        <v>797.44899999999996</v>
      </c>
      <c r="Q18" s="72">
        <v>796.6189999999998</v>
      </c>
      <c r="R18" s="72">
        <v>796.57499999999982</v>
      </c>
      <c r="S18" s="72">
        <v>854.43</v>
      </c>
      <c r="T18" s="72">
        <v>937.12299999999993</v>
      </c>
      <c r="U18" s="72">
        <v>944.68299999999988</v>
      </c>
      <c r="V18" s="72">
        <v>920.49700000000007</v>
      </c>
      <c r="W18" s="72">
        <v>874.16000000000008</v>
      </c>
      <c r="X18" s="72">
        <v>840.005</v>
      </c>
      <c r="Y18" s="72">
        <v>771.6579999999999</v>
      </c>
      <c r="Z18" s="73"/>
      <c r="AA18" s="74">
        <f>SUM(B18:Z18)</f>
        <v>19102.867000000002</v>
      </c>
    </row>
    <row r="19" spans="1:27" ht="24.95" customHeight="1" x14ac:dyDescent="0.2">
      <c r="A19" s="70" t="s">
        <v>14</v>
      </c>
      <c r="B19" s="75">
        <v>2476.886</v>
      </c>
      <c r="C19" s="76">
        <v>2384.1829999999995</v>
      </c>
      <c r="D19" s="76">
        <v>2265.1289999999999</v>
      </c>
      <c r="E19" s="76">
        <v>2133.4989999999998</v>
      </c>
      <c r="F19" s="76">
        <v>2175.4299999999998</v>
      </c>
      <c r="G19" s="76">
        <v>2234.9080000000004</v>
      </c>
      <c r="H19" s="76">
        <v>2347.8929999999996</v>
      </c>
      <c r="I19" s="76">
        <v>2826.7370000000005</v>
      </c>
      <c r="J19" s="76">
        <v>3358.4630000000006</v>
      </c>
      <c r="K19" s="76">
        <v>3620.1240000000003</v>
      </c>
      <c r="L19" s="76">
        <v>3695.0519999999997</v>
      </c>
      <c r="M19" s="76">
        <v>3643.6770000000006</v>
      </c>
      <c r="N19" s="76">
        <v>3467.6239999999998</v>
      </c>
      <c r="O19" s="76">
        <v>3120.4739999999997</v>
      </c>
      <c r="P19" s="76">
        <v>3149.9090000000001</v>
      </c>
      <c r="Q19" s="76">
        <v>3129.0969999999998</v>
      </c>
      <c r="R19" s="76">
        <v>3162.05</v>
      </c>
      <c r="S19" s="76">
        <v>3625.9370000000004</v>
      </c>
      <c r="T19" s="76">
        <v>4363.7620000000006</v>
      </c>
      <c r="U19" s="76">
        <v>4478.8219999999992</v>
      </c>
      <c r="V19" s="76">
        <v>4269.26</v>
      </c>
      <c r="W19" s="76">
        <v>3803.0650000000005</v>
      </c>
      <c r="X19" s="76">
        <v>3451.1360000000004</v>
      </c>
      <c r="Y19" s="76">
        <v>2830.2339999999999</v>
      </c>
      <c r="Z19" s="73"/>
      <c r="AA19" s="74">
        <f>SUM(B19:Z19)</f>
        <v>76013.350999999995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103.5</v>
      </c>
      <c r="C21" s="72">
        <v>100.5</v>
      </c>
      <c r="D21" s="72">
        <v>96</v>
      </c>
      <c r="E21" s="72">
        <v>93</v>
      </c>
      <c r="F21" s="72">
        <v>94</v>
      </c>
      <c r="G21" s="72">
        <v>94</v>
      </c>
      <c r="H21" s="72">
        <v>93</v>
      </c>
      <c r="I21" s="72">
        <v>98</v>
      </c>
      <c r="J21" s="72">
        <v>102.5</v>
      </c>
      <c r="K21" s="72">
        <v>103</v>
      </c>
      <c r="L21" s="72">
        <v>99.5</v>
      </c>
      <c r="M21" s="72">
        <v>95</v>
      </c>
      <c r="N21" s="72">
        <v>89</v>
      </c>
      <c r="O21" s="72">
        <v>82</v>
      </c>
      <c r="P21" s="72">
        <v>89</v>
      </c>
      <c r="Q21" s="72">
        <v>97.5</v>
      </c>
      <c r="R21" s="72">
        <v>108.5</v>
      </c>
      <c r="S21" s="72">
        <v>126</v>
      </c>
      <c r="T21" s="72">
        <v>144.5</v>
      </c>
      <c r="U21" s="72">
        <v>149</v>
      </c>
      <c r="V21" s="72">
        <v>144.5</v>
      </c>
      <c r="W21" s="72">
        <v>131.5</v>
      </c>
      <c r="X21" s="72">
        <v>122</v>
      </c>
      <c r="Y21" s="72">
        <v>111.5</v>
      </c>
      <c r="Z21" s="72"/>
      <c r="AA21" s="74">
        <f>SUM(B21:Z21)</f>
        <v>2567</v>
      </c>
    </row>
    <row r="22" spans="1:27" ht="30" customHeight="1" thickBot="1" x14ac:dyDescent="0.25">
      <c r="A22" s="81" t="s">
        <v>17</v>
      </c>
      <c r="B22" s="82">
        <f t="shared" ref="B22:AA22" si="1">SUM(B17:B21)</f>
        <v>4304.7309999999998</v>
      </c>
      <c r="C22" s="83">
        <f t="shared" si="1"/>
        <v>4205.378999999999</v>
      </c>
      <c r="D22" s="83">
        <f t="shared" si="1"/>
        <v>4079.857</v>
      </c>
      <c r="E22" s="83">
        <f t="shared" si="1"/>
        <v>3928.23</v>
      </c>
      <c r="F22" s="83">
        <f t="shared" si="1"/>
        <v>3974.8179999999998</v>
      </c>
      <c r="G22" s="83">
        <f t="shared" si="1"/>
        <v>4043.5090000000005</v>
      </c>
      <c r="H22" s="83">
        <f t="shared" si="1"/>
        <v>4162.893</v>
      </c>
      <c r="I22" s="83">
        <f t="shared" si="1"/>
        <v>4687.6090000000004</v>
      </c>
      <c r="J22" s="83">
        <f t="shared" si="1"/>
        <v>5256.6770000000006</v>
      </c>
      <c r="K22" s="83">
        <f t="shared" si="1"/>
        <v>5509.6779999999999</v>
      </c>
      <c r="L22" s="83">
        <f t="shared" si="1"/>
        <v>5493.0859999999993</v>
      </c>
      <c r="M22" s="83">
        <f t="shared" si="1"/>
        <v>5404.5760000000009</v>
      </c>
      <c r="N22" s="83">
        <f t="shared" si="1"/>
        <v>5187.5709999999999</v>
      </c>
      <c r="O22" s="83">
        <f t="shared" si="1"/>
        <v>4787.6509999999998</v>
      </c>
      <c r="P22" s="83">
        <f t="shared" si="1"/>
        <v>4883.201</v>
      </c>
      <c r="Q22" s="83">
        <f t="shared" si="1"/>
        <v>4871.3329999999996</v>
      </c>
      <c r="R22" s="83">
        <f t="shared" si="1"/>
        <v>4931.24</v>
      </c>
      <c r="S22" s="83">
        <f t="shared" si="1"/>
        <v>5473.1810000000005</v>
      </c>
      <c r="T22" s="83">
        <f t="shared" si="1"/>
        <v>6246.2310000000007</v>
      </c>
      <c r="U22" s="83">
        <f t="shared" si="1"/>
        <v>6375.347999999999</v>
      </c>
      <c r="V22" s="83">
        <f t="shared" si="1"/>
        <v>6139.0960000000005</v>
      </c>
      <c r="W22" s="83">
        <f t="shared" si="1"/>
        <v>5639.5710000000008</v>
      </c>
      <c r="X22" s="83">
        <f t="shared" si="1"/>
        <v>5238.9860000000008</v>
      </c>
      <c r="Y22" s="83">
        <f t="shared" si="1"/>
        <v>4704.2379999999994</v>
      </c>
      <c r="Z22" s="84">
        <f t="shared" si="1"/>
        <v>0</v>
      </c>
      <c r="AA22" s="85">
        <f t="shared" si="1"/>
        <v>119528.69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601.5</v>
      </c>
      <c r="C25" s="67">
        <v>598.5</v>
      </c>
      <c r="D25" s="67">
        <v>594</v>
      </c>
      <c r="E25" s="67">
        <v>591</v>
      </c>
      <c r="F25" s="67">
        <v>592</v>
      </c>
      <c r="G25" s="67">
        <v>592</v>
      </c>
      <c r="H25" s="67">
        <v>591</v>
      </c>
      <c r="I25" s="67">
        <v>596</v>
      </c>
      <c r="J25" s="67">
        <v>600.5</v>
      </c>
      <c r="K25" s="67">
        <v>601</v>
      </c>
      <c r="L25" s="67">
        <v>617.5</v>
      </c>
      <c r="M25" s="67">
        <v>623</v>
      </c>
      <c r="N25" s="67">
        <v>617</v>
      </c>
      <c r="O25" s="67">
        <v>610</v>
      </c>
      <c r="P25" s="67">
        <v>617</v>
      </c>
      <c r="Q25" s="67">
        <v>617.5</v>
      </c>
      <c r="R25" s="67">
        <v>598.5</v>
      </c>
      <c r="S25" s="67">
        <v>616</v>
      </c>
      <c r="T25" s="67">
        <v>634.5</v>
      </c>
      <c r="U25" s="67">
        <v>639</v>
      </c>
      <c r="V25" s="67">
        <v>634.5</v>
      </c>
      <c r="W25" s="67">
        <v>621.5</v>
      </c>
      <c r="X25" s="67">
        <v>617</v>
      </c>
      <c r="Y25" s="67">
        <v>606.5</v>
      </c>
      <c r="Z25" s="68"/>
      <c r="AA25" s="69">
        <f>SUM(B25:Z25)</f>
        <v>14627</v>
      </c>
    </row>
    <row r="26" spans="1:27" ht="24.95" customHeight="1" x14ac:dyDescent="0.2">
      <c r="A26" s="70" t="s">
        <v>20</v>
      </c>
      <c r="B26" s="71">
        <v>3842.2310000000002</v>
      </c>
      <c r="C26" s="72">
        <v>3790.8789999999999</v>
      </c>
      <c r="D26" s="72">
        <v>3673.857</v>
      </c>
      <c r="E26" s="72">
        <v>3509.23</v>
      </c>
      <c r="F26" s="72">
        <v>3612.8180000000002</v>
      </c>
      <c r="G26" s="72">
        <v>3827.6190000000001</v>
      </c>
      <c r="H26" s="72">
        <v>3921.893</v>
      </c>
      <c r="I26" s="72">
        <v>4459.6090000000004</v>
      </c>
      <c r="J26" s="72">
        <v>5266.1769999999997</v>
      </c>
      <c r="K26" s="72">
        <v>5767.7780000000002</v>
      </c>
      <c r="L26" s="72">
        <v>6215.5860000000002</v>
      </c>
      <c r="M26" s="72">
        <v>6113.576</v>
      </c>
      <c r="N26" s="72">
        <v>5945.5709999999999</v>
      </c>
      <c r="O26" s="72">
        <v>5577.6509999999998</v>
      </c>
      <c r="P26" s="72">
        <v>5661.201</v>
      </c>
      <c r="Q26" s="72">
        <v>5039.9530000000004</v>
      </c>
      <c r="R26" s="72">
        <v>4841.1930000000002</v>
      </c>
      <c r="S26" s="72">
        <v>5166.2920000000004</v>
      </c>
      <c r="T26" s="72">
        <v>5945.7309999999998</v>
      </c>
      <c r="U26" s="72">
        <v>5992.348</v>
      </c>
      <c r="V26" s="72">
        <v>5749.5959999999995</v>
      </c>
      <c r="W26" s="72">
        <v>5261.0709999999999</v>
      </c>
      <c r="X26" s="72">
        <v>5025.9859999999999</v>
      </c>
      <c r="Y26" s="72">
        <v>4504.7380000000003</v>
      </c>
      <c r="Z26" s="73"/>
      <c r="AA26" s="74">
        <f>SUM(B26:Z26)</f>
        <v>118712.58399999999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4443.7309999999998</v>
      </c>
      <c r="C28" s="57">
        <f t="shared" si="2"/>
        <v>4389.3789999999999</v>
      </c>
      <c r="D28" s="57">
        <f t="shared" si="2"/>
        <v>4267.857</v>
      </c>
      <c r="E28" s="57">
        <f t="shared" si="2"/>
        <v>4100.2299999999996</v>
      </c>
      <c r="F28" s="57">
        <f t="shared" si="2"/>
        <v>4204.8180000000002</v>
      </c>
      <c r="G28" s="57">
        <f t="shared" si="2"/>
        <v>4419.6190000000006</v>
      </c>
      <c r="H28" s="57">
        <f t="shared" si="2"/>
        <v>4512.893</v>
      </c>
      <c r="I28" s="57">
        <f t="shared" si="2"/>
        <v>5055.6090000000004</v>
      </c>
      <c r="J28" s="57">
        <f t="shared" si="2"/>
        <v>5866.6769999999997</v>
      </c>
      <c r="K28" s="57">
        <f t="shared" si="2"/>
        <v>6368.7780000000002</v>
      </c>
      <c r="L28" s="57">
        <f t="shared" si="2"/>
        <v>6833.0860000000002</v>
      </c>
      <c r="M28" s="57">
        <f t="shared" si="2"/>
        <v>6736.576</v>
      </c>
      <c r="N28" s="57">
        <f t="shared" si="2"/>
        <v>6562.5709999999999</v>
      </c>
      <c r="O28" s="57">
        <f t="shared" si="2"/>
        <v>6187.6509999999998</v>
      </c>
      <c r="P28" s="57">
        <f t="shared" si="2"/>
        <v>6278.201</v>
      </c>
      <c r="Q28" s="57">
        <f t="shared" si="2"/>
        <v>5657.4530000000004</v>
      </c>
      <c r="R28" s="57">
        <f t="shared" si="2"/>
        <v>5439.6930000000002</v>
      </c>
      <c r="S28" s="57">
        <f t="shared" si="2"/>
        <v>5782.2920000000004</v>
      </c>
      <c r="T28" s="57">
        <f t="shared" si="2"/>
        <v>6580.2309999999998</v>
      </c>
      <c r="U28" s="57">
        <f t="shared" si="2"/>
        <v>6631.348</v>
      </c>
      <c r="V28" s="57">
        <f t="shared" si="2"/>
        <v>6384.0959999999995</v>
      </c>
      <c r="W28" s="57">
        <f t="shared" si="2"/>
        <v>5882.5709999999999</v>
      </c>
      <c r="X28" s="57">
        <f t="shared" si="2"/>
        <v>5642.9859999999999</v>
      </c>
      <c r="Y28" s="57">
        <f t="shared" si="2"/>
        <v>5111.2380000000003</v>
      </c>
      <c r="Z28" s="58">
        <f t="shared" si="2"/>
        <v>0</v>
      </c>
      <c r="AA28" s="59">
        <f t="shared" si="2"/>
        <v>133339.58399999997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>
        <v>90</v>
      </c>
      <c r="H31" s="90">
        <v>55</v>
      </c>
      <c r="I31" s="90">
        <v>38</v>
      </c>
      <c r="J31" s="90">
        <v>45</v>
      </c>
      <c r="K31" s="90">
        <v>30</v>
      </c>
      <c r="L31" s="90">
        <v>96</v>
      </c>
      <c r="M31" s="90">
        <v>56</v>
      </c>
      <c r="N31" s="90">
        <v>61</v>
      </c>
      <c r="O31" s="90">
        <v>65</v>
      </c>
      <c r="P31" s="90">
        <v>71</v>
      </c>
      <c r="Q31" s="90">
        <v>10</v>
      </c>
      <c r="R31" s="90"/>
      <c r="S31" s="90"/>
      <c r="T31" s="90"/>
      <c r="U31" s="90"/>
      <c r="V31" s="90"/>
      <c r="W31" s="90"/>
      <c r="X31" s="90">
        <v>8</v>
      </c>
      <c r="Y31" s="90">
        <v>70</v>
      </c>
      <c r="Z31" s="91"/>
      <c r="AA31" s="69">
        <f t="shared" ref="AA31:AA36" si="3">SUM(B31:Z31)</f>
        <v>695</v>
      </c>
    </row>
    <row r="32" spans="1:27" ht="24.95" customHeight="1" x14ac:dyDescent="0.2">
      <c r="A32" s="92" t="s">
        <v>37</v>
      </c>
      <c r="B32" s="93">
        <v>89</v>
      </c>
      <c r="C32" s="94">
        <v>53</v>
      </c>
      <c r="D32" s="94">
        <v>33</v>
      </c>
      <c r="E32" s="94">
        <v>27</v>
      </c>
      <c r="F32" s="94">
        <v>25</v>
      </c>
      <c r="G32" s="94">
        <v>66</v>
      </c>
      <c r="H32" s="94">
        <v>135</v>
      </c>
      <c r="I32" s="94">
        <v>160</v>
      </c>
      <c r="J32" s="94">
        <v>283</v>
      </c>
      <c r="K32" s="94">
        <v>395.1</v>
      </c>
      <c r="L32" s="94">
        <v>443</v>
      </c>
      <c r="M32" s="94">
        <v>450</v>
      </c>
      <c r="N32" s="94">
        <v>460</v>
      </c>
      <c r="O32" s="94">
        <v>466</v>
      </c>
      <c r="P32" s="94">
        <v>471</v>
      </c>
      <c r="Q32" s="94">
        <v>281</v>
      </c>
      <c r="R32" s="94">
        <v>247</v>
      </c>
      <c r="S32" s="94">
        <v>138</v>
      </c>
      <c r="T32" s="94">
        <v>179</v>
      </c>
      <c r="U32" s="94">
        <v>151</v>
      </c>
      <c r="V32" s="94">
        <v>145</v>
      </c>
      <c r="W32" s="94">
        <v>138</v>
      </c>
      <c r="X32" s="94">
        <v>212</v>
      </c>
      <c r="Y32" s="94">
        <v>199</v>
      </c>
      <c r="Z32" s="95"/>
      <c r="AA32" s="74">
        <f t="shared" si="3"/>
        <v>5246.1</v>
      </c>
    </row>
    <row r="33" spans="1:27" ht="24.95" customHeight="1" x14ac:dyDescent="0.2">
      <c r="A33" s="92" t="s">
        <v>38</v>
      </c>
      <c r="B33" s="93">
        <v>20</v>
      </c>
      <c r="C33" s="94">
        <v>21</v>
      </c>
      <c r="D33" s="94">
        <v>45</v>
      </c>
      <c r="E33" s="94">
        <v>35</v>
      </c>
      <c r="F33" s="94">
        <v>95</v>
      </c>
      <c r="G33" s="94">
        <v>120</v>
      </c>
      <c r="H33" s="94">
        <v>130</v>
      </c>
      <c r="I33" s="94">
        <v>140</v>
      </c>
      <c r="J33" s="94">
        <v>252</v>
      </c>
      <c r="K33" s="94">
        <v>404</v>
      </c>
      <c r="L33" s="94">
        <v>601</v>
      </c>
      <c r="M33" s="94">
        <v>626</v>
      </c>
      <c r="N33" s="94">
        <v>654</v>
      </c>
      <c r="O33" s="94">
        <v>669</v>
      </c>
      <c r="P33" s="94">
        <v>653</v>
      </c>
      <c r="Q33" s="94">
        <v>465.12</v>
      </c>
      <c r="R33" s="94">
        <v>231.453</v>
      </c>
      <c r="S33" s="94">
        <v>141.11099999999999</v>
      </c>
      <c r="T33" s="94">
        <v>125</v>
      </c>
      <c r="U33" s="94">
        <v>75</v>
      </c>
      <c r="V33" s="94">
        <v>70</v>
      </c>
      <c r="W33" s="94">
        <v>75</v>
      </c>
      <c r="X33" s="94">
        <v>154</v>
      </c>
      <c r="Y33" s="94">
        <v>108</v>
      </c>
      <c r="Z33" s="95"/>
      <c r="AA33" s="74">
        <f t="shared" si="3"/>
        <v>5909.6840000000002</v>
      </c>
    </row>
    <row r="34" spans="1:27" ht="24.95" customHeight="1" x14ac:dyDescent="0.2">
      <c r="A34" s="92" t="s">
        <v>39</v>
      </c>
      <c r="B34" s="93"/>
      <c r="C34" s="94">
        <v>80</v>
      </c>
      <c r="D34" s="94">
        <v>80</v>
      </c>
      <c r="E34" s="94">
        <v>80</v>
      </c>
      <c r="F34" s="94">
        <v>80</v>
      </c>
      <c r="G34" s="94">
        <v>70.11</v>
      </c>
      <c r="H34" s="94"/>
      <c r="I34" s="94"/>
      <c r="J34" s="94"/>
      <c r="K34" s="94"/>
      <c r="L34" s="94">
        <v>170</v>
      </c>
      <c r="M34" s="94">
        <v>170</v>
      </c>
      <c r="N34" s="94">
        <v>170</v>
      </c>
      <c r="O34" s="94">
        <v>170</v>
      </c>
      <c r="P34" s="94">
        <v>170</v>
      </c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1240.1100000000001</v>
      </c>
    </row>
    <row r="35" spans="1:27" ht="24.95" customHeight="1" x14ac:dyDescent="0.2">
      <c r="A35" s="92" t="s">
        <v>40</v>
      </c>
      <c r="B35" s="93">
        <v>30</v>
      </c>
      <c r="C35" s="94">
        <v>30</v>
      </c>
      <c r="D35" s="94">
        <v>30</v>
      </c>
      <c r="E35" s="94">
        <v>30</v>
      </c>
      <c r="F35" s="94">
        <v>30</v>
      </c>
      <c r="G35" s="94">
        <v>30</v>
      </c>
      <c r="H35" s="94">
        <v>30</v>
      </c>
      <c r="I35" s="94">
        <v>263.5</v>
      </c>
      <c r="J35" s="94">
        <v>30</v>
      </c>
      <c r="K35" s="94">
        <v>30</v>
      </c>
      <c r="L35" s="94">
        <v>30</v>
      </c>
      <c r="M35" s="94">
        <v>30</v>
      </c>
      <c r="N35" s="94">
        <v>230.7</v>
      </c>
      <c r="O35" s="94">
        <v>439.6</v>
      </c>
      <c r="P35" s="94">
        <v>68.2</v>
      </c>
      <c r="Q35" s="94">
        <v>385.2</v>
      </c>
      <c r="R35" s="94">
        <v>500</v>
      </c>
      <c r="S35" s="94">
        <v>500</v>
      </c>
      <c r="T35" s="94">
        <v>478.5</v>
      </c>
      <c r="U35" s="94">
        <v>317.10000000000002</v>
      </c>
      <c r="V35" s="94">
        <v>214.4</v>
      </c>
      <c r="W35" s="94">
        <v>182.2</v>
      </c>
      <c r="X35" s="94">
        <v>180.1</v>
      </c>
      <c r="Y35" s="94">
        <v>500</v>
      </c>
      <c r="Z35" s="95"/>
      <c r="AA35" s="74">
        <f t="shared" si="3"/>
        <v>4589.5</v>
      </c>
    </row>
    <row r="36" spans="1:27" ht="30" customHeight="1" thickBot="1" x14ac:dyDescent="0.25">
      <c r="A36" s="81" t="s">
        <v>41</v>
      </c>
      <c r="B36" s="82">
        <f>SUM(B31:B35)</f>
        <v>139</v>
      </c>
      <c r="C36" s="83">
        <f t="shared" ref="C36:Z36" si="4">SUM(C31:C35)</f>
        <v>184</v>
      </c>
      <c r="D36" s="83">
        <f t="shared" si="4"/>
        <v>188</v>
      </c>
      <c r="E36" s="83">
        <f t="shared" si="4"/>
        <v>172</v>
      </c>
      <c r="F36" s="83">
        <f t="shared" si="4"/>
        <v>230</v>
      </c>
      <c r="G36" s="83">
        <f t="shared" si="4"/>
        <v>376.11</v>
      </c>
      <c r="H36" s="83">
        <f t="shared" si="4"/>
        <v>350</v>
      </c>
      <c r="I36" s="83">
        <f t="shared" si="4"/>
        <v>601.5</v>
      </c>
      <c r="J36" s="83">
        <f t="shared" si="4"/>
        <v>610</v>
      </c>
      <c r="K36" s="83">
        <f t="shared" si="4"/>
        <v>859.1</v>
      </c>
      <c r="L36" s="83">
        <f t="shared" si="4"/>
        <v>1340</v>
      </c>
      <c r="M36" s="83">
        <f t="shared" si="4"/>
        <v>1332</v>
      </c>
      <c r="N36" s="83">
        <f t="shared" si="4"/>
        <v>1575.7</v>
      </c>
      <c r="O36" s="83">
        <f t="shared" si="4"/>
        <v>1809.6</v>
      </c>
      <c r="P36" s="83">
        <f t="shared" si="4"/>
        <v>1433.2</v>
      </c>
      <c r="Q36" s="83">
        <f t="shared" si="4"/>
        <v>1141.32</v>
      </c>
      <c r="R36" s="83">
        <f t="shared" si="4"/>
        <v>978.45299999999997</v>
      </c>
      <c r="S36" s="83">
        <f t="shared" si="4"/>
        <v>779.11099999999999</v>
      </c>
      <c r="T36" s="83">
        <f t="shared" si="4"/>
        <v>782.5</v>
      </c>
      <c r="U36" s="83">
        <f t="shared" si="4"/>
        <v>543.1</v>
      </c>
      <c r="V36" s="83">
        <f t="shared" si="4"/>
        <v>429.4</v>
      </c>
      <c r="W36" s="83">
        <f t="shared" si="4"/>
        <v>395.2</v>
      </c>
      <c r="X36" s="83">
        <f t="shared" si="4"/>
        <v>554.1</v>
      </c>
      <c r="Y36" s="83">
        <f t="shared" si="4"/>
        <v>877</v>
      </c>
      <c r="Z36" s="84">
        <f t="shared" si="4"/>
        <v>0</v>
      </c>
      <c r="AA36" s="85">
        <f t="shared" si="3"/>
        <v>17680.394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233.5</v>
      </c>
      <c r="J43" s="94"/>
      <c r="K43" s="94"/>
      <c r="L43" s="94"/>
      <c r="M43" s="94"/>
      <c r="N43" s="94">
        <v>200.7</v>
      </c>
      <c r="O43" s="94">
        <v>409.6</v>
      </c>
      <c r="P43" s="94">
        <v>38.200000000000003</v>
      </c>
      <c r="Q43" s="94">
        <v>355.2</v>
      </c>
      <c r="R43" s="94">
        <v>470</v>
      </c>
      <c r="S43" s="94">
        <v>470</v>
      </c>
      <c r="T43" s="94">
        <v>448.5</v>
      </c>
      <c r="U43" s="94">
        <v>287.10000000000002</v>
      </c>
      <c r="V43" s="94">
        <v>184.4</v>
      </c>
      <c r="W43" s="94">
        <v>152.19999999999999</v>
      </c>
      <c r="X43" s="94">
        <v>150.1</v>
      </c>
      <c r="Y43" s="94">
        <v>470</v>
      </c>
      <c r="Z43" s="95"/>
      <c r="AA43" s="74">
        <f t="shared" si="5"/>
        <v>3869.4999999999995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233.5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200.7</v>
      </c>
      <c r="O44" s="83">
        <f t="shared" si="6"/>
        <v>409.6</v>
      </c>
      <c r="P44" s="83">
        <f t="shared" si="6"/>
        <v>38.200000000000003</v>
      </c>
      <c r="Q44" s="83">
        <f t="shared" si="6"/>
        <v>355.2</v>
      </c>
      <c r="R44" s="83">
        <f t="shared" si="6"/>
        <v>470</v>
      </c>
      <c r="S44" s="83">
        <f t="shared" si="6"/>
        <v>470</v>
      </c>
      <c r="T44" s="83">
        <f t="shared" si="6"/>
        <v>448.5</v>
      </c>
      <c r="U44" s="83">
        <f t="shared" si="6"/>
        <v>287.10000000000002</v>
      </c>
      <c r="V44" s="83">
        <f t="shared" si="6"/>
        <v>184.4</v>
      </c>
      <c r="W44" s="83">
        <f t="shared" si="6"/>
        <v>152.19999999999999</v>
      </c>
      <c r="X44" s="83">
        <f t="shared" si="6"/>
        <v>150.1</v>
      </c>
      <c r="Y44" s="83">
        <f t="shared" si="6"/>
        <v>470</v>
      </c>
      <c r="Z44" s="84">
        <f t="shared" si="6"/>
        <v>0</v>
      </c>
      <c r="AA44" s="85">
        <f t="shared" si="5"/>
        <v>3869.4999999999995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4443.7309999999998</v>
      </c>
      <c r="C47" s="83">
        <f t="shared" ref="C47:Z47" si="8">SUM(C10:C13)+C22+C36</f>
        <v>4389.378999999999</v>
      </c>
      <c r="D47" s="83">
        <f t="shared" si="8"/>
        <v>4267.857</v>
      </c>
      <c r="E47" s="83">
        <f t="shared" si="8"/>
        <v>4100.2299999999996</v>
      </c>
      <c r="F47" s="83">
        <f t="shared" si="8"/>
        <v>4204.8179999999993</v>
      </c>
      <c r="G47" s="83">
        <f t="shared" si="8"/>
        <v>4419.6190000000006</v>
      </c>
      <c r="H47" s="83">
        <f t="shared" si="8"/>
        <v>4512.893</v>
      </c>
      <c r="I47" s="83">
        <f t="shared" si="8"/>
        <v>5289.1090000000004</v>
      </c>
      <c r="J47" s="83">
        <f t="shared" si="8"/>
        <v>5866.6770000000006</v>
      </c>
      <c r="K47" s="83">
        <f t="shared" si="8"/>
        <v>6368.7780000000002</v>
      </c>
      <c r="L47" s="83">
        <f t="shared" si="8"/>
        <v>6833.0859999999993</v>
      </c>
      <c r="M47" s="83">
        <f t="shared" si="8"/>
        <v>6736.5760000000009</v>
      </c>
      <c r="N47" s="83">
        <f t="shared" si="8"/>
        <v>6763.2709999999997</v>
      </c>
      <c r="O47" s="83">
        <f t="shared" si="8"/>
        <v>6597.2510000000002</v>
      </c>
      <c r="P47" s="83">
        <f t="shared" si="8"/>
        <v>6316.4009999999998</v>
      </c>
      <c r="Q47" s="83">
        <f t="shared" si="8"/>
        <v>6012.6529999999993</v>
      </c>
      <c r="R47" s="83">
        <f t="shared" si="8"/>
        <v>5909.6929999999993</v>
      </c>
      <c r="S47" s="83">
        <f t="shared" si="8"/>
        <v>6252.2920000000004</v>
      </c>
      <c r="T47" s="83">
        <f t="shared" si="8"/>
        <v>7028.7310000000007</v>
      </c>
      <c r="U47" s="83">
        <f t="shared" si="8"/>
        <v>6918.4479999999994</v>
      </c>
      <c r="V47" s="83">
        <f t="shared" si="8"/>
        <v>6568.4960000000001</v>
      </c>
      <c r="W47" s="83">
        <f t="shared" si="8"/>
        <v>6034.7710000000006</v>
      </c>
      <c r="X47" s="83">
        <f t="shared" si="8"/>
        <v>5793.0860000000011</v>
      </c>
      <c r="Y47" s="83">
        <f t="shared" si="8"/>
        <v>5581.2379999999994</v>
      </c>
      <c r="Z47" s="84">
        <f t="shared" si="8"/>
        <v>0</v>
      </c>
      <c r="AA47" s="100">
        <f>SUM(B47:Z47)</f>
        <v>137209.08400000003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-484.1</v>
      </c>
      <c r="C4" s="18">
        <v>-403</v>
      </c>
      <c r="D4" s="18">
        <v>-351.1</v>
      </c>
      <c r="E4" s="18">
        <v>-247.4</v>
      </c>
      <c r="F4" s="18">
        <v>-361.6</v>
      </c>
      <c r="G4" s="18">
        <v>-530</v>
      </c>
      <c r="H4" s="18">
        <v>-29.1</v>
      </c>
      <c r="I4" s="18">
        <v>233.5</v>
      </c>
      <c r="J4" s="18">
        <v>-116.9</v>
      </c>
      <c r="K4" s="18">
        <v>-313</v>
      </c>
      <c r="L4" s="18">
        <v>-396.5</v>
      </c>
      <c r="M4" s="18">
        <v>-69.900000000000006</v>
      </c>
      <c r="N4" s="18">
        <v>200.7</v>
      </c>
      <c r="O4" s="18">
        <v>409.6</v>
      </c>
      <c r="P4" s="18">
        <v>38.200000000000003</v>
      </c>
      <c r="Q4" s="18">
        <v>355.2</v>
      </c>
      <c r="R4" s="18">
        <v>470</v>
      </c>
      <c r="S4" s="18">
        <v>470</v>
      </c>
      <c r="T4" s="18">
        <v>448.5</v>
      </c>
      <c r="U4" s="18">
        <v>287.10000000000002</v>
      </c>
      <c r="V4" s="18">
        <v>184.4</v>
      </c>
      <c r="W4" s="18">
        <v>152.19999999999999</v>
      </c>
      <c r="X4" s="18">
        <v>150.1</v>
      </c>
      <c r="Y4" s="18">
        <v>470</v>
      </c>
      <c r="Z4" s="19"/>
      <c r="AA4" s="106">
        <f>SUM(B4:Z4)</f>
        <v>566.89999999999895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46.73</v>
      </c>
      <c r="C7" s="112">
        <v>41.04</v>
      </c>
      <c r="D7" s="112">
        <v>37.28</v>
      </c>
      <c r="E7" s="112">
        <v>35.03</v>
      </c>
      <c r="F7" s="112">
        <v>33.409999999999997</v>
      </c>
      <c r="G7" s="112">
        <v>45</v>
      </c>
      <c r="H7" s="112">
        <v>55.6</v>
      </c>
      <c r="I7" s="112">
        <v>62.47</v>
      </c>
      <c r="J7" s="112">
        <v>54.19</v>
      </c>
      <c r="K7" s="112">
        <v>48.03</v>
      </c>
      <c r="L7" s="112">
        <v>10</v>
      </c>
      <c r="M7" s="112">
        <v>7</v>
      </c>
      <c r="N7" s="112">
        <v>3</v>
      </c>
      <c r="O7" s="112">
        <v>0</v>
      </c>
      <c r="P7" s="112">
        <v>8</v>
      </c>
      <c r="Q7" s="112">
        <v>49.75</v>
      </c>
      <c r="R7" s="112">
        <v>47.08</v>
      </c>
      <c r="S7" s="112">
        <v>58.39</v>
      </c>
      <c r="T7" s="112">
        <v>66.010000000000005</v>
      </c>
      <c r="U7" s="112">
        <v>72</v>
      </c>
      <c r="V7" s="112">
        <v>65.39</v>
      </c>
      <c r="W7" s="112">
        <v>62.46</v>
      </c>
      <c r="X7" s="112">
        <v>59.3</v>
      </c>
      <c r="Y7" s="112">
        <v>54.19</v>
      </c>
      <c r="Z7" s="113"/>
      <c r="AA7" s="114">
        <v>42.556249999999999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484.1</v>
      </c>
      <c r="C15" s="128">
        <v>403</v>
      </c>
      <c r="D15" s="128">
        <v>351.1</v>
      </c>
      <c r="E15" s="128">
        <v>247.4</v>
      </c>
      <c r="F15" s="128">
        <v>361.6</v>
      </c>
      <c r="G15" s="128">
        <v>530</v>
      </c>
      <c r="H15" s="128">
        <v>29.1</v>
      </c>
      <c r="I15" s="128"/>
      <c r="J15" s="128">
        <v>116.9</v>
      </c>
      <c r="K15" s="128">
        <v>313</v>
      </c>
      <c r="L15" s="128">
        <v>396.5</v>
      </c>
      <c r="M15" s="128">
        <v>69.900000000000006</v>
      </c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3302.6000000000004</v>
      </c>
    </row>
    <row r="16" spans="1:27" ht="30" customHeight="1" thickBot="1" x14ac:dyDescent="0.25">
      <c r="A16" s="81" t="s">
        <v>46</v>
      </c>
      <c r="B16" s="129">
        <f>IF(LEN(B$2)&gt;0,SUM(B11:B15),"")</f>
        <v>484.1</v>
      </c>
      <c r="C16" s="130">
        <f t="shared" ref="C16:Z16" si="1">IF(LEN(C$2)&gt;0,SUM(C11:C15),"")</f>
        <v>403</v>
      </c>
      <c r="D16" s="130">
        <f t="shared" si="1"/>
        <v>351.1</v>
      </c>
      <c r="E16" s="130">
        <f t="shared" si="1"/>
        <v>247.4</v>
      </c>
      <c r="F16" s="130">
        <f t="shared" si="1"/>
        <v>361.6</v>
      </c>
      <c r="G16" s="130">
        <f t="shared" si="1"/>
        <v>530</v>
      </c>
      <c r="H16" s="130">
        <f t="shared" si="1"/>
        <v>29.1</v>
      </c>
      <c r="I16" s="130">
        <f t="shared" si="1"/>
        <v>0</v>
      </c>
      <c r="J16" s="130">
        <f t="shared" si="1"/>
        <v>116.9</v>
      </c>
      <c r="K16" s="130">
        <f t="shared" si="1"/>
        <v>313</v>
      </c>
      <c r="L16" s="130">
        <f t="shared" si="1"/>
        <v>396.5</v>
      </c>
      <c r="M16" s="130">
        <f t="shared" si="1"/>
        <v>69.900000000000006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3302.6000000000004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>
        <v>233.5</v>
      </c>
      <c r="J23" s="128"/>
      <c r="K23" s="128"/>
      <c r="L23" s="128"/>
      <c r="M23" s="128"/>
      <c r="N23" s="128">
        <v>200.7</v>
      </c>
      <c r="O23" s="128">
        <v>409.6</v>
      </c>
      <c r="P23" s="128">
        <v>38.200000000000003</v>
      </c>
      <c r="Q23" s="128">
        <v>355.2</v>
      </c>
      <c r="R23" s="128">
        <v>470</v>
      </c>
      <c r="S23" s="128">
        <v>470</v>
      </c>
      <c r="T23" s="128">
        <v>448.5</v>
      </c>
      <c r="U23" s="128">
        <v>287.10000000000002</v>
      </c>
      <c r="V23" s="124">
        <v>184.4</v>
      </c>
      <c r="W23" s="128">
        <v>152.19999999999999</v>
      </c>
      <c r="X23" s="128">
        <v>150.1</v>
      </c>
      <c r="Y23" s="128">
        <v>470</v>
      </c>
      <c r="Z23" s="126"/>
      <c r="AA23" s="127">
        <f t="shared" si="2"/>
        <v>3869.4999999999995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233.5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200.7</v>
      </c>
      <c r="O24" s="130">
        <f t="shared" si="3"/>
        <v>409.6</v>
      </c>
      <c r="P24" s="130">
        <f t="shared" si="3"/>
        <v>38.200000000000003</v>
      </c>
      <c r="Q24" s="130">
        <f t="shared" si="3"/>
        <v>355.2</v>
      </c>
      <c r="R24" s="130">
        <f t="shared" si="3"/>
        <v>470</v>
      </c>
      <c r="S24" s="130">
        <f t="shared" si="3"/>
        <v>470</v>
      </c>
      <c r="T24" s="130">
        <f t="shared" si="3"/>
        <v>448.5</v>
      </c>
      <c r="U24" s="130">
        <f t="shared" si="3"/>
        <v>287.10000000000002</v>
      </c>
      <c r="V24" s="130">
        <f t="shared" si="3"/>
        <v>184.4</v>
      </c>
      <c r="W24" s="130">
        <f t="shared" si="3"/>
        <v>152.19999999999999</v>
      </c>
      <c r="X24" s="130">
        <f t="shared" si="3"/>
        <v>150.1</v>
      </c>
      <c r="Y24" s="130">
        <f t="shared" si="3"/>
        <v>470</v>
      </c>
      <c r="Z24" s="131" t="str">
        <f t="shared" si="3"/>
        <v/>
      </c>
      <c r="AA24" s="85">
        <f t="shared" si="2"/>
        <v>3869.4999999999995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2021-03-14T12:17:00Z</dcterms:created>
  <dcterms:modified xsi:type="dcterms:W3CDTF">2021-03-14T12:17:00Z</dcterms:modified>
</cp:coreProperties>
</file>