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<sst xmlns="http://schemas.openxmlformats.org/spreadsheetml/2006/main" count="109" uniqueCount="49">
  <si>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13/03/2021 14:13:27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</si>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</sst>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1600.9</c:v>
                </c:pt>
                <c:pt idx="1">
                  <c:v>1310.194</c:v>
                </c:pt>
                <c:pt idx="2">
                  <c:v>1291.9000000000001</c:v>
                </c:pt>
                <c:pt idx="3">
                  <c:v>1271.537</c:v>
                </c:pt>
                <c:pt idx="4">
                  <c:v>1256.9000000000001</c:v>
                </c:pt>
                <c:pt idx="5">
                  <c:v>1271.9000000000001</c:v>
                </c:pt>
                <c:pt idx="6">
                  <c:v>1301.9000000000001</c:v>
                </c:pt>
                <c:pt idx="7">
                  <c:v>1263.9000000000001</c:v>
                </c:pt>
                <c:pt idx="8">
                  <c:v>1368.9</c:v>
                </c:pt>
                <c:pt idx="9">
                  <c:v>1341.9</c:v>
                </c:pt>
                <c:pt idx="10">
                  <c:v>1301.9000000000001</c:v>
                </c:pt>
                <c:pt idx="11">
                  <c:v>1141.9000000000001</c:v>
                </c:pt>
                <c:pt idx="12">
                  <c:v>1002.9</c:v>
                </c:pt>
                <c:pt idx="13">
                  <c:v>765.9</c:v>
                </c:pt>
                <c:pt idx="14">
                  <c:v>719.9</c:v>
                </c:pt>
                <c:pt idx="15">
                  <c:v>939.9</c:v>
                </c:pt>
                <c:pt idx="16">
                  <c:v>1310.934</c:v>
                </c:pt>
                <c:pt idx="17">
                  <c:v>1869.691</c:v>
                </c:pt>
                <c:pt idx="18">
                  <c:v>1956.3109999999999</c:v>
                </c:pt>
                <c:pt idx="19">
                  <c:v>1979.471</c:v>
                </c:pt>
                <c:pt idx="20">
                  <c:v>1980.143</c:v>
                </c:pt>
                <c:pt idx="21">
                  <c:v>1922.7470000000001</c:v>
                </c:pt>
                <c:pt idx="22">
                  <c:v>1699.798</c:v>
                </c:pt>
                <c:pt idx="23">
                  <c:v>1294.9000000000001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1634.9549999999999</c:v>
                </c:pt>
                <c:pt idx="1">
                  <c:v>1795</c:v>
                </c:pt>
                <c:pt idx="2">
                  <c:v>1696.287</c:v>
                </c:pt>
                <c:pt idx="3">
                  <c:v>1664</c:v>
                </c:pt>
                <c:pt idx="4">
                  <c:v>1689.682</c:v>
                </c:pt>
                <c:pt idx="5">
                  <c:v>1697.586</c:v>
                </c:pt>
                <c:pt idx="6">
                  <c:v>1594.2</c:v>
                </c:pt>
                <c:pt idx="7">
                  <c:v>1627.7</c:v>
                </c:pt>
                <c:pt idx="8">
                  <c:v>1505.5</c:v>
                </c:pt>
                <c:pt idx="9">
                  <c:v>1282.8</c:v>
                </c:pt>
                <c:pt idx="10">
                  <c:v>1294</c:v>
                </c:pt>
                <c:pt idx="11">
                  <c:v>1289.0999999999999</c:v>
                </c:pt>
                <c:pt idx="12">
                  <c:v>1251.8</c:v>
                </c:pt>
                <c:pt idx="13">
                  <c:v>1205</c:v>
                </c:pt>
                <c:pt idx="14">
                  <c:v>1382.7739999999999</c:v>
                </c:pt>
                <c:pt idx="15">
                  <c:v>1376.5</c:v>
                </c:pt>
                <c:pt idx="16">
                  <c:v>1467.999</c:v>
                </c:pt>
                <c:pt idx="17">
                  <c:v>1584</c:v>
                </c:pt>
                <c:pt idx="18">
                  <c:v>1696</c:v>
                </c:pt>
                <c:pt idx="19">
                  <c:v>1781</c:v>
                </c:pt>
                <c:pt idx="20">
                  <c:v>1747</c:v>
                </c:pt>
                <c:pt idx="21">
                  <c:v>1581</c:v>
                </c:pt>
                <c:pt idx="22">
                  <c:v>1458</c:v>
                </c:pt>
                <c:pt idx="23">
                  <c:v>1369.1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548.68700000000001</c:v>
                </c:pt>
                <c:pt idx="1">
                  <c:v>526.48700000000008</c:v>
                </c:pt>
                <c:pt idx="2">
                  <c:v>506.86399999999998</c:v>
                </c:pt>
                <c:pt idx="3">
                  <c:v>496.53000000000003</c:v>
                </c:pt>
                <c:pt idx="4">
                  <c:v>496.5080000000001</c:v>
                </c:pt>
                <c:pt idx="5">
                  <c:v>512.91899999999998</c:v>
                </c:pt>
                <c:pt idx="6">
                  <c:v>711.31499999999994</c:v>
                </c:pt>
                <c:pt idx="7">
                  <c:v>1164.645</c:v>
                </c:pt>
                <c:pt idx="8">
                  <c:v>1701.127</c:v>
                </c:pt>
                <c:pt idx="9">
                  <c:v>2185.8150000000001</c:v>
                </c:pt>
                <c:pt idx="10">
                  <c:v>2509.0440000000008</c:v>
                </c:pt>
                <c:pt idx="11">
                  <c:v>2679.0169999999989</c:v>
                </c:pt>
                <c:pt idx="12">
                  <c:v>2702.6719999999996</c:v>
                </c:pt>
                <c:pt idx="13">
                  <c:v>2578.529</c:v>
                </c:pt>
                <c:pt idx="14">
                  <c:v>2340.9700000000003</c:v>
                </c:pt>
                <c:pt idx="15">
                  <c:v>1988.2619999999995</c:v>
                </c:pt>
                <c:pt idx="16">
                  <c:v>1566.1770000000001</c:v>
                </c:pt>
                <c:pt idx="17">
                  <c:v>1337.3520000000001</c:v>
                </c:pt>
                <c:pt idx="18">
                  <c:v>1365.5829999999999</c:v>
                </c:pt>
                <c:pt idx="19">
                  <c:v>1406.9419999999998</c:v>
                </c:pt>
                <c:pt idx="20">
                  <c:v>1445.3779999999997</c:v>
                </c:pt>
                <c:pt idx="21">
                  <c:v>1478.8649999999998</c:v>
                </c:pt>
                <c:pt idx="22">
                  <c:v>1487.2069999999997</c:v>
                </c:pt>
                <c:pt idx="23">
                  <c:v>1502.7209999999998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80</c:v>
                </c:pt>
                <c:pt idx="8">
                  <c:v>96</c:v>
                </c:pt>
                <c:pt idx="9">
                  <c:v>146</c:v>
                </c:pt>
                <c:pt idx="10">
                  <c:v>144</c:v>
                </c:pt>
                <c:pt idx="11">
                  <c:v>220</c:v>
                </c:pt>
                <c:pt idx="12">
                  <c:v>220</c:v>
                </c:pt>
                <c:pt idx="13">
                  <c:v>296</c:v>
                </c:pt>
                <c:pt idx="14">
                  <c:v>210</c:v>
                </c:pt>
                <c:pt idx="15">
                  <c:v>210</c:v>
                </c:pt>
                <c:pt idx="16">
                  <c:v>130</c:v>
                </c:pt>
                <c:pt idx="17">
                  <c:v>150</c:v>
                </c:pt>
                <c:pt idx="18">
                  <c:v>592</c:v>
                </c:pt>
                <c:pt idx="19">
                  <c:v>528</c:v>
                </c:pt>
                <c:pt idx="20">
                  <c:v>302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9374456"/>
        <c:axId val="139374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4402.5420000000022</c:v>
                </c:pt>
                <c:pt idx="1">
                  <c:v>4249.6809999999987</c:v>
                </c:pt>
                <c:pt idx="2">
                  <c:v>4113.0509999999995</c:v>
                </c:pt>
                <c:pt idx="3">
                  <c:v>4050.067</c:v>
                </c:pt>
                <c:pt idx="4">
                  <c:v>4061.09</c:v>
                </c:pt>
                <c:pt idx="5">
                  <c:v>4126.4050000000007</c:v>
                </c:pt>
                <c:pt idx="6">
                  <c:v>4251.4059999999999</c:v>
                </c:pt>
                <c:pt idx="7">
                  <c:v>4754.2380000000021</c:v>
                </c:pt>
                <c:pt idx="8">
                  <c:v>5289.5570000000007</c:v>
                </c:pt>
                <c:pt idx="9">
                  <c:v>5574.5619999999999</c:v>
                </c:pt>
                <c:pt idx="10">
                  <c:v>5866.9169999999995</c:v>
                </c:pt>
                <c:pt idx="11">
                  <c:v>5948.0119999999997</c:v>
                </c:pt>
                <c:pt idx="12">
                  <c:v>5795.4159999999993</c:v>
                </c:pt>
                <c:pt idx="13">
                  <c:v>5463.4290000000001</c:v>
                </c:pt>
                <c:pt idx="14">
                  <c:v>5271.6439999999993</c:v>
                </c:pt>
                <c:pt idx="15">
                  <c:v>5132.6680000000006</c:v>
                </c:pt>
                <c:pt idx="16">
                  <c:v>5093.1099999999988</c:v>
                </c:pt>
                <c:pt idx="17">
                  <c:v>5559.0430000000006</c:v>
                </c:pt>
                <c:pt idx="18">
                  <c:v>6227.8940000000002</c:v>
                </c:pt>
                <c:pt idx="19">
                  <c:v>6313.4129999999996</c:v>
                </c:pt>
                <c:pt idx="20">
                  <c:v>6092.5210000000006</c:v>
                </c:pt>
                <c:pt idx="21">
                  <c:v>5626.6119999999983</c:v>
                </c:pt>
                <c:pt idx="22">
                  <c:v>5289.0049999999992</c:v>
                </c:pt>
                <c:pt idx="23">
                  <c:v>4784.6740000000009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74456"/>
        <c:axId val="139374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58.73</c:v>
                </c:pt>
                <c:pt idx="1">
                  <c:v>51.98</c:v>
                </c:pt>
                <c:pt idx="2">
                  <c:v>43.72</c:v>
                </c:pt>
                <c:pt idx="3">
                  <c:v>51.98</c:v>
                </c:pt>
                <c:pt idx="4">
                  <c:v>47.98</c:v>
                </c:pt>
                <c:pt idx="5">
                  <c:v>50.01</c:v>
                </c:pt>
                <c:pt idx="6">
                  <c:v>36.04</c:v>
                </c:pt>
                <c:pt idx="7">
                  <c:v>35</c:v>
                </c:pt>
                <c:pt idx="8">
                  <c:v>37.44</c:v>
                </c:pt>
                <c:pt idx="9">
                  <c:v>42.89</c:v>
                </c:pt>
                <c:pt idx="10">
                  <c:v>44.9</c:v>
                </c:pt>
                <c:pt idx="11">
                  <c:v>44.7</c:v>
                </c:pt>
                <c:pt idx="12">
                  <c:v>43.22</c:v>
                </c:pt>
                <c:pt idx="13">
                  <c:v>31.4</c:v>
                </c:pt>
                <c:pt idx="14">
                  <c:v>43.03</c:v>
                </c:pt>
                <c:pt idx="15">
                  <c:v>43.9</c:v>
                </c:pt>
                <c:pt idx="16">
                  <c:v>50.81</c:v>
                </c:pt>
                <c:pt idx="17">
                  <c:v>59.84</c:v>
                </c:pt>
                <c:pt idx="18">
                  <c:v>68.53</c:v>
                </c:pt>
                <c:pt idx="19">
                  <c:v>72.37</c:v>
                </c:pt>
                <c:pt idx="20">
                  <c:v>68.459999999999994</c:v>
                </c:pt>
                <c:pt idx="21">
                  <c:v>61.36</c:v>
                </c:pt>
                <c:pt idx="22">
                  <c:v>52.8</c:v>
                </c:pt>
                <c:pt idx="23">
                  <c:v>44.8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75632"/>
        <c:axId val="139375240"/>
      </c:lineChart>
      <c:catAx>
        <c:axId val="13937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374848"/>
        <c:crosses val="autoZero"/>
        <c:auto val="1"/>
        <c:lblAlgn val="ctr"/>
        <c:lblOffset val="100"/>
        <c:noMultiLvlLbl val="0"/>
      </c:catAx>
      <c:valAx>
        <c:axId val="1393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374456"/>
        <c:crosses val="autoZero"/>
        <c:crossBetween val="between"/>
      </c:valAx>
      <c:valAx>
        <c:axId val="13937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375632"/>
        <c:crosses val="max"/>
        <c:crossBetween val="between"/>
      </c:valAx>
      <c:catAx>
        <c:axId val="13937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937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44269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33166.32600000003</v>
          </cell>
        </row>
        <row r="28">
          <cell r="C28">
            <v>3428</v>
          </cell>
        </row>
        <row r="29">
          <cell r="C29">
            <v>36670.983</v>
          </cell>
        </row>
        <row r="30">
          <cell r="C30">
            <v>35239.615999999995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24069.196000000004</v>
          </cell>
        </row>
        <row r="39">
          <cell r="C39">
            <v>19125.757999999998</v>
          </cell>
        </row>
        <row r="40">
          <cell r="C40">
            <v>74593.615999999995</v>
          </cell>
        </row>
        <row r="41">
          <cell r="C41">
            <v>0</v>
          </cell>
        </row>
        <row r="42">
          <cell r="C42">
            <v>2917.8869999999997</v>
          </cell>
        </row>
        <row r="43">
          <cell r="C43">
            <v>2630.5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58.73</v>
          </cell>
          <cell r="C7">
            <v>51.98</v>
          </cell>
          <cell r="D7">
            <v>43.72</v>
          </cell>
          <cell r="E7">
            <v>51.98</v>
          </cell>
          <cell r="F7">
            <v>47.98</v>
          </cell>
          <cell r="G7">
            <v>50.01</v>
          </cell>
          <cell r="H7">
            <v>36.04</v>
          </cell>
          <cell r="I7">
            <v>35</v>
          </cell>
          <cell r="J7">
            <v>37.44</v>
          </cell>
          <cell r="K7">
            <v>42.89</v>
          </cell>
          <cell r="L7">
            <v>44.9</v>
          </cell>
          <cell r="M7">
            <v>44.7</v>
          </cell>
          <cell r="N7">
            <v>43.22</v>
          </cell>
          <cell r="O7">
            <v>31.4</v>
          </cell>
          <cell r="P7">
            <v>43.03</v>
          </cell>
          <cell r="Q7">
            <v>43.9</v>
          </cell>
          <cell r="R7">
            <v>50.81</v>
          </cell>
          <cell r="S7">
            <v>59.84</v>
          </cell>
          <cell r="T7">
            <v>68.53</v>
          </cell>
          <cell r="U7">
            <v>72.37</v>
          </cell>
          <cell r="V7">
            <v>68.459999999999994</v>
          </cell>
          <cell r="W7">
            <v>61.36</v>
          </cell>
          <cell r="X7">
            <v>52.8</v>
          </cell>
          <cell r="Y7">
            <v>44.8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58.73</v>
          </cell>
          <cell r="C7">
            <v>51.98</v>
          </cell>
          <cell r="D7">
            <v>43.72</v>
          </cell>
          <cell r="E7">
            <v>51.98</v>
          </cell>
          <cell r="F7">
            <v>47.98</v>
          </cell>
          <cell r="G7">
            <v>50.01</v>
          </cell>
          <cell r="H7">
            <v>36.04</v>
          </cell>
          <cell r="I7">
            <v>35</v>
          </cell>
          <cell r="J7">
            <v>37.44</v>
          </cell>
          <cell r="K7">
            <v>42.89</v>
          </cell>
          <cell r="L7">
            <v>44.9</v>
          </cell>
          <cell r="M7">
            <v>44.7</v>
          </cell>
          <cell r="N7">
            <v>43.22</v>
          </cell>
          <cell r="O7">
            <v>31.4</v>
          </cell>
          <cell r="P7">
            <v>43.03</v>
          </cell>
          <cell r="Q7">
            <v>43.9</v>
          </cell>
          <cell r="R7">
            <v>50.81</v>
          </cell>
          <cell r="S7">
            <v>59.84</v>
          </cell>
          <cell r="T7">
            <v>68.53</v>
          </cell>
          <cell r="U7">
            <v>72.37</v>
          </cell>
          <cell r="V7">
            <v>68.459999999999994</v>
          </cell>
          <cell r="W7">
            <v>61.36</v>
          </cell>
          <cell r="X7">
            <v>52.8</v>
          </cell>
          <cell r="Y7">
            <v>44.8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378.03399999999999</v>
          </cell>
          <cell r="S25">
            <v>413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182</v>
          </cell>
        </row>
        <row r="27">
          <cell r="B27">
            <v>378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220</v>
          </cell>
        </row>
        <row r="28">
          <cell r="S28">
            <v>35.790999999999997</v>
          </cell>
          <cell r="T28">
            <v>22.981000000000002</v>
          </cell>
          <cell r="U28">
            <v>18.460999999999999</v>
          </cell>
          <cell r="V28">
            <v>46.045000000000002</v>
          </cell>
          <cell r="W28">
            <v>63.847000000000001</v>
          </cell>
        </row>
        <row r="29">
          <cell r="B29">
            <v>401</v>
          </cell>
          <cell r="C29">
            <v>268.29399999999998</v>
          </cell>
          <cell r="D29">
            <v>250</v>
          </cell>
          <cell r="E29">
            <v>264.637</v>
          </cell>
          <cell r="F29">
            <v>250</v>
          </cell>
          <cell r="G29">
            <v>250</v>
          </cell>
          <cell r="H29">
            <v>250</v>
          </cell>
          <cell r="I29">
            <v>250</v>
          </cell>
          <cell r="J29">
            <v>250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250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250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264</v>
          </cell>
          <cell r="C33">
            <v>264</v>
          </cell>
          <cell r="D33">
            <v>264</v>
          </cell>
          <cell r="E33">
            <v>264</v>
          </cell>
          <cell r="F33">
            <v>264</v>
          </cell>
          <cell r="G33">
            <v>264</v>
          </cell>
          <cell r="H33">
            <v>264</v>
          </cell>
          <cell r="I33">
            <v>264</v>
          </cell>
          <cell r="J33">
            <v>369</v>
          </cell>
          <cell r="K33">
            <v>422</v>
          </cell>
          <cell r="L33">
            <v>422</v>
          </cell>
          <cell r="M33">
            <v>422</v>
          </cell>
          <cell r="N33">
            <v>283</v>
          </cell>
          <cell r="O33">
            <v>46</v>
          </cell>
        </row>
        <row r="35">
          <cell r="B35">
            <v>230</v>
          </cell>
          <cell r="C35">
            <v>225</v>
          </cell>
          <cell r="D35">
            <v>225</v>
          </cell>
          <cell r="E35">
            <v>225</v>
          </cell>
          <cell r="F35">
            <v>225</v>
          </cell>
          <cell r="G35">
            <v>225</v>
          </cell>
          <cell r="H35">
            <v>225</v>
          </cell>
          <cell r="I35">
            <v>225</v>
          </cell>
          <cell r="J35">
            <v>225</v>
          </cell>
          <cell r="K35">
            <v>225</v>
          </cell>
          <cell r="L35">
            <v>225</v>
          </cell>
          <cell r="M35">
            <v>225</v>
          </cell>
          <cell r="N35">
            <v>225</v>
          </cell>
          <cell r="O35">
            <v>225</v>
          </cell>
          <cell r="P35">
            <v>225</v>
          </cell>
          <cell r="Q35">
            <v>225</v>
          </cell>
          <cell r="R35">
            <v>250</v>
          </cell>
          <cell r="S35">
            <v>250</v>
          </cell>
          <cell r="T35">
            <v>290.58999999999997</v>
          </cell>
          <cell r="U35">
            <v>302.11</v>
          </cell>
          <cell r="V35">
            <v>290.38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165</v>
          </cell>
          <cell r="F37">
            <v>165</v>
          </cell>
          <cell r="G37">
            <v>180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160</v>
          </cell>
          <cell r="R37">
            <v>70</v>
          </cell>
          <cell r="S37">
            <v>250</v>
          </cell>
          <cell r="T37">
            <v>304.83999999999997</v>
          </cell>
          <cell r="U37">
            <v>320</v>
          </cell>
          <cell r="V37">
            <v>304.81799999999998</v>
          </cell>
          <cell r="W37">
            <v>270</v>
          </cell>
          <cell r="X37">
            <v>268.89800000000002</v>
          </cell>
          <cell r="Y37">
            <v>250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160</v>
          </cell>
          <cell r="U41">
            <v>80</v>
          </cell>
          <cell r="V41">
            <v>80</v>
          </cell>
        </row>
        <row r="42">
          <cell r="K42">
            <v>50</v>
          </cell>
          <cell r="L42">
            <v>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75</v>
          </cell>
          <cell r="U43">
            <v>75</v>
          </cell>
        </row>
        <row r="44">
          <cell r="T44">
            <v>97</v>
          </cell>
          <cell r="U44">
            <v>97</v>
          </cell>
          <cell r="V44">
            <v>36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</row>
        <row r="48">
          <cell r="T48">
            <v>120</v>
          </cell>
          <cell r="U48">
            <v>120</v>
          </cell>
          <cell r="V48">
            <v>110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548.68700000000001</v>
          </cell>
          <cell r="C59">
            <v>526.48700000000008</v>
          </cell>
          <cell r="D59">
            <v>506.86399999999998</v>
          </cell>
          <cell r="E59">
            <v>496.53000000000003</v>
          </cell>
          <cell r="F59">
            <v>496.5080000000001</v>
          </cell>
          <cell r="G59">
            <v>512.91899999999998</v>
          </cell>
          <cell r="H59">
            <v>711.31499999999994</v>
          </cell>
          <cell r="I59">
            <v>1164.645</v>
          </cell>
          <cell r="J59">
            <v>1701.127</v>
          </cell>
          <cell r="K59">
            <v>2185.8150000000001</v>
          </cell>
          <cell r="L59">
            <v>2509.0440000000008</v>
          </cell>
          <cell r="M59">
            <v>2679.0169999999989</v>
          </cell>
          <cell r="N59">
            <v>2702.6719999999996</v>
          </cell>
          <cell r="O59">
            <v>2578.529</v>
          </cell>
          <cell r="P59">
            <v>2340.9700000000003</v>
          </cell>
          <cell r="Q59">
            <v>1988.2619999999995</v>
          </cell>
          <cell r="R59">
            <v>1566.1770000000001</v>
          </cell>
          <cell r="S59">
            <v>1337.3520000000001</v>
          </cell>
          <cell r="T59">
            <v>1365.5829999999999</v>
          </cell>
          <cell r="U59">
            <v>1406.9419999999998</v>
          </cell>
          <cell r="V59">
            <v>1445.3779999999997</v>
          </cell>
          <cell r="W59">
            <v>1478.8649999999998</v>
          </cell>
          <cell r="X59">
            <v>1487.2069999999997</v>
          </cell>
          <cell r="Y59">
            <v>1502.7209999999998</v>
          </cell>
        </row>
        <row r="72">
          <cell r="B72">
            <v>211.95499999999998</v>
          </cell>
          <cell r="C72">
            <v>279</v>
          </cell>
          <cell r="D72">
            <v>203.28700000000001</v>
          </cell>
          <cell r="E72">
            <v>258</v>
          </cell>
          <cell r="F72">
            <v>239.68199999999999</v>
          </cell>
          <cell r="G72">
            <v>223.58600000000001</v>
          </cell>
          <cell r="H72">
            <v>166</v>
          </cell>
          <cell r="I72">
            <v>234</v>
          </cell>
          <cell r="J72">
            <v>237</v>
          </cell>
          <cell r="K72">
            <v>249</v>
          </cell>
          <cell r="L72">
            <v>224</v>
          </cell>
          <cell r="M72">
            <v>224</v>
          </cell>
          <cell r="N72">
            <v>224</v>
          </cell>
          <cell r="O72">
            <v>224</v>
          </cell>
          <cell r="P72">
            <v>264</v>
          </cell>
          <cell r="Q72">
            <v>294</v>
          </cell>
          <cell r="R72">
            <v>210</v>
          </cell>
          <cell r="S72">
            <v>214</v>
          </cell>
          <cell r="T72">
            <v>308</v>
          </cell>
          <cell r="U72">
            <v>316</v>
          </cell>
          <cell r="V72">
            <v>281</v>
          </cell>
          <cell r="W72">
            <v>203</v>
          </cell>
          <cell r="X72">
            <v>159</v>
          </cell>
          <cell r="Y72">
            <v>150</v>
          </cell>
        </row>
        <row r="73">
          <cell r="B73">
            <v>362</v>
          </cell>
          <cell r="C73">
            <v>433</v>
          </cell>
          <cell r="D73">
            <v>430</v>
          </cell>
          <cell r="E73">
            <v>348</v>
          </cell>
          <cell r="F73">
            <v>392</v>
          </cell>
          <cell r="G73">
            <v>383</v>
          </cell>
          <cell r="H73">
            <v>423</v>
          </cell>
          <cell r="I73">
            <v>343</v>
          </cell>
          <cell r="J73">
            <v>289</v>
          </cell>
          <cell r="K73">
            <v>295</v>
          </cell>
          <cell r="L73">
            <v>196</v>
          </cell>
          <cell r="M73">
            <v>196</v>
          </cell>
          <cell r="N73">
            <v>182</v>
          </cell>
          <cell r="O73">
            <v>157</v>
          </cell>
          <cell r="P73">
            <v>179</v>
          </cell>
          <cell r="Q73">
            <v>222</v>
          </cell>
          <cell r="R73">
            <v>301</v>
          </cell>
          <cell r="S73">
            <v>370</v>
          </cell>
          <cell r="T73">
            <v>349</v>
          </cell>
          <cell r="U73">
            <v>374</v>
          </cell>
          <cell r="V73">
            <v>366</v>
          </cell>
          <cell r="W73">
            <v>323</v>
          </cell>
          <cell r="X73">
            <v>290</v>
          </cell>
          <cell r="Y73">
            <v>295</v>
          </cell>
        </row>
        <row r="74">
          <cell r="B74">
            <v>451</v>
          </cell>
          <cell r="C74">
            <v>473</v>
          </cell>
          <cell r="D74">
            <v>453</v>
          </cell>
          <cell r="E74">
            <v>448</v>
          </cell>
          <cell r="F74">
            <v>448</v>
          </cell>
          <cell r="G74">
            <v>481</v>
          </cell>
          <cell r="H74">
            <v>475</v>
          </cell>
          <cell r="I74">
            <v>485</v>
          </cell>
          <cell r="J74">
            <v>403</v>
          </cell>
          <cell r="K74">
            <v>318</v>
          </cell>
          <cell r="L74">
            <v>388</v>
          </cell>
          <cell r="M74">
            <v>312</v>
          </cell>
          <cell r="N74">
            <v>287</v>
          </cell>
          <cell r="O74">
            <v>252</v>
          </cell>
          <cell r="P74">
            <v>329.774</v>
          </cell>
          <cell r="Q74">
            <v>312</v>
          </cell>
          <cell r="R74">
            <v>346.99900000000002</v>
          </cell>
          <cell r="S74">
            <v>390</v>
          </cell>
          <cell r="T74">
            <v>429</v>
          </cell>
          <cell r="U74">
            <v>481</v>
          </cell>
          <cell r="V74">
            <v>490</v>
          </cell>
          <cell r="W74">
            <v>445</v>
          </cell>
          <cell r="X74">
            <v>399</v>
          </cell>
          <cell r="Y74">
            <v>385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82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62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510</v>
          </cell>
          <cell r="C76">
            <v>510</v>
          </cell>
          <cell r="D76">
            <v>510</v>
          </cell>
          <cell r="E76">
            <v>510</v>
          </cell>
          <cell r="F76">
            <v>510</v>
          </cell>
          <cell r="G76">
            <v>510</v>
          </cell>
          <cell r="H76">
            <v>430.2</v>
          </cell>
          <cell r="I76">
            <v>465.7</v>
          </cell>
          <cell r="J76">
            <v>494.5</v>
          </cell>
          <cell r="K76">
            <v>320.8</v>
          </cell>
          <cell r="L76">
            <v>386</v>
          </cell>
          <cell r="M76">
            <v>457.1</v>
          </cell>
          <cell r="N76">
            <v>458.8</v>
          </cell>
          <cell r="O76">
            <v>510</v>
          </cell>
          <cell r="P76">
            <v>510</v>
          </cell>
          <cell r="Q76">
            <v>448.5</v>
          </cell>
          <cell r="R76">
            <v>510</v>
          </cell>
          <cell r="S76">
            <v>510</v>
          </cell>
          <cell r="T76">
            <v>510</v>
          </cell>
          <cell r="U76">
            <v>510</v>
          </cell>
          <cell r="V76">
            <v>510</v>
          </cell>
          <cell r="W76">
            <v>510</v>
          </cell>
          <cell r="X76">
            <v>510</v>
          </cell>
          <cell r="Y76">
            <v>439.1</v>
          </cell>
        </row>
      </sheetData>
      <sheetData sheetId="17">
        <row r="64">
          <cell r="B64">
            <v>1009.817</v>
          </cell>
          <cell r="C64">
            <v>1022.244</v>
          </cell>
          <cell r="D64">
            <v>1034.241</v>
          </cell>
          <cell r="E64">
            <v>1024.242</v>
          </cell>
          <cell r="F64">
            <v>1036.1610000000001</v>
          </cell>
          <cell r="G64">
            <v>1035.1579999999999</v>
          </cell>
          <cell r="H64">
            <v>1017.444</v>
          </cell>
          <cell r="I64">
            <v>999.44600000000003</v>
          </cell>
          <cell r="J64">
            <v>1003.538</v>
          </cell>
          <cell r="K64">
            <v>1004.538</v>
          </cell>
          <cell r="L64">
            <v>999.53800000000001</v>
          </cell>
          <cell r="M64">
            <v>997.53300000000002</v>
          </cell>
          <cell r="N64">
            <v>996.53200000000004</v>
          </cell>
          <cell r="O64">
            <v>995.53700000000003</v>
          </cell>
          <cell r="P64">
            <v>980.53099999999995</v>
          </cell>
          <cell r="Q64">
            <v>968.45</v>
          </cell>
          <cell r="R64">
            <v>974.44899999999996</v>
          </cell>
          <cell r="S64">
            <v>988.15</v>
          </cell>
          <cell r="T64">
            <v>996.16</v>
          </cell>
          <cell r="U64">
            <v>1000.16</v>
          </cell>
          <cell r="V64">
            <v>1003.157</v>
          </cell>
          <cell r="W64">
            <v>1004.164</v>
          </cell>
          <cell r="X64">
            <v>985.16200000000003</v>
          </cell>
          <cell r="Y64">
            <v>992.84400000000005</v>
          </cell>
        </row>
        <row r="65">
          <cell r="B65">
            <v>746.476</v>
          </cell>
          <cell r="C65">
            <v>728.35499999999979</v>
          </cell>
          <cell r="D65">
            <v>710.43600000000004</v>
          </cell>
          <cell r="E65">
            <v>703.75</v>
          </cell>
          <cell r="F65">
            <v>699.8130000000001</v>
          </cell>
          <cell r="G65">
            <v>705.63999999999987</v>
          </cell>
          <cell r="H65">
            <v>722.31299999999987</v>
          </cell>
          <cell r="I65">
            <v>765.34400000000005</v>
          </cell>
          <cell r="J65">
            <v>811.71600000000001</v>
          </cell>
          <cell r="K65">
            <v>845.39899999999977</v>
          </cell>
          <cell r="L65">
            <v>862.005</v>
          </cell>
          <cell r="M65">
            <v>867.68700000000001</v>
          </cell>
          <cell r="N65">
            <v>856.00800000000004</v>
          </cell>
          <cell r="O65">
            <v>810.13599999999985</v>
          </cell>
          <cell r="P65">
            <v>805.25700000000006</v>
          </cell>
          <cell r="Q65">
            <v>795.399</v>
          </cell>
          <cell r="R65">
            <v>790.33299999999986</v>
          </cell>
          <cell r="S65">
            <v>835.1579999999999</v>
          </cell>
          <cell r="T65">
            <v>896.0590000000002</v>
          </cell>
          <cell r="U65">
            <v>897.49999999999989</v>
          </cell>
          <cell r="V65">
            <v>877.18099999999981</v>
          </cell>
          <cell r="W65">
            <v>833.22700000000009</v>
          </cell>
          <cell r="X65">
            <v>800.38700000000017</v>
          </cell>
          <cell r="Y65">
            <v>760.17899999999986</v>
          </cell>
        </row>
        <row r="66">
          <cell r="B66">
            <v>2426.7489999999993</v>
          </cell>
          <cell r="C66">
            <v>2335.5819999999999</v>
          </cell>
          <cell r="D66">
            <v>2214.3739999999998</v>
          </cell>
          <cell r="E66">
            <v>2171.0750000000003</v>
          </cell>
          <cell r="F66">
            <v>2181.1160000000004</v>
          </cell>
          <cell r="G66">
            <v>2248.6069999999995</v>
          </cell>
          <cell r="H66">
            <v>2391.6489999999994</v>
          </cell>
          <cell r="I66">
            <v>2744.0560000000005</v>
          </cell>
          <cell r="J66">
            <v>3179.3029999999994</v>
          </cell>
          <cell r="K66">
            <v>3508.6249999999995</v>
          </cell>
          <cell r="L66">
            <v>3715.3740000000007</v>
          </cell>
          <cell r="M66">
            <v>3779.7919999999995</v>
          </cell>
          <cell r="N66">
            <v>3694.8759999999997</v>
          </cell>
          <cell r="O66">
            <v>3322.2609999999995</v>
          </cell>
          <cell r="P66">
            <v>3235.8559999999998</v>
          </cell>
          <cell r="Q66">
            <v>3139.319</v>
          </cell>
          <cell r="R66">
            <v>3101.328</v>
          </cell>
          <cell r="S66">
            <v>3475.7350000000001</v>
          </cell>
          <cell r="T66">
            <v>4064.6750000000002</v>
          </cell>
          <cell r="U66">
            <v>4117.7529999999997</v>
          </cell>
          <cell r="V66">
            <v>3947.183</v>
          </cell>
          <cell r="W66">
            <v>3550.221</v>
          </cell>
          <cell r="X66">
            <v>3232.9559999999997</v>
          </cell>
          <cell r="Y66">
            <v>2815.1509999999994</v>
          </cell>
        </row>
        <row r="68">
          <cell r="B68">
            <v>104.5</v>
          </cell>
          <cell r="C68">
            <v>102.5</v>
          </cell>
          <cell r="D68">
            <v>99</v>
          </cell>
          <cell r="E68">
            <v>96</v>
          </cell>
          <cell r="F68">
            <v>97</v>
          </cell>
          <cell r="G68">
            <v>98</v>
          </cell>
          <cell r="H68">
            <v>98</v>
          </cell>
          <cell r="I68">
            <v>98</v>
          </cell>
          <cell r="J68">
            <v>98</v>
          </cell>
          <cell r="K68">
            <v>99</v>
          </cell>
          <cell r="L68">
            <v>102</v>
          </cell>
          <cell r="M68">
            <v>103</v>
          </cell>
          <cell r="N68">
            <v>101</v>
          </cell>
          <cell r="O68">
            <v>95</v>
          </cell>
          <cell r="P68">
            <v>98</v>
          </cell>
          <cell r="Q68">
            <v>103.5</v>
          </cell>
          <cell r="R68">
            <v>112</v>
          </cell>
          <cell r="S68">
            <v>128</v>
          </cell>
          <cell r="T68">
            <v>143</v>
          </cell>
          <cell r="U68">
            <v>147</v>
          </cell>
          <cell r="V68">
            <v>142</v>
          </cell>
          <cell r="W68">
            <v>132</v>
          </cell>
          <cell r="X68">
            <v>122.5</v>
          </cell>
          <cell r="Y68">
            <v>111.5</v>
          </cell>
        </row>
        <row r="72">
          <cell r="I72">
            <v>34</v>
          </cell>
          <cell r="J72">
            <v>47</v>
          </cell>
          <cell r="R72">
            <v>27</v>
          </cell>
          <cell r="T72">
            <v>28</v>
          </cell>
          <cell r="U72">
            <v>50</v>
          </cell>
          <cell r="V72">
            <v>28</v>
          </cell>
          <cell r="X72">
            <v>1</v>
          </cell>
          <cell r="Y72">
            <v>13</v>
          </cell>
        </row>
        <row r="73">
          <cell r="B73">
            <v>75</v>
          </cell>
          <cell r="C73">
            <v>38</v>
          </cell>
          <cell r="D73">
            <v>18</v>
          </cell>
          <cell r="E73">
            <v>7</v>
          </cell>
          <cell r="F73">
            <v>1</v>
          </cell>
          <cell r="G73">
            <v>9</v>
          </cell>
          <cell r="H73">
            <v>12</v>
          </cell>
          <cell r="I73">
            <v>32</v>
          </cell>
          <cell r="J73">
            <v>60</v>
          </cell>
          <cell r="K73">
            <v>107</v>
          </cell>
          <cell r="L73">
            <v>93</v>
          </cell>
          <cell r="M73">
            <v>100</v>
          </cell>
          <cell r="N73">
            <v>92</v>
          </cell>
          <cell r="O73">
            <v>87</v>
          </cell>
          <cell r="P73">
            <v>77</v>
          </cell>
          <cell r="Q73">
            <v>76</v>
          </cell>
          <cell r="R73">
            <v>58</v>
          </cell>
          <cell r="S73">
            <v>66</v>
          </cell>
          <cell r="T73">
            <v>90</v>
          </cell>
          <cell r="U73">
            <v>91</v>
          </cell>
          <cell r="V73">
            <v>85</v>
          </cell>
          <cell r="W73">
            <v>82</v>
          </cell>
          <cell r="X73">
            <v>93</v>
          </cell>
          <cell r="Y73">
            <v>77</v>
          </cell>
        </row>
        <row r="74">
          <cell r="B74">
            <v>30</v>
          </cell>
          <cell r="C74">
            <v>13</v>
          </cell>
          <cell r="D74">
            <v>27</v>
          </cell>
          <cell r="E74">
            <v>38</v>
          </cell>
          <cell r="F74">
            <v>36</v>
          </cell>
          <cell r="G74">
            <v>20</v>
          </cell>
          <cell r="I74">
            <v>71.391999999999996</v>
          </cell>
          <cell r="J74">
            <v>80</v>
          </cell>
          <cell r="L74">
            <v>85</v>
          </cell>
          <cell r="M74">
            <v>90</v>
          </cell>
          <cell r="N74">
            <v>45</v>
          </cell>
          <cell r="O74">
            <v>110</v>
          </cell>
          <cell r="P74">
            <v>65</v>
          </cell>
          <cell r="Q74">
            <v>40</v>
          </cell>
          <cell r="R74">
            <v>20</v>
          </cell>
          <cell r="S74">
            <v>56</v>
          </cell>
          <cell r="W74">
            <v>15</v>
          </cell>
          <cell r="X74">
            <v>44</v>
          </cell>
          <cell r="Y74">
            <v>5</v>
          </cell>
        </row>
        <row r="75">
          <cell r="O75">
            <v>33.494999999999997</v>
          </cell>
        </row>
        <row r="76">
          <cell r="B76">
            <v>10</v>
          </cell>
          <cell r="C76">
            <v>10</v>
          </cell>
          <cell r="D76">
            <v>10</v>
          </cell>
          <cell r="E76">
            <v>10</v>
          </cell>
          <cell r="F76">
            <v>10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</row>
      </sheetData>
      <sheetData sheetId="18">
        <row r="7">
          <cell r="B7">
            <v>58.73</v>
          </cell>
          <cell r="C7">
            <v>51.98</v>
          </cell>
          <cell r="D7">
            <v>43.72</v>
          </cell>
          <cell r="E7">
            <v>51.98</v>
          </cell>
          <cell r="F7">
            <v>47.98</v>
          </cell>
          <cell r="G7">
            <v>50.01</v>
          </cell>
          <cell r="H7">
            <v>36.04</v>
          </cell>
          <cell r="I7">
            <v>35</v>
          </cell>
          <cell r="J7">
            <v>37.44</v>
          </cell>
          <cell r="K7">
            <v>42.89</v>
          </cell>
          <cell r="L7">
            <v>44.9</v>
          </cell>
          <cell r="M7">
            <v>44.7</v>
          </cell>
          <cell r="N7">
            <v>43.22</v>
          </cell>
          <cell r="O7">
            <v>31.4</v>
          </cell>
          <cell r="P7">
            <v>43.03</v>
          </cell>
          <cell r="Q7">
            <v>43.9</v>
          </cell>
          <cell r="R7">
            <v>50.81</v>
          </cell>
          <cell r="S7">
            <v>59.84</v>
          </cell>
          <cell r="T7">
            <v>68.53</v>
          </cell>
          <cell r="U7">
            <v>72.37</v>
          </cell>
          <cell r="V7">
            <v>68.459999999999994</v>
          </cell>
          <cell r="W7">
            <v>61.36</v>
          </cell>
          <cell r="X7">
            <v>52.8</v>
          </cell>
          <cell r="Y7">
            <v>44.8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44267</v>
          </cell>
        </row>
        <row r="4">
          <cell r="B4">
            <v>44267</v>
          </cell>
        </row>
        <row r="5">
          <cell r="B5">
            <v>44267</v>
          </cell>
        </row>
        <row r="6">
          <cell r="B6">
            <v>44267</v>
          </cell>
        </row>
        <row r="7">
          <cell r="B7">
            <v>44267</v>
          </cell>
        </row>
        <row r="8">
          <cell r="B8">
            <v>44267</v>
          </cell>
        </row>
        <row r="9">
          <cell r="B9">
            <v>44267</v>
          </cell>
        </row>
        <row r="10">
          <cell r="B10">
            <v>44267</v>
          </cell>
        </row>
        <row r="11">
          <cell r="B11">
            <v>44267</v>
          </cell>
        </row>
        <row r="12">
          <cell r="B12">
            <v>44267</v>
          </cell>
        </row>
        <row r="13">
          <cell r="B13">
            <v>44267</v>
          </cell>
        </row>
        <row r="14">
          <cell r="B14">
            <v>44267</v>
          </cell>
        </row>
        <row r="15">
          <cell r="B15">
            <v>44267</v>
          </cell>
        </row>
        <row r="16">
          <cell r="B16">
            <v>44267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4402.5419999999995</v>
      </c>
      <c r="C4" s="18">
        <v>4249.6809999999987</v>
      </c>
      <c r="D4" s="18">
        <v>4113.0510000000004</v>
      </c>
      <c r="E4" s="18">
        <v>4050.067</v>
      </c>
      <c r="F4" s="18">
        <v>4061.0899999999988</v>
      </c>
      <c r="G4" s="18">
        <v>4126.4049999999988</v>
      </c>
      <c r="H4" s="18">
        <v>4251.4150000000018</v>
      </c>
      <c r="I4" s="18">
        <v>4754.244999999999</v>
      </c>
      <c r="J4" s="18">
        <v>5289.5269999999991</v>
      </c>
      <c r="K4" s="18">
        <v>5574.5150000000003</v>
      </c>
      <c r="L4" s="18">
        <v>5866.9439999999995</v>
      </c>
      <c r="M4" s="18">
        <v>5948.0169999999998</v>
      </c>
      <c r="N4" s="18">
        <v>5795.3720000000003</v>
      </c>
      <c r="O4" s="18">
        <v>5463.4290000000001</v>
      </c>
      <c r="P4" s="18">
        <v>5271.6439999999993</v>
      </c>
      <c r="Q4" s="18">
        <v>5132.6619999999994</v>
      </c>
      <c r="R4" s="18">
        <v>5093.1099999999988</v>
      </c>
      <c r="S4" s="18">
        <v>5559.0430000000024</v>
      </c>
      <c r="T4" s="18">
        <v>6227.8940000000002</v>
      </c>
      <c r="U4" s="18">
        <v>6313.4130000000005</v>
      </c>
      <c r="V4" s="18">
        <v>6092.5210000000006</v>
      </c>
      <c r="W4" s="18">
        <v>5626.612000000001</v>
      </c>
      <c r="X4" s="18">
        <v>5289.0050000000001</v>
      </c>
      <c r="Y4" s="18">
        <v>4784.7209999999995</v>
      </c>
      <c r="Z4" s="19"/>
      <c r="AA4" s="20">
        <f>SUM(B4:Z4)</f>
        <v>123336.925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58.73</v>
      </c>
      <c r="C7" s="28">
        <v>51.98</v>
      </c>
      <c r="D7" s="28">
        <v>43.72</v>
      </c>
      <c r="E7" s="28">
        <v>51.98</v>
      </c>
      <c r="F7" s="28">
        <v>47.98</v>
      </c>
      <c r="G7" s="28">
        <v>50.01</v>
      </c>
      <c r="H7" s="28">
        <v>36.04</v>
      </c>
      <c r="I7" s="28">
        <v>35</v>
      </c>
      <c r="J7" s="28">
        <v>37.44</v>
      </c>
      <c r="K7" s="28">
        <v>42.89</v>
      </c>
      <c r="L7" s="28">
        <v>44.9</v>
      </c>
      <c r="M7" s="28">
        <v>44.7</v>
      </c>
      <c r="N7" s="28">
        <v>43.22</v>
      </c>
      <c r="O7" s="28">
        <v>31.4</v>
      </c>
      <c r="P7" s="28">
        <v>43.03</v>
      </c>
      <c r="Q7" s="28">
        <v>43.9</v>
      </c>
      <c r="R7" s="28">
        <v>50.81</v>
      </c>
      <c r="S7" s="28">
        <v>59.84</v>
      </c>
      <c r="T7" s="28">
        <v>68.53</v>
      </c>
      <c r="U7" s="28">
        <v>72.37</v>
      </c>
      <c r="V7" s="28">
        <v>68.459999999999994</v>
      </c>
      <c r="W7" s="28">
        <v>61.36</v>
      </c>
      <c r="X7" s="28">
        <v>52.8</v>
      </c>
      <c r="Y7" s="28">
        <v>44.8</v>
      </c>
      <c r="Z7" s="29"/>
      <c r="AA7" s="30">
        <f>IF(SUM(GR_MAINLAND_MCP_SUM_SELL)&lt;&gt;0,AVERAGEIF(GR_MAINLAND_MCP_SUM_SELL,"&lt;&gt;"""),"")</f>
        <v>49.412083333333328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1600.9</v>
      </c>
      <c r="C11" s="47">
        <v>1310.194</v>
      </c>
      <c r="D11" s="47">
        <v>1291.9000000000001</v>
      </c>
      <c r="E11" s="47">
        <v>1271.537</v>
      </c>
      <c r="F11" s="47">
        <v>1256.9000000000001</v>
      </c>
      <c r="G11" s="47">
        <v>1271.9000000000001</v>
      </c>
      <c r="H11" s="47">
        <v>1301.9000000000001</v>
      </c>
      <c r="I11" s="47">
        <v>1263.9000000000001</v>
      </c>
      <c r="J11" s="47">
        <v>1368.9</v>
      </c>
      <c r="K11" s="47">
        <v>1341.9</v>
      </c>
      <c r="L11" s="47">
        <v>1301.9000000000001</v>
      </c>
      <c r="M11" s="47">
        <v>1141.9000000000001</v>
      </c>
      <c r="N11" s="47">
        <v>1002.9</v>
      </c>
      <c r="O11" s="47">
        <v>765.9</v>
      </c>
      <c r="P11" s="47">
        <v>719.9</v>
      </c>
      <c r="Q11" s="47">
        <v>939.9</v>
      </c>
      <c r="R11" s="47">
        <v>1310.934</v>
      </c>
      <c r="S11" s="47">
        <v>1869.691</v>
      </c>
      <c r="T11" s="47">
        <v>1956.3109999999999</v>
      </c>
      <c r="U11" s="47">
        <v>1979.471</v>
      </c>
      <c r="V11" s="47">
        <v>1980.143</v>
      </c>
      <c r="W11" s="47">
        <v>1922.7470000000001</v>
      </c>
      <c r="X11" s="47">
        <v>1699.798</v>
      </c>
      <c r="Y11" s="47">
        <v>1294.9000000000001</v>
      </c>
      <c r="Z11" s="48"/>
      <c r="AA11" s="49">
        <f>SUM(B11:Z11)</f>
        <v>33166.326000000001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80</v>
      </c>
      <c r="J12" s="47">
        <v>96</v>
      </c>
      <c r="K12" s="47">
        <v>146</v>
      </c>
      <c r="L12" s="47">
        <v>144</v>
      </c>
      <c r="M12" s="47">
        <v>220</v>
      </c>
      <c r="N12" s="47">
        <v>220</v>
      </c>
      <c r="O12" s="47">
        <v>296</v>
      </c>
      <c r="P12" s="47">
        <v>210</v>
      </c>
      <c r="Q12" s="47">
        <v>210</v>
      </c>
      <c r="R12" s="47">
        <v>130</v>
      </c>
      <c r="S12" s="47">
        <v>150</v>
      </c>
      <c r="T12" s="47">
        <v>592</v>
      </c>
      <c r="U12" s="47">
        <v>528</v>
      </c>
      <c r="V12" s="47">
        <v>302</v>
      </c>
      <c r="W12" s="47">
        <v>26</v>
      </c>
      <c r="X12" s="47">
        <v>26</v>
      </c>
      <c r="Y12" s="47"/>
      <c r="Z12" s="48"/>
      <c r="AA12" s="49">
        <f>SUM(B12:Z12)</f>
        <v>3428</v>
      </c>
    </row>
    <row r="13" spans="1:27" ht="24.95" customHeight="1" x14ac:dyDescent="0.2">
      <c r="A13" s="50" t="s">
        <v>9</v>
      </c>
      <c r="B13" s="51">
        <v>548.68700000000001</v>
      </c>
      <c r="C13" s="52">
        <v>526.48700000000008</v>
      </c>
      <c r="D13" s="52">
        <v>506.86399999999998</v>
      </c>
      <c r="E13" s="52">
        <v>496.53000000000003</v>
      </c>
      <c r="F13" s="52">
        <v>496.5080000000001</v>
      </c>
      <c r="G13" s="52">
        <v>512.91899999999998</v>
      </c>
      <c r="H13" s="52">
        <v>711.31499999999994</v>
      </c>
      <c r="I13" s="52">
        <v>1164.645</v>
      </c>
      <c r="J13" s="52">
        <v>1701.127</v>
      </c>
      <c r="K13" s="52">
        <v>2185.8150000000001</v>
      </c>
      <c r="L13" s="52">
        <v>2509.0440000000008</v>
      </c>
      <c r="M13" s="52">
        <v>2679.0169999999989</v>
      </c>
      <c r="N13" s="52">
        <v>2702.6719999999996</v>
      </c>
      <c r="O13" s="52">
        <v>2578.529</v>
      </c>
      <c r="P13" s="52">
        <v>2340.9700000000003</v>
      </c>
      <c r="Q13" s="52">
        <v>1988.2619999999995</v>
      </c>
      <c r="R13" s="52">
        <v>1566.1770000000001</v>
      </c>
      <c r="S13" s="52">
        <v>1337.3520000000001</v>
      </c>
      <c r="T13" s="52">
        <v>1365.5829999999999</v>
      </c>
      <c r="U13" s="52">
        <v>1406.9419999999998</v>
      </c>
      <c r="V13" s="52">
        <v>1445.3779999999997</v>
      </c>
      <c r="W13" s="52">
        <v>1478.8649999999998</v>
      </c>
      <c r="X13" s="52">
        <v>1487.2069999999997</v>
      </c>
      <c r="Y13" s="52">
        <v>1502.7209999999998</v>
      </c>
      <c r="Z13" s="53"/>
      <c r="AA13" s="54">
        <f>SUM(B13:Z13)</f>
        <v>35239.615999999995</v>
      </c>
    </row>
    <row r="14" spans="1:27" ht="30" customHeight="1" thickBot="1" x14ac:dyDescent="0.25">
      <c r="A14" s="55" t="s">
        <v>10</v>
      </c>
      <c r="B14" s="56">
        <f>IF(LEN(B$2)&gt;0,SUM(B10:B13),"")</f>
        <v>2767.587</v>
      </c>
      <c r="C14" s="57">
        <f t="shared" ref="C14:Z14" si="0">IF(LEN(C$2)&gt;0,SUM(C10:C13),"")</f>
        <v>2454.681</v>
      </c>
      <c r="D14" s="57">
        <f t="shared" si="0"/>
        <v>2416.7640000000001</v>
      </c>
      <c r="E14" s="57">
        <f t="shared" si="0"/>
        <v>2386.067</v>
      </c>
      <c r="F14" s="57">
        <f t="shared" si="0"/>
        <v>2371.4080000000004</v>
      </c>
      <c r="G14" s="57">
        <f t="shared" si="0"/>
        <v>2428.819</v>
      </c>
      <c r="H14" s="57">
        <f t="shared" si="0"/>
        <v>2657.2150000000001</v>
      </c>
      <c r="I14" s="57">
        <f t="shared" si="0"/>
        <v>3126.5450000000001</v>
      </c>
      <c r="J14" s="57">
        <f t="shared" si="0"/>
        <v>3784.027</v>
      </c>
      <c r="K14" s="57">
        <f t="shared" si="0"/>
        <v>4291.7150000000001</v>
      </c>
      <c r="L14" s="57">
        <f t="shared" si="0"/>
        <v>4572.9440000000013</v>
      </c>
      <c r="M14" s="57">
        <f t="shared" si="0"/>
        <v>4658.9169999999995</v>
      </c>
      <c r="N14" s="57">
        <f t="shared" si="0"/>
        <v>4543.5720000000001</v>
      </c>
      <c r="O14" s="57">
        <f t="shared" si="0"/>
        <v>4258.4290000000001</v>
      </c>
      <c r="P14" s="57">
        <f t="shared" si="0"/>
        <v>3888.8700000000003</v>
      </c>
      <c r="Q14" s="57">
        <f t="shared" si="0"/>
        <v>3756.1619999999994</v>
      </c>
      <c r="R14" s="57">
        <f t="shared" si="0"/>
        <v>3625.1110000000003</v>
      </c>
      <c r="S14" s="57">
        <f t="shared" si="0"/>
        <v>3975.0429999999997</v>
      </c>
      <c r="T14" s="57">
        <f t="shared" si="0"/>
        <v>4531.8939999999993</v>
      </c>
      <c r="U14" s="57">
        <f t="shared" si="0"/>
        <v>4532.4129999999996</v>
      </c>
      <c r="V14" s="57">
        <f t="shared" si="0"/>
        <v>4345.5209999999997</v>
      </c>
      <c r="W14" s="57">
        <f t="shared" si="0"/>
        <v>4045.6120000000001</v>
      </c>
      <c r="X14" s="57">
        <f t="shared" si="0"/>
        <v>3831.0049999999992</v>
      </c>
      <c r="Y14" s="57">
        <f t="shared" si="0"/>
        <v>3415.6210000000001</v>
      </c>
      <c r="Z14" s="58" t="str">
        <f t="shared" si="0"/>
        <v/>
      </c>
      <c r="AA14" s="59">
        <f>SUM(AA9:AA13)</f>
        <v>86665.941999999995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1629.9</v>
      </c>
      <c r="C25" s="67">
        <v>1606.9</v>
      </c>
      <c r="D25" s="67">
        <v>1609.9</v>
      </c>
      <c r="E25" s="67">
        <v>1608.9</v>
      </c>
      <c r="F25" s="67">
        <v>1606.9</v>
      </c>
      <c r="G25" s="67">
        <v>1631.9</v>
      </c>
      <c r="H25" s="67">
        <v>1778.9</v>
      </c>
      <c r="I25" s="67">
        <v>2300.9</v>
      </c>
      <c r="J25" s="67">
        <v>2822.9</v>
      </c>
      <c r="K25" s="67">
        <v>3269.9</v>
      </c>
      <c r="L25" s="67">
        <v>3562.9</v>
      </c>
      <c r="M25" s="67">
        <v>3724.9</v>
      </c>
      <c r="N25" s="67">
        <v>3597.9</v>
      </c>
      <c r="O25" s="67">
        <v>3304.9</v>
      </c>
      <c r="P25" s="67">
        <v>2948.9</v>
      </c>
      <c r="Q25" s="67">
        <v>2638.9</v>
      </c>
      <c r="R25" s="67">
        <v>2198.9</v>
      </c>
      <c r="S25" s="67">
        <v>2023.9</v>
      </c>
      <c r="T25" s="67">
        <v>2493.9</v>
      </c>
      <c r="U25" s="67">
        <v>2521.9</v>
      </c>
      <c r="V25" s="67">
        <v>2325.9</v>
      </c>
      <c r="W25" s="67">
        <v>2012.9</v>
      </c>
      <c r="X25" s="67">
        <v>2007.9</v>
      </c>
      <c r="Y25" s="67">
        <v>2008.9</v>
      </c>
      <c r="Z25" s="68"/>
      <c r="AA25" s="69">
        <f>SUM(B25:Z25)</f>
        <v>57239.60000000002</v>
      </c>
    </row>
    <row r="26" spans="1:27" ht="24.95" customHeight="1" x14ac:dyDescent="0.2">
      <c r="A26" s="70" t="s">
        <v>20</v>
      </c>
      <c r="B26" s="71">
        <v>1194.6420000000001</v>
      </c>
      <c r="C26" s="72">
        <v>1064.7809999999999</v>
      </c>
      <c r="D26" s="72">
        <v>925.15099999999995</v>
      </c>
      <c r="E26" s="72">
        <v>898.16700000000003</v>
      </c>
      <c r="F26" s="72">
        <v>911.19</v>
      </c>
      <c r="G26" s="72">
        <v>936.505</v>
      </c>
      <c r="H26" s="72">
        <v>964.31500000000005</v>
      </c>
      <c r="I26" s="72">
        <v>947.64499999999998</v>
      </c>
      <c r="J26" s="72">
        <v>932.12699999999995</v>
      </c>
      <c r="K26" s="72">
        <v>1023.8150000000001</v>
      </c>
      <c r="L26" s="72">
        <v>998.04399999999998</v>
      </c>
      <c r="M26" s="72">
        <v>1006.0170000000001</v>
      </c>
      <c r="N26" s="72">
        <v>978.67200000000003</v>
      </c>
      <c r="O26" s="72">
        <v>888.529</v>
      </c>
      <c r="P26" s="72">
        <v>1052.7439999999999</v>
      </c>
      <c r="Q26" s="72">
        <v>1065.2619999999999</v>
      </c>
      <c r="R26" s="72">
        <v>1229.21</v>
      </c>
      <c r="S26" s="72">
        <v>1690.143</v>
      </c>
      <c r="T26" s="72">
        <v>1838.9939999999999</v>
      </c>
      <c r="U26" s="72">
        <v>1896.5129999999999</v>
      </c>
      <c r="V26" s="72">
        <v>1871.6210000000001</v>
      </c>
      <c r="W26" s="72">
        <v>1758.712</v>
      </c>
      <c r="X26" s="72">
        <v>1426.105</v>
      </c>
      <c r="Y26" s="72">
        <v>1001.721</v>
      </c>
      <c r="Z26" s="73"/>
      <c r="AA26" s="74">
        <f>SUM(B26:Z26)</f>
        <v>28500.625</v>
      </c>
    </row>
    <row r="27" spans="1:27" ht="24.95" customHeight="1" x14ac:dyDescent="0.2">
      <c r="A27" s="77" t="s">
        <v>21</v>
      </c>
      <c r="B27" s="75">
        <v>1068</v>
      </c>
      <c r="C27" s="76">
        <v>1068</v>
      </c>
      <c r="D27" s="76">
        <v>1068</v>
      </c>
      <c r="E27" s="76">
        <v>1033</v>
      </c>
      <c r="F27" s="76">
        <v>1033</v>
      </c>
      <c r="G27" s="76">
        <v>1048</v>
      </c>
      <c r="H27" s="76">
        <v>1078</v>
      </c>
      <c r="I27" s="76">
        <v>1040</v>
      </c>
      <c r="J27" s="76">
        <v>1040</v>
      </c>
      <c r="K27" s="76">
        <v>960</v>
      </c>
      <c r="L27" s="76">
        <v>920</v>
      </c>
      <c r="M27" s="76">
        <v>760</v>
      </c>
      <c r="N27" s="76">
        <v>760</v>
      </c>
      <c r="O27" s="76">
        <v>760</v>
      </c>
      <c r="P27" s="76">
        <v>760</v>
      </c>
      <c r="Q27" s="76">
        <v>980</v>
      </c>
      <c r="R27" s="76">
        <v>1155</v>
      </c>
      <c r="S27" s="76">
        <v>1335</v>
      </c>
      <c r="T27" s="76">
        <v>1385</v>
      </c>
      <c r="U27" s="76">
        <v>1385</v>
      </c>
      <c r="V27" s="76">
        <v>1385</v>
      </c>
      <c r="W27" s="76">
        <v>1345</v>
      </c>
      <c r="X27" s="76">
        <v>1345</v>
      </c>
      <c r="Y27" s="76">
        <v>1335</v>
      </c>
      <c r="Z27" s="78"/>
      <c r="AA27" s="79">
        <f>SUM(B27:Z27)</f>
        <v>26046</v>
      </c>
    </row>
    <row r="28" spans="1:27" ht="30" customHeight="1" thickBot="1" x14ac:dyDescent="0.25">
      <c r="A28" s="55" t="s">
        <v>22</v>
      </c>
      <c r="B28" s="56">
        <f>IF(LEN(B$2)&gt;0,SUM(B25:B27),"")</f>
        <v>3892.5420000000004</v>
      </c>
      <c r="C28" s="57">
        <f t="shared" ref="C28:Z28" si="2">IF(LEN(C$2)&gt;0,SUM(C25:C27),"")</f>
        <v>3739.681</v>
      </c>
      <c r="D28" s="57">
        <f t="shared" si="2"/>
        <v>3603.0509999999999</v>
      </c>
      <c r="E28" s="57">
        <f t="shared" si="2"/>
        <v>3540.067</v>
      </c>
      <c r="F28" s="57">
        <f t="shared" si="2"/>
        <v>3551.09</v>
      </c>
      <c r="G28" s="57">
        <f t="shared" si="2"/>
        <v>3616.4050000000002</v>
      </c>
      <c r="H28" s="57">
        <f t="shared" si="2"/>
        <v>3821.2150000000001</v>
      </c>
      <c r="I28" s="57">
        <f t="shared" si="2"/>
        <v>4288.5450000000001</v>
      </c>
      <c r="J28" s="57">
        <f t="shared" si="2"/>
        <v>4795.027</v>
      </c>
      <c r="K28" s="57">
        <f t="shared" si="2"/>
        <v>5253.7150000000001</v>
      </c>
      <c r="L28" s="57">
        <f t="shared" si="2"/>
        <v>5480.9440000000004</v>
      </c>
      <c r="M28" s="57">
        <f t="shared" si="2"/>
        <v>5490.9170000000004</v>
      </c>
      <c r="N28" s="57">
        <f t="shared" si="2"/>
        <v>5336.5720000000001</v>
      </c>
      <c r="O28" s="57">
        <f t="shared" si="2"/>
        <v>4953.4290000000001</v>
      </c>
      <c r="P28" s="57">
        <f t="shared" si="2"/>
        <v>4761.6440000000002</v>
      </c>
      <c r="Q28" s="57">
        <f t="shared" si="2"/>
        <v>4684.1620000000003</v>
      </c>
      <c r="R28" s="57">
        <f t="shared" si="2"/>
        <v>4583.1100000000006</v>
      </c>
      <c r="S28" s="57">
        <f t="shared" si="2"/>
        <v>5049.0429999999997</v>
      </c>
      <c r="T28" s="57">
        <f t="shared" si="2"/>
        <v>5717.8940000000002</v>
      </c>
      <c r="U28" s="57">
        <f t="shared" si="2"/>
        <v>5803.4130000000005</v>
      </c>
      <c r="V28" s="57">
        <f t="shared" si="2"/>
        <v>5582.5210000000006</v>
      </c>
      <c r="W28" s="57">
        <f t="shared" si="2"/>
        <v>5116.6120000000001</v>
      </c>
      <c r="X28" s="57">
        <f t="shared" si="2"/>
        <v>4779.0050000000001</v>
      </c>
      <c r="Y28" s="57">
        <f t="shared" si="2"/>
        <v>4345.6210000000001</v>
      </c>
      <c r="Z28" s="58" t="str">
        <f t="shared" si="2"/>
        <v/>
      </c>
      <c r="AA28" s="59">
        <f>SUM(AA25:AA27)</f>
        <v>111786.22500000002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211.95499999999998</v>
      </c>
      <c r="C31" s="90">
        <v>279</v>
      </c>
      <c r="D31" s="90">
        <v>203.28700000000001</v>
      </c>
      <c r="E31" s="90">
        <v>258</v>
      </c>
      <c r="F31" s="90">
        <v>239.68199999999999</v>
      </c>
      <c r="G31" s="90">
        <v>223.58600000000001</v>
      </c>
      <c r="H31" s="90">
        <v>166</v>
      </c>
      <c r="I31" s="90">
        <v>234</v>
      </c>
      <c r="J31" s="90">
        <v>237</v>
      </c>
      <c r="K31" s="90">
        <v>249</v>
      </c>
      <c r="L31" s="90">
        <v>224</v>
      </c>
      <c r="M31" s="90">
        <v>224</v>
      </c>
      <c r="N31" s="90">
        <v>224</v>
      </c>
      <c r="O31" s="90">
        <v>224</v>
      </c>
      <c r="P31" s="90">
        <v>264</v>
      </c>
      <c r="Q31" s="90">
        <v>294</v>
      </c>
      <c r="R31" s="90">
        <v>210</v>
      </c>
      <c r="S31" s="90">
        <v>214</v>
      </c>
      <c r="T31" s="90">
        <v>308</v>
      </c>
      <c r="U31" s="90">
        <v>316</v>
      </c>
      <c r="V31" s="90">
        <v>281</v>
      </c>
      <c r="W31" s="90">
        <v>203</v>
      </c>
      <c r="X31" s="90">
        <v>159</v>
      </c>
      <c r="Y31" s="90">
        <v>150</v>
      </c>
      <c r="Z31" s="91"/>
      <c r="AA31" s="69">
        <f t="shared" ref="AA31:AA36" si="3">SUM(B31:Z31)</f>
        <v>5596.51</v>
      </c>
    </row>
    <row r="32" spans="1:27" ht="24.95" customHeight="1" x14ac:dyDescent="0.2">
      <c r="A32" s="92" t="s">
        <v>25</v>
      </c>
      <c r="B32" s="93">
        <v>362</v>
      </c>
      <c r="C32" s="94">
        <v>433</v>
      </c>
      <c r="D32" s="94">
        <v>430</v>
      </c>
      <c r="E32" s="94">
        <v>348</v>
      </c>
      <c r="F32" s="94">
        <v>392</v>
      </c>
      <c r="G32" s="94">
        <v>383</v>
      </c>
      <c r="H32" s="94">
        <v>423</v>
      </c>
      <c r="I32" s="94">
        <v>343</v>
      </c>
      <c r="J32" s="94">
        <v>289</v>
      </c>
      <c r="K32" s="94">
        <v>295</v>
      </c>
      <c r="L32" s="94">
        <v>196</v>
      </c>
      <c r="M32" s="94">
        <v>196</v>
      </c>
      <c r="N32" s="94">
        <v>182</v>
      </c>
      <c r="O32" s="94">
        <v>157</v>
      </c>
      <c r="P32" s="94">
        <v>179</v>
      </c>
      <c r="Q32" s="94">
        <v>222</v>
      </c>
      <c r="R32" s="94">
        <v>301</v>
      </c>
      <c r="S32" s="94">
        <v>370</v>
      </c>
      <c r="T32" s="94">
        <v>349</v>
      </c>
      <c r="U32" s="94">
        <v>374</v>
      </c>
      <c r="V32" s="94">
        <v>366</v>
      </c>
      <c r="W32" s="94">
        <v>323</v>
      </c>
      <c r="X32" s="94">
        <v>290</v>
      </c>
      <c r="Y32" s="94">
        <v>295</v>
      </c>
      <c r="Z32" s="95"/>
      <c r="AA32" s="74">
        <f t="shared" si="3"/>
        <v>7498</v>
      </c>
    </row>
    <row r="33" spans="1:27" ht="24.95" customHeight="1" x14ac:dyDescent="0.2">
      <c r="A33" s="92" t="s">
        <v>26</v>
      </c>
      <c r="B33" s="93">
        <v>451</v>
      </c>
      <c r="C33" s="94">
        <v>473</v>
      </c>
      <c r="D33" s="94">
        <v>453</v>
      </c>
      <c r="E33" s="94">
        <v>448</v>
      </c>
      <c r="F33" s="94">
        <v>448</v>
      </c>
      <c r="G33" s="94">
        <v>481</v>
      </c>
      <c r="H33" s="94">
        <v>475</v>
      </c>
      <c r="I33" s="94">
        <v>485</v>
      </c>
      <c r="J33" s="94">
        <v>403</v>
      </c>
      <c r="K33" s="94">
        <v>318</v>
      </c>
      <c r="L33" s="94">
        <v>388</v>
      </c>
      <c r="M33" s="94">
        <v>312</v>
      </c>
      <c r="N33" s="94">
        <v>287</v>
      </c>
      <c r="O33" s="94">
        <v>252</v>
      </c>
      <c r="P33" s="94">
        <v>329.774</v>
      </c>
      <c r="Q33" s="94">
        <v>312</v>
      </c>
      <c r="R33" s="94">
        <v>346.99900000000002</v>
      </c>
      <c r="S33" s="94">
        <v>390</v>
      </c>
      <c r="T33" s="94">
        <v>429</v>
      </c>
      <c r="U33" s="94">
        <v>481</v>
      </c>
      <c r="V33" s="94">
        <v>490</v>
      </c>
      <c r="W33" s="94">
        <v>445</v>
      </c>
      <c r="X33" s="94">
        <v>399</v>
      </c>
      <c r="Y33" s="94">
        <v>385</v>
      </c>
      <c r="Z33" s="95"/>
      <c r="AA33" s="74">
        <f t="shared" si="3"/>
        <v>9681.773000000001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82</v>
      </c>
      <c r="K34" s="94">
        <v>100</v>
      </c>
      <c r="L34" s="94">
        <v>100</v>
      </c>
      <c r="M34" s="94">
        <v>100</v>
      </c>
      <c r="N34" s="94">
        <v>100</v>
      </c>
      <c r="O34" s="94">
        <v>62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2344</v>
      </c>
    </row>
    <row r="35" spans="1:27" ht="24.95" customHeight="1" x14ac:dyDescent="0.2">
      <c r="A35" s="92" t="s">
        <v>28</v>
      </c>
      <c r="B35" s="93">
        <v>510</v>
      </c>
      <c r="C35" s="94">
        <v>510</v>
      </c>
      <c r="D35" s="94">
        <v>510</v>
      </c>
      <c r="E35" s="94">
        <v>510</v>
      </c>
      <c r="F35" s="94">
        <v>510</v>
      </c>
      <c r="G35" s="94">
        <v>510</v>
      </c>
      <c r="H35" s="94">
        <v>430.2</v>
      </c>
      <c r="I35" s="94">
        <v>465.7</v>
      </c>
      <c r="J35" s="94">
        <v>494.5</v>
      </c>
      <c r="K35" s="94">
        <v>320.8</v>
      </c>
      <c r="L35" s="94">
        <v>386</v>
      </c>
      <c r="M35" s="94">
        <v>457.1</v>
      </c>
      <c r="N35" s="94">
        <v>458.8</v>
      </c>
      <c r="O35" s="94">
        <v>510</v>
      </c>
      <c r="P35" s="94">
        <v>510</v>
      </c>
      <c r="Q35" s="94">
        <v>448.5</v>
      </c>
      <c r="R35" s="94">
        <v>510</v>
      </c>
      <c r="S35" s="94">
        <v>510</v>
      </c>
      <c r="T35" s="94">
        <v>510</v>
      </c>
      <c r="U35" s="94">
        <v>510</v>
      </c>
      <c r="V35" s="94">
        <v>510</v>
      </c>
      <c r="W35" s="94">
        <v>510</v>
      </c>
      <c r="X35" s="94">
        <v>510</v>
      </c>
      <c r="Y35" s="94">
        <v>439.1</v>
      </c>
      <c r="Z35" s="95"/>
      <c r="AA35" s="74">
        <f t="shared" si="3"/>
        <v>11550.7</v>
      </c>
    </row>
    <row r="36" spans="1:27" ht="30" customHeight="1" thickBot="1" x14ac:dyDescent="0.25">
      <c r="A36" s="81" t="s">
        <v>29</v>
      </c>
      <c r="B36" s="82">
        <f>IF(LEN(B$2)&gt;0,SUM(B31:B35),"")</f>
        <v>1634.9549999999999</v>
      </c>
      <c r="C36" s="83">
        <f t="shared" ref="C36:Z36" si="4">IF(LEN(C$2)&gt;0,SUM(C31:C35),"")</f>
        <v>1795</v>
      </c>
      <c r="D36" s="83">
        <f t="shared" si="4"/>
        <v>1696.287</v>
      </c>
      <c r="E36" s="83">
        <f t="shared" si="4"/>
        <v>1664</v>
      </c>
      <c r="F36" s="83">
        <f t="shared" si="4"/>
        <v>1689.682</v>
      </c>
      <c r="G36" s="83">
        <f t="shared" si="4"/>
        <v>1697.586</v>
      </c>
      <c r="H36" s="83">
        <f t="shared" si="4"/>
        <v>1594.2</v>
      </c>
      <c r="I36" s="83">
        <f t="shared" si="4"/>
        <v>1627.7</v>
      </c>
      <c r="J36" s="83">
        <f t="shared" si="4"/>
        <v>1505.5</v>
      </c>
      <c r="K36" s="83">
        <f t="shared" si="4"/>
        <v>1282.8</v>
      </c>
      <c r="L36" s="83">
        <f t="shared" si="4"/>
        <v>1294</v>
      </c>
      <c r="M36" s="83">
        <f t="shared" si="4"/>
        <v>1289.0999999999999</v>
      </c>
      <c r="N36" s="83">
        <f t="shared" si="4"/>
        <v>1251.8</v>
      </c>
      <c r="O36" s="83">
        <f t="shared" si="4"/>
        <v>1205</v>
      </c>
      <c r="P36" s="83">
        <f t="shared" si="4"/>
        <v>1382.7739999999999</v>
      </c>
      <c r="Q36" s="83">
        <f t="shared" si="4"/>
        <v>1376.5</v>
      </c>
      <c r="R36" s="83">
        <f t="shared" si="4"/>
        <v>1467.999</v>
      </c>
      <c r="S36" s="83">
        <f t="shared" si="4"/>
        <v>1584</v>
      </c>
      <c r="T36" s="83">
        <f t="shared" si="4"/>
        <v>1696</v>
      </c>
      <c r="U36" s="83">
        <f t="shared" si="4"/>
        <v>1781</v>
      </c>
      <c r="V36" s="83">
        <f t="shared" si="4"/>
        <v>1747</v>
      </c>
      <c r="W36" s="83">
        <f t="shared" si="4"/>
        <v>1581</v>
      </c>
      <c r="X36" s="83">
        <f t="shared" si="4"/>
        <v>1458</v>
      </c>
      <c r="Y36" s="83">
        <f t="shared" si="4"/>
        <v>1369.1</v>
      </c>
      <c r="Z36" s="84" t="str">
        <f t="shared" si="4"/>
        <v/>
      </c>
      <c r="AA36" s="85">
        <f t="shared" si="3"/>
        <v>36670.983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510</v>
      </c>
      <c r="C43" s="94">
        <v>510</v>
      </c>
      <c r="D43" s="94">
        <v>510</v>
      </c>
      <c r="E43" s="94">
        <v>510</v>
      </c>
      <c r="F43" s="94">
        <v>510</v>
      </c>
      <c r="G43" s="94">
        <v>510</v>
      </c>
      <c r="H43" s="94">
        <v>430.2</v>
      </c>
      <c r="I43" s="94">
        <v>465.7</v>
      </c>
      <c r="J43" s="94">
        <v>494.5</v>
      </c>
      <c r="K43" s="94">
        <v>320.8</v>
      </c>
      <c r="L43" s="94">
        <v>386</v>
      </c>
      <c r="M43" s="94">
        <v>457.1</v>
      </c>
      <c r="N43" s="94">
        <v>458.8</v>
      </c>
      <c r="O43" s="94">
        <v>510</v>
      </c>
      <c r="P43" s="94">
        <v>510</v>
      </c>
      <c r="Q43" s="94">
        <v>448.5</v>
      </c>
      <c r="R43" s="94">
        <v>510</v>
      </c>
      <c r="S43" s="94">
        <v>510</v>
      </c>
      <c r="T43" s="94">
        <v>510</v>
      </c>
      <c r="U43" s="94">
        <v>510</v>
      </c>
      <c r="V43" s="94">
        <v>510</v>
      </c>
      <c r="W43" s="94">
        <v>510</v>
      </c>
      <c r="X43" s="94">
        <v>510</v>
      </c>
      <c r="Y43" s="94">
        <v>439.1</v>
      </c>
      <c r="Z43" s="95"/>
      <c r="AA43" s="74">
        <f t="shared" si="5"/>
        <v>11550.7</v>
      </c>
    </row>
    <row r="44" spans="1:27" ht="30" customHeight="1" thickBot="1" x14ac:dyDescent="0.25">
      <c r="A44" s="81" t="s">
        <v>31</v>
      </c>
      <c r="B44" s="82">
        <f>IF(LEN(B$2)&gt;0,SUM(B39:B43),"")</f>
        <v>510</v>
      </c>
      <c r="C44" s="83">
        <f t="shared" ref="C44:Z44" si="6">IF(LEN(C$2)&gt;0,SUM(C39:C43),"")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510</v>
      </c>
      <c r="H44" s="83">
        <f t="shared" si="6"/>
        <v>430.2</v>
      </c>
      <c r="I44" s="83">
        <f t="shared" si="6"/>
        <v>465.7</v>
      </c>
      <c r="J44" s="83">
        <f t="shared" si="6"/>
        <v>494.5</v>
      </c>
      <c r="K44" s="83">
        <f t="shared" si="6"/>
        <v>320.8</v>
      </c>
      <c r="L44" s="83">
        <f t="shared" si="6"/>
        <v>386</v>
      </c>
      <c r="M44" s="83">
        <f t="shared" si="6"/>
        <v>457.1</v>
      </c>
      <c r="N44" s="83">
        <f t="shared" si="6"/>
        <v>458.8</v>
      </c>
      <c r="O44" s="83">
        <f t="shared" si="6"/>
        <v>510</v>
      </c>
      <c r="P44" s="83">
        <f t="shared" si="6"/>
        <v>510</v>
      </c>
      <c r="Q44" s="83">
        <f t="shared" si="6"/>
        <v>448.5</v>
      </c>
      <c r="R44" s="83">
        <f t="shared" si="6"/>
        <v>510</v>
      </c>
      <c r="S44" s="83">
        <f t="shared" si="6"/>
        <v>510</v>
      </c>
      <c r="T44" s="83">
        <f t="shared" si="6"/>
        <v>510</v>
      </c>
      <c r="U44" s="83">
        <f t="shared" si="6"/>
        <v>510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439.1</v>
      </c>
      <c r="Z44" s="84" t="str">
        <f t="shared" si="6"/>
        <v/>
      </c>
      <c r="AA44" s="85">
        <f t="shared" si="5"/>
        <v>11550.7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4402.5419999999995</v>
      </c>
      <c r="C47" s="83">
        <f t="shared" ref="C47:Z47" si="8">IF(LEN(C$2)&gt;0,C14+C22+C36,"")</f>
        <v>4249.6810000000005</v>
      </c>
      <c r="D47" s="83">
        <f t="shared" si="8"/>
        <v>4113.0510000000004</v>
      </c>
      <c r="E47" s="83">
        <f t="shared" si="8"/>
        <v>4050.067</v>
      </c>
      <c r="F47" s="83">
        <f t="shared" si="8"/>
        <v>4061.09</v>
      </c>
      <c r="G47" s="83">
        <f t="shared" si="8"/>
        <v>4126.4049999999997</v>
      </c>
      <c r="H47" s="83">
        <f t="shared" si="8"/>
        <v>4251.415</v>
      </c>
      <c r="I47" s="83">
        <f t="shared" si="8"/>
        <v>4754.2449999999999</v>
      </c>
      <c r="J47" s="83">
        <f t="shared" si="8"/>
        <v>5289.527</v>
      </c>
      <c r="K47" s="83">
        <f t="shared" si="8"/>
        <v>5574.5150000000003</v>
      </c>
      <c r="L47" s="83">
        <f t="shared" si="8"/>
        <v>5866.9440000000013</v>
      </c>
      <c r="M47" s="83">
        <f t="shared" si="8"/>
        <v>5948.0169999999998</v>
      </c>
      <c r="N47" s="83">
        <f t="shared" si="8"/>
        <v>5795.3720000000003</v>
      </c>
      <c r="O47" s="83">
        <f t="shared" si="8"/>
        <v>5463.4290000000001</v>
      </c>
      <c r="P47" s="83">
        <f t="shared" si="8"/>
        <v>5271.6440000000002</v>
      </c>
      <c r="Q47" s="83">
        <f t="shared" si="8"/>
        <v>5132.6619999999994</v>
      </c>
      <c r="R47" s="83">
        <f t="shared" si="8"/>
        <v>5093.1100000000006</v>
      </c>
      <c r="S47" s="83">
        <f t="shared" si="8"/>
        <v>5559.0429999999997</v>
      </c>
      <c r="T47" s="83">
        <f t="shared" si="8"/>
        <v>6227.8939999999993</v>
      </c>
      <c r="U47" s="83">
        <f t="shared" si="8"/>
        <v>6313.4129999999996</v>
      </c>
      <c r="V47" s="83">
        <f t="shared" si="8"/>
        <v>6092.5209999999997</v>
      </c>
      <c r="W47" s="83">
        <f t="shared" si="8"/>
        <v>5626.6120000000001</v>
      </c>
      <c r="X47" s="83">
        <f t="shared" si="8"/>
        <v>5289.0049999999992</v>
      </c>
      <c r="Y47" s="83">
        <f t="shared" si="8"/>
        <v>4784.7209999999995</v>
      </c>
      <c r="Z47" s="84" t="str">
        <f t="shared" si="8"/>
        <v/>
      </c>
      <c r="AA47" s="100">
        <f>SUM(B47:Z47)</f>
        <v>123336.925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4402.5420000000022</v>
      </c>
      <c r="C4" s="18">
        <v>4249.6809999999987</v>
      </c>
      <c r="D4" s="18">
        <v>4113.0509999999995</v>
      </c>
      <c r="E4" s="18">
        <v>4050.067</v>
      </c>
      <c r="F4" s="18">
        <v>4061.09</v>
      </c>
      <c r="G4" s="18">
        <v>4126.4050000000007</v>
      </c>
      <c r="H4" s="18">
        <v>4251.4059999999999</v>
      </c>
      <c r="I4" s="18">
        <v>4754.2380000000021</v>
      </c>
      <c r="J4" s="18">
        <v>5289.5570000000007</v>
      </c>
      <c r="K4" s="18">
        <v>5574.5619999999999</v>
      </c>
      <c r="L4" s="18">
        <v>5866.9169999999995</v>
      </c>
      <c r="M4" s="18">
        <v>5948.0119999999997</v>
      </c>
      <c r="N4" s="18">
        <v>5795.4159999999993</v>
      </c>
      <c r="O4" s="18">
        <v>5463.4290000000001</v>
      </c>
      <c r="P4" s="18">
        <v>5271.6439999999993</v>
      </c>
      <c r="Q4" s="18">
        <v>5132.6680000000006</v>
      </c>
      <c r="R4" s="18">
        <v>5093.1099999999988</v>
      </c>
      <c r="S4" s="18">
        <v>5559.0430000000006</v>
      </c>
      <c r="T4" s="18">
        <v>6227.8940000000002</v>
      </c>
      <c r="U4" s="18">
        <v>6313.4129999999996</v>
      </c>
      <c r="V4" s="18">
        <v>6092.5210000000006</v>
      </c>
      <c r="W4" s="18">
        <v>5626.6119999999983</v>
      </c>
      <c r="X4" s="18">
        <v>5289.0049999999992</v>
      </c>
      <c r="Y4" s="18">
        <v>4784.6740000000009</v>
      </c>
      <c r="Z4" s="19"/>
      <c r="AA4" s="20">
        <f>SUM(B4:Z4)</f>
        <v>123336.95700000002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58.73</v>
      </c>
      <c r="C7" s="28">
        <v>51.98</v>
      </c>
      <c r="D7" s="28">
        <v>43.72</v>
      </c>
      <c r="E7" s="28">
        <v>51.98</v>
      </c>
      <c r="F7" s="28">
        <v>47.98</v>
      </c>
      <c r="G7" s="28">
        <v>50.01</v>
      </c>
      <c r="H7" s="28">
        <v>36.04</v>
      </c>
      <c r="I7" s="28">
        <v>35</v>
      </c>
      <c r="J7" s="28">
        <v>37.44</v>
      </c>
      <c r="K7" s="28">
        <v>42.89</v>
      </c>
      <c r="L7" s="28">
        <v>44.9</v>
      </c>
      <c r="M7" s="28">
        <v>44.7</v>
      </c>
      <c r="N7" s="28">
        <v>43.22</v>
      </c>
      <c r="O7" s="28">
        <v>31.4</v>
      </c>
      <c r="P7" s="28">
        <v>43.03</v>
      </c>
      <c r="Q7" s="28">
        <v>43.9</v>
      </c>
      <c r="R7" s="28">
        <v>50.81</v>
      </c>
      <c r="S7" s="28">
        <v>59.84</v>
      </c>
      <c r="T7" s="28">
        <v>68.53</v>
      </c>
      <c r="U7" s="28">
        <v>72.37</v>
      </c>
      <c r="V7" s="28">
        <v>68.459999999999994</v>
      </c>
      <c r="W7" s="28">
        <v>61.36</v>
      </c>
      <c r="X7" s="28">
        <v>52.8</v>
      </c>
      <c r="Y7" s="28">
        <v>44.8</v>
      </c>
      <c r="Z7" s="29"/>
      <c r="AA7" s="30">
        <v>49.412083333333328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1009.817</v>
      </c>
      <c r="C17" s="67">
        <v>1022.244</v>
      </c>
      <c r="D17" s="67">
        <v>1034.241</v>
      </c>
      <c r="E17" s="67">
        <v>1024.242</v>
      </c>
      <c r="F17" s="67">
        <v>1036.1610000000001</v>
      </c>
      <c r="G17" s="67">
        <v>1035.1579999999999</v>
      </c>
      <c r="H17" s="67">
        <v>1017.444</v>
      </c>
      <c r="I17" s="67">
        <v>999.44600000000003</v>
      </c>
      <c r="J17" s="67">
        <v>1003.538</v>
      </c>
      <c r="K17" s="67">
        <v>1004.538</v>
      </c>
      <c r="L17" s="67">
        <v>999.53800000000001</v>
      </c>
      <c r="M17" s="67">
        <v>997.53300000000002</v>
      </c>
      <c r="N17" s="67">
        <v>996.53200000000004</v>
      </c>
      <c r="O17" s="67">
        <v>995.53700000000003</v>
      </c>
      <c r="P17" s="67">
        <v>980.53099999999995</v>
      </c>
      <c r="Q17" s="67">
        <v>968.45</v>
      </c>
      <c r="R17" s="67">
        <v>974.44899999999996</v>
      </c>
      <c r="S17" s="67">
        <v>988.15</v>
      </c>
      <c r="T17" s="67">
        <v>996.16</v>
      </c>
      <c r="U17" s="67">
        <v>1000.16</v>
      </c>
      <c r="V17" s="67">
        <v>1003.157</v>
      </c>
      <c r="W17" s="67">
        <v>1004.164</v>
      </c>
      <c r="X17" s="67">
        <v>985.16200000000003</v>
      </c>
      <c r="Y17" s="67">
        <v>992.84400000000005</v>
      </c>
      <c r="Z17" s="68"/>
      <c r="AA17" s="69">
        <f>SUM(B17:Z17)</f>
        <v>24069.196000000004</v>
      </c>
    </row>
    <row r="18" spans="1:27" ht="24.95" customHeight="1" x14ac:dyDescent="0.2">
      <c r="A18" s="70" t="s">
        <v>13</v>
      </c>
      <c r="B18" s="71">
        <v>746.476</v>
      </c>
      <c r="C18" s="72">
        <v>728.35499999999979</v>
      </c>
      <c r="D18" s="72">
        <v>710.43600000000004</v>
      </c>
      <c r="E18" s="72">
        <v>703.75</v>
      </c>
      <c r="F18" s="72">
        <v>699.8130000000001</v>
      </c>
      <c r="G18" s="72">
        <v>705.63999999999987</v>
      </c>
      <c r="H18" s="72">
        <v>722.31299999999987</v>
      </c>
      <c r="I18" s="72">
        <v>765.34400000000005</v>
      </c>
      <c r="J18" s="72">
        <v>811.71600000000001</v>
      </c>
      <c r="K18" s="72">
        <v>845.39899999999977</v>
      </c>
      <c r="L18" s="72">
        <v>862.005</v>
      </c>
      <c r="M18" s="72">
        <v>867.68700000000001</v>
      </c>
      <c r="N18" s="72">
        <v>856.00800000000004</v>
      </c>
      <c r="O18" s="72">
        <v>810.13599999999985</v>
      </c>
      <c r="P18" s="72">
        <v>805.25700000000006</v>
      </c>
      <c r="Q18" s="72">
        <v>795.399</v>
      </c>
      <c r="R18" s="72">
        <v>790.33299999999986</v>
      </c>
      <c r="S18" s="72">
        <v>835.1579999999999</v>
      </c>
      <c r="T18" s="72">
        <v>896.0590000000002</v>
      </c>
      <c r="U18" s="72">
        <v>897.49999999999989</v>
      </c>
      <c r="V18" s="72">
        <v>877.18099999999981</v>
      </c>
      <c r="W18" s="72">
        <v>833.22700000000009</v>
      </c>
      <c r="X18" s="72">
        <v>800.38700000000017</v>
      </c>
      <c r="Y18" s="72">
        <v>760.17899999999986</v>
      </c>
      <c r="Z18" s="73"/>
      <c r="AA18" s="74">
        <f>SUM(B18:Z18)</f>
        <v>19125.757999999998</v>
      </c>
    </row>
    <row r="19" spans="1:27" ht="24.95" customHeight="1" x14ac:dyDescent="0.2">
      <c r="A19" s="70" t="s">
        <v>14</v>
      </c>
      <c r="B19" s="75">
        <v>2426.7489999999993</v>
      </c>
      <c r="C19" s="76">
        <v>2335.5819999999999</v>
      </c>
      <c r="D19" s="76">
        <v>2214.3739999999998</v>
      </c>
      <c r="E19" s="76">
        <v>2171.0750000000003</v>
      </c>
      <c r="F19" s="76">
        <v>2181.1160000000004</v>
      </c>
      <c r="G19" s="76">
        <v>2248.6069999999995</v>
      </c>
      <c r="H19" s="76">
        <v>2391.6489999999994</v>
      </c>
      <c r="I19" s="76">
        <v>2744.0560000000005</v>
      </c>
      <c r="J19" s="76">
        <v>3179.3029999999994</v>
      </c>
      <c r="K19" s="76">
        <v>3508.6249999999995</v>
      </c>
      <c r="L19" s="76">
        <v>3715.3740000000007</v>
      </c>
      <c r="M19" s="76">
        <v>3779.7919999999995</v>
      </c>
      <c r="N19" s="76">
        <v>3694.8759999999997</v>
      </c>
      <c r="O19" s="76">
        <v>3322.2609999999995</v>
      </c>
      <c r="P19" s="76">
        <v>3235.8559999999998</v>
      </c>
      <c r="Q19" s="76">
        <v>3139.319</v>
      </c>
      <c r="R19" s="76">
        <v>3101.328</v>
      </c>
      <c r="S19" s="76">
        <v>3475.7350000000001</v>
      </c>
      <c r="T19" s="76">
        <v>4064.6750000000002</v>
      </c>
      <c r="U19" s="76">
        <v>4117.7529999999997</v>
      </c>
      <c r="V19" s="76">
        <v>3947.183</v>
      </c>
      <c r="W19" s="76">
        <v>3550.221</v>
      </c>
      <c r="X19" s="76">
        <v>3232.9559999999997</v>
      </c>
      <c r="Y19" s="76">
        <v>2815.1509999999994</v>
      </c>
      <c r="Z19" s="73"/>
      <c r="AA19" s="74">
        <f>SUM(B19:Z19)</f>
        <v>74593.615999999995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104.5</v>
      </c>
      <c r="C21" s="72">
        <v>102.5</v>
      </c>
      <c r="D21" s="72">
        <v>99</v>
      </c>
      <c r="E21" s="72">
        <v>96</v>
      </c>
      <c r="F21" s="72">
        <v>97</v>
      </c>
      <c r="G21" s="72">
        <v>98</v>
      </c>
      <c r="H21" s="72">
        <v>98</v>
      </c>
      <c r="I21" s="72">
        <v>98</v>
      </c>
      <c r="J21" s="72">
        <v>98</v>
      </c>
      <c r="K21" s="72">
        <v>99</v>
      </c>
      <c r="L21" s="72">
        <v>102</v>
      </c>
      <c r="M21" s="72">
        <v>103</v>
      </c>
      <c r="N21" s="72">
        <v>101</v>
      </c>
      <c r="O21" s="72">
        <v>95</v>
      </c>
      <c r="P21" s="72">
        <v>98</v>
      </c>
      <c r="Q21" s="72">
        <v>103.5</v>
      </c>
      <c r="R21" s="72">
        <v>112</v>
      </c>
      <c r="S21" s="72">
        <v>128</v>
      </c>
      <c r="T21" s="72">
        <v>143</v>
      </c>
      <c r="U21" s="72">
        <v>147</v>
      </c>
      <c r="V21" s="72">
        <v>142</v>
      </c>
      <c r="W21" s="72">
        <v>132</v>
      </c>
      <c r="X21" s="72">
        <v>122.5</v>
      </c>
      <c r="Y21" s="72">
        <v>111.5</v>
      </c>
      <c r="Z21" s="72"/>
      <c r="AA21" s="74">
        <f>SUM(B21:Z21)</f>
        <v>2630.5</v>
      </c>
    </row>
    <row r="22" spans="1:27" ht="30" customHeight="1" thickBot="1" x14ac:dyDescent="0.25">
      <c r="A22" s="81" t="s">
        <v>17</v>
      </c>
      <c r="B22" s="82">
        <f t="shared" ref="B22:AA22" si="1">SUM(B17:B21)</f>
        <v>4287.5419999999995</v>
      </c>
      <c r="C22" s="83">
        <f t="shared" si="1"/>
        <v>4188.6809999999996</v>
      </c>
      <c r="D22" s="83">
        <f t="shared" si="1"/>
        <v>4058.0509999999999</v>
      </c>
      <c r="E22" s="83">
        <f t="shared" si="1"/>
        <v>3995.067</v>
      </c>
      <c r="F22" s="83">
        <f t="shared" si="1"/>
        <v>4014.0900000000006</v>
      </c>
      <c r="G22" s="83">
        <f t="shared" si="1"/>
        <v>4087.4049999999993</v>
      </c>
      <c r="H22" s="83">
        <f t="shared" si="1"/>
        <v>4229.405999999999</v>
      </c>
      <c r="I22" s="83">
        <f t="shared" si="1"/>
        <v>4606.8460000000005</v>
      </c>
      <c r="J22" s="83">
        <f t="shared" si="1"/>
        <v>5092.5569999999989</v>
      </c>
      <c r="K22" s="83">
        <f t="shared" si="1"/>
        <v>5457.5619999999999</v>
      </c>
      <c r="L22" s="83">
        <f t="shared" si="1"/>
        <v>5678.9170000000013</v>
      </c>
      <c r="M22" s="83">
        <f t="shared" si="1"/>
        <v>5748.0119999999997</v>
      </c>
      <c r="N22" s="83">
        <f t="shared" si="1"/>
        <v>5648.4159999999993</v>
      </c>
      <c r="O22" s="83">
        <f t="shared" si="1"/>
        <v>5222.9339999999993</v>
      </c>
      <c r="P22" s="83">
        <f t="shared" si="1"/>
        <v>5119.6440000000002</v>
      </c>
      <c r="Q22" s="83">
        <f t="shared" si="1"/>
        <v>5006.6679999999997</v>
      </c>
      <c r="R22" s="83">
        <f t="shared" si="1"/>
        <v>4978.1099999999997</v>
      </c>
      <c r="S22" s="83">
        <f t="shared" si="1"/>
        <v>5427.0429999999997</v>
      </c>
      <c r="T22" s="83">
        <f t="shared" si="1"/>
        <v>6099.8940000000002</v>
      </c>
      <c r="U22" s="83">
        <f t="shared" si="1"/>
        <v>6162.4129999999996</v>
      </c>
      <c r="V22" s="83">
        <f t="shared" si="1"/>
        <v>5969.5209999999997</v>
      </c>
      <c r="W22" s="83">
        <f t="shared" si="1"/>
        <v>5519.6120000000001</v>
      </c>
      <c r="X22" s="83">
        <f t="shared" si="1"/>
        <v>5141.0050000000001</v>
      </c>
      <c r="Y22" s="83">
        <f t="shared" si="1"/>
        <v>4679.6739999999991</v>
      </c>
      <c r="Z22" s="84">
        <f t="shared" si="1"/>
        <v>0</v>
      </c>
      <c r="AA22" s="85">
        <f t="shared" si="1"/>
        <v>120419.06999999999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564.5</v>
      </c>
      <c r="C25" s="67">
        <v>562.5</v>
      </c>
      <c r="D25" s="67">
        <v>559</v>
      </c>
      <c r="E25" s="67">
        <v>556</v>
      </c>
      <c r="F25" s="67">
        <v>557</v>
      </c>
      <c r="G25" s="67">
        <v>558</v>
      </c>
      <c r="H25" s="67">
        <v>558</v>
      </c>
      <c r="I25" s="67">
        <v>558</v>
      </c>
      <c r="J25" s="67">
        <v>558</v>
      </c>
      <c r="K25" s="67">
        <v>559</v>
      </c>
      <c r="L25" s="67">
        <v>562</v>
      </c>
      <c r="M25" s="67">
        <v>563</v>
      </c>
      <c r="N25" s="67">
        <v>561</v>
      </c>
      <c r="O25" s="67">
        <v>555</v>
      </c>
      <c r="P25" s="67">
        <v>558</v>
      </c>
      <c r="Q25" s="67">
        <v>563.5</v>
      </c>
      <c r="R25" s="67">
        <v>572</v>
      </c>
      <c r="S25" s="67">
        <v>588</v>
      </c>
      <c r="T25" s="67">
        <v>603</v>
      </c>
      <c r="U25" s="67">
        <v>607</v>
      </c>
      <c r="V25" s="67">
        <v>602</v>
      </c>
      <c r="W25" s="67">
        <v>592</v>
      </c>
      <c r="X25" s="67">
        <v>582.5</v>
      </c>
      <c r="Y25" s="67">
        <v>571.5</v>
      </c>
      <c r="Z25" s="68"/>
      <c r="AA25" s="69">
        <f>SUM(B25:Z25)</f>
        <v>13670.5</v>
      </c>
    </row>
    <row r="26" spans="1:27" ht="24.95" customHeight="1" x14ac:dyDescent="0.2">
      <c r="A26" s="70" t="s">
        <v>20</v>
      </c>
      <c r="B26" s="71">
        <v>3838.0419999999999</v>
      </c>
      <c r="C26" s="72">
        <v>3687.181</v>
      </c>
      <c r="D26" s="72">
        <v>3554.0509999999999</v>
      </c>
      <c r="E26" s="72">
        <v>3494.067</v>
      </c>
      <c r="F26" s="72">
        <v>3504.09</v>
      </c>
      <c r="G26" s="72">
        <v>3568.4050000000002</v>
      </c>
      <c r="H26" s="72">
        <v>3693.4059999999999</v>
      </c>
      <c r="I26" s="72">
        <v>4196.2380000000003</v>
      </c>
      <c r="J26" s="72">
        <v>4731.5569999999998</v>
      </c>
      <c r="K26" s="72">
        <v>5015.5619999999999</v>
      </c>
      <c r="L26" s="72">
        <v>5304.9170000000004</v>
      </c>
      <c r="M26" s="72">
        <v>5385.0119999999997</v>
      </c>
      <c r="N26" s="72">
        <v>5234.4160000000002</v>
      </c>
      <c r="O26" s="72">
        <v>4908.4290000000001</v>
      </c>
      <c r="P26" s="72">
        <v>4713.6440000000002</v>
      </c>
      <c r="Q26" s="72">
        <v>4569.1679999999997</v>
      </c>
      <c r="R26" s="72">
        <v>4521.1099999999997</v>
      </c>
      <c r="S26" s="72">
        <v>4971.0429999999997</v>
      </c>
      <c r="T26" s="72">
        <v>5624.8940000000002</v>
      </c>
      <c r="U26" s="72">
        <v>5706.4129999999996</v>
      </c>
      <c r="V26" s="72">
        <v>5490.5209999999997</v>
      </c>
      <c r="W26" s="72">
        <v>5034.6120000000001</v>
      </c>
      <c r="X26" s="72">
        <v>4706.5050000000001</v>
      </c>
      <c r="Y26" s="72">
        <v>4213.174</v>
      </c>
      <c r="Z26" s="73"/>
      <c r="AA26" s="74">
        <f>SUM(B26:Z26)</f>
        <v>109666.45699999999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4402.5419999999995</v>
      </c>
      <c r="C28" s="57">
        <f t="shared" si="2"/>
        <v>4249.6810000000005</v>
      </c>
      <c r="D28" s="57">
        <f t="shared" si="2"/>
        <v>4113.0509999999995</v>
      </c>
      <c r="E28" s="57">
        <f t="shared" si="2"/>
        <v>4050.067</v>
      </c>
      <c r="F28" s="57">
        <f t="shared" si="2"/>
        <v>4061.09</v>
      </c>
      <c r="G28" s="57">
        <f t="shared" si="2"/>
        <v>4126.4050000000007</v>
      </c>
      <c r="H28" s="57">
        <f t="shared" si="2"/>
        <v>4251.4059999999999</v>
      </c>
      <c r="I28" s="57">
        <f t="shared" si="2"/>
        <v>4754.2380000000003</v>
      </c>
      <c r="J28" s="57">
        <f t="shared" si="2"/>
        <v>5289.5569999999998</v>
      </c>
      <c r="K28" s="57">
        <f t="shared" si="2"/>
        <v>5574.5619999999999</v>
      </c>
      <c r="L28" s="57">
        <f t="shared" si="2"/>
        <v>5866.9170000000004</v>
      </c>
      <c r="M28" s="57">
        <f t="shared" si="2"/>
        <v>5948.0119999999997</v>
      </c>
      <c r="N28" s="57">
        <f t="shared" si="2"/>
        <v>5795.4160000000002</v>
      </c>
      <c r="O28" s="57">
        <f t="shared" si="2"/>
        <v>5463.4290000000001</v>
      </c>
      <c r="P28" s="57">
        <f t="shared" si="2"/>
        <v>5271.6440000000002</v>
      </c>
      <c r="Q28" s="57">
        <f t="shared" si="2"/>
        <v>5132.6679999999997</v>
      </c>
      <c r="R28" s="57">
        <f t="shared" si="2"/>
        <v>5093.1099999999997</v>
      </c>
      <c r="S28" s="57">
        <f t="shared" si="2"/>
        <v>5559.0429999999997</v>
      </c>
      <c r="T28" s="57">
        <f t="shared" si="2"/>
        <v>6227.8940000000002</v>
      </c>
      <c r="U28" s="57">
        <f t="shared" si="2"/>
        <v>6313.4129999999996</v>
      </c>
      <c r="V28" s="57">
        <f t="shared" si="2"/>
        <v>6092.5209999999997</v>
      </c>
      <c r="W28" s="57">
        <f t="shared" si="2"/>
        <v>5626.6120000000001</v>
      </c>
      <c r="X28" s="57">
        <f t="shared" si="2"/>
        <v>5289.0050000000001</v>
      </c>
      <c r="Y28" s="57">
        <f t="shared" si="2"/>
        <v>4784.674</v>
      </c>
      <c r="Z28" s="58">
        <f t="shared" si="2"/>
        <v>0</v>
      </c>
      <c r="AA28" s="59">
        <f t="shared" si="2"/>
        <v>123336.95699999999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34</v>
      </c>
      <c r="J31" s="90">
        <v>47</v>
      </c>
      <c r="K31" s="90"/>
      <c r="L31" s="90"/>
      <c r="M31" s="90"/>
      <c r="N31" s="90"/>
      <c r="O31" s="90"/>
      <c r="P31" s="90"/>
      <c r="Q31" s="90"/>
      <c r="R31" s="90">
        <v>27</v>
      </c>
      <c r="S31" s="90"/>
      <c r="T31" s="90">
        <v>28</v>
      </c>
      <c r="U31" s="90">
        <v>50</v>
      </c>
      <c r="V31" s="90">
        <v>28</v>
      </c>
      <c r="W31" s="90"/>
      <c r="X31" s="90">
        <v>1</v>
      </c>
      <c r="Y31" s="90">
        <v>13</v>
      </c>
      <c r="Z31" s="91"/>
      <c r="AA31" s="69">
        <f t="shared" ref="AA31:AA36" si="3">SUM(B31:Z31)</f>
        <v>228</v>
      </c>
    </row>
    <row r="32" spans="1:27" ht="24.95" customHeight="1" x14ac:dyDescent="0.2">
      <c r="A32" s="92" t="s">
        <v>37</v>
      </c>
      <c r="B32" s="93">
        <v>75</v>
      </c>
      <c r="C32" s="94">
        <v>38</v>
      </c>
      <c r="D32" s="94">
        <v>18</v>
      </c>
      <c r="E32" s="94">
        <v>7</v>
      </c>
      <c r="F32" s="94">
        <v>1</v>
      </c>
      <c r="G32" s="94">
        <v>9</v>
      </c>
      <c r="H32" s="94">
        <v>12</v>
      </c>
      <c r="I32" s="94">
        <v>32</v>
      </c>
      <c r="J32" s="94">
        <v>60</v>
      </c>
      <c r="K32" s="94">
        <v>107</v>
      </c>
      <c r="L32" s="94">
        <v>93</v>
      </c>
      <c r="M32" s="94">
        <v>100</v>
      </c>
      <c r="N32" s="94">
        <v>92</v>
      </c>
      <c r="O32" s="94">
        <v>87</v>
      </c>
      <c r="P32" s="94">
        <v>77</v>
      </c>
      <c r="Q32" s="94">
        <v>76</v>
      </c>
      <c r="R32" s="94">
        <v>58</v>
      </c>
      <c r="S32" s="94">
        <v>66</v>
      </c>
      <c r="T32" s="94">
        <v>90</v>
      </c>
      <c r="U32" s="94">
        <v>91</v>
      </c>
      <c r="V32" s="94">
        <v>85</v>
      </c>
      <c r="W32" s="94">
        <v>82</v>
      </c>
      <c r="X32" s="94">
        <v>93</v>
      </c>
      <c r="Y32" s="94">
        <v>77</v>
      </c>
      <c r="Z32" s="95"/>
      <c r="AA32" s="74">
        <f t="shared" si="3"/>
        <v>1526</v>
      </c>
    </row>
    <row r="33" spans="1:27" ht="24.95" customHeight="1" x14ac:dyDescent="0.2">
      <c r="A33" s="92" t="s">
        <v>38</v>
      </c>
      <c r="B33" s="93">
        <v>30</v>
      </c>
      <c r="C33" s="94">
        <v>13</v>
      </c>
      <c r="D33" s="94">
        <v>27</v>
      </c>
      <c r="E33" s="94">
        <v>38</v>
      </c>
      <c r="F33" s="94">
        <v>36</v>
      </c>
      <c r="G33" s="94">
        <v>20</v>
      </c>
      <c r="H33" s="94"/>
      <c r="I33" s="94">
        <v>71.391999999999996</v>
      </c>
      <c r="J33" s="94">
        <v>80</v>
      </c>
      <c r="K33" s="94"/>
      <c r="L33" s="94">
        <v>85</v>
      </c>
      <c r="M33" s="94">
        <v>90</v>
      </c>
      <c r="N33" s="94">
        <v>45</v>
      </c>
      <c r="O33" s="94">
        <v>110</v>
      </c>
      <c r="P33" s="94">
        <v>65</v>
      </c>
      <c r="Q33" s="94">
        <v>40</v>
      </c>
      <c r="R33" s="94">
        <v>20</v>
      </c>
      <c r="S33" s="94">
        <v>56</v>
      </c>
      <c r="T33" s="94"/>
      <c r="U33" s="94"/>
      <c r="V33" s="94"/>
      <c r="W33" s="94">
        <v>15</v>
      </c>
      <c r="X33" s="94">
        <v>44</v>
      </c>
      <c r="Y33" s="94">
        <v>5</v>
      </c>
      <c r="Z33" s="95"/>
      <c r="AA33" s="74">
        <f t="shared" si="3"/>
        <v>890.39200000000005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33.494999999999997</v>
      </c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33.494999999999997</v>
      </c>
    </row>
    <row r="35" spans="1:27" ht="24.95" customHeight="1" x14ac:dyDescent="0.2">
      <c r="A35" s="92" t="s">
        <v>40</v>
      </c>
      <c r="B35" s="93">
        <v>10</v>
      </c>
      <c r="C35" s="94">
        <v>10</v>
      </c>
      <c r="D35" s="94">
        <v>10</v>
      </c>
      <c r="E35" s="94">
        <v>10</v>
      </c>
      <c r="F35" s="94">
        <v>10</v>
      </c>
      <c r="G35" s="94">
        <v>10</v>
      </c>
      <c r="H35" s="94">
        <v>10</v>
      </c>
      <c r="I35" s="94">
        <v>10</v>
      </c>
      <c r="J35" s="94">
        <v>10</v>
      </c>
      <c r="K35" s="94">
        <v>10</v>
      </c>
      <c r="L35" s="94">
        <v>10</v>
      </c>
      <c r="M35" s="94">
        <v>10</v>
      </c>
      <c r="N35" s="94">
        <v>10</v>
      </c>
      <c r="O35" s="94">
        <v>10</v>
      </c>
      <c r="P35" s="94">
        <v>10</v>
      </c>
      <c r="Q35" s="94">
        <v>10</v>
      </c>
      <c r="R35" s="94">
        <v>10</v>
      </c>
      <c r="S35" s="94">
        <v>10</v>
      </c>
      <c r="T35" s="94">
        <v>10</v>
      </c>
      <c r="U35" s="94">
        <v>10</v>
      </c>
      <c r="V35" s="94">
        <v>10</v>
      </c>
      <c r="W35" s="94">
        <v>10</v>
      </c>
      <c r="X35" s="94">
        <v>10</v>
      </c>
      <c r="Y35" s="94">
        <v>10</v>
      </c>
      <c r="Z35" s="95"/>
      <c r="AA35" s="74">
        <f t="shared" si="3"/>
        <v>240</v>
      </c>
    </row>
    <row r="36" spans="1:27" ht="30" customHeight="1" thickBot="1" x14ac:dyDescent="0.25">
      <c r="A36" s="81" t="s">
        <v>41</v>
      </c>
      <c r="B36" s="82">
        <f>SUM(B31:B35)</f>
        <v>115</v>
      </c>
      <c r="C36" s="83">
        <f t="shared" ref="C36:Z36" si="4">SUM(C31:C35)</f>
        <v>61</v>
      </c>
      <c r="D36" s="83">
        <f t="shared" si="4"/>
        <v>55</v>
      </c>
      <c r="E36" s="83">
        <f t="shared" si="4"/>
        <v>55</v>
      </c>
      <c r="F36" s="83">
        <f t="shared" si="4"/>
        <v>47</v>
      </c>
      <c r="G36" s="83">
        <f t="shared" si="4"/>
        <v>39</v>
      </c>
      <c r="H36" s="83">
        <f t="shared" si="4"/>
        <v>22</v>
      </c>
      <c r="I36" s="83">
        <f t="shared" si="4"/>
        <v>147.392</v>
      </c>
      <c r="J36" s="83">
        <f t="shared" si="4"/>
        <v>197</v>
      </c>
      <c r="K36" s="83">
        <f t="shared" si="4"/>
        <v>117</v>
      </c>
      <c r="L36" s="83">
        <f t="shared" si="4"/>
        <v>188</v>
      </c>
      <c r="M36" s="83">
        <f t="shared" si="4"/>
        <v>200</v>
      </c>
      <c r="N36" s="83">
        <f t="shared" si="4"/>
        <v>147</v>
      </c>
      <c r="O36" s="83">
        <f t="shared" si="4"/>
        <v>240.495</v>
      </c>
      <c r="P36" s="83">
        <f t="shared" si="4"/>
        <v>152</v>
      </c>
      <c r="Q36" s="83">
        <f t="shared" si="4"/>
        <v>126</v>
      </c>
      <c r="R36" s="83">
        <f t="shared" si="4"/>
        <v>115</v>
      </c>
      <c r="S36" s="83">
        <f t="shared" si="4"/>
        <v>132</v>
      </c>
      <c r="T36" s="83">
        <f t="shared" si="4"/>
        <v>128</v>
      </c>
      <c r="U36" s="83">
        <f t="shared" si="4"/>
        <v>151</v>
      </c>
      <c r="V36" s="83">
        <f t="shared" si="4"/>
        <v>123</v>
      </c>
      <c r="W36" s="83">
        <f t="shared" si="4"/>
        <v>107</v>
      </c>
      <c r="X36" s="83">
        <f t="shared" si="4"/>
        <v>148</v>
      </c>
      <c r="Y36" s="83">
        <f t="shared" si="4"/>
        <v>105</v>
      </c>
      <c r="Z36" s="84">
        <f t="shared" si="4"/>
        <v>0</v>
      </c>
      <c r="AA36" s="85">
        <f t="shared" si="3"/>
        <v>2917.8870000000002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4402.5419999999995</v>
      </c>
      <c r="C47" s="83">
        <f t="shared" ref="C47:Z47" si="8">SUM(C10:C13)+C22+C36</f>
        <v>4249.6809999999996</v>
      </c>
      <c r="D47" s="83">
        <f t="shared" si="8"/>
        <v>4113.0509999999995</v>
      </c>
      <c r="E47" s="83">
        <f t="shared" si="8"/>
        <v>4050.067</v>
      </c>
      <c r="F47" s="83">
        <f t="shared" si="8"/>
        <v>4061.0900000000006</v>
      </c>
      <c r="G47" s="83">
        <f t="shared" si="8"/>
        <v>4126.4049999999988</v>
      </c>
      <c r="H47" s="83">
        <f t="shared" si="8"/>
        <v>4251.405999999999</v>
      </c>
      <c r="I47" s="83">
        <f t="shared" si="8"/>
        <v>4754.2380000000003</v>
      </c>
      <c r="J47" s="83">
        <f t="shared" si="8"/>
        <v>5289.5569999999989</v>
      </c>
      <c r="K47" s="83">
        <f t="shared" si="8"/>
        <v>5574.5619999999999</v>
      </c>
      <c r="L47" s="83">
        <f t="shared" si="8"/>
        <v>5866.9170000000013</v>
      </c>
      <c r="M47" s="83">
        <f t="shared" si="8"/>
        <v>5948.0119999999997</v>
      </c>
      <c r="N47" s="83">
        <f t="shared" si="8"/>
        <v>5795.4159999999993</v>
      </c>
      <c r="O47" s="83">
        <f t="shared" si="8"/>
        <v>5463.4289999999992</v>
      </c>
      <c r="P47" s="83">
        <f t="shared" si="8"/>
        <v>5271.6440000000002</v>
      </c>
      <c r="Q47" s="83">
        <f t="shared" si="8"/>
        <v>5132.6679999999997</v>
      </c>
      <c r="R47" s="83">
        <f t="shared" si="8"/>
        <v>5093.1099999999997</v>
      </c>
      <c r="S47" s="83">
        <f t="shared" si="8"/>
        <v>5559.0429999999997</v>
      </c>
      <c r="T47" s="83">
        <f t="shared" si="8"/>
        <v>6227.8940000000002</v>
      </c>
      <c r="U47" s="83">
        <f t="shared" si="8"/>
        <v>6313.4129999999996</v>
      </c>
      <c r="V47" s="83">
        <f t="shared" si="8"/>
        <v>6092.5209999999997</v>
      </c>
      <c r="W47" s="83">
        <f t="shared" si="8"/>
        <v>5626.6120000000001</v>
      </c>
      <c r="X47" s="83">
        <f t="shared" si="8"/>
        <v>5289.0050000000001</v>
      </c>
      <c r="Y47" s="83">
        <f t="shared" si="8"/>
        <v>4784.6739999999991</v>
      </c>
      <c r="Z47" s="84">
        <f t="shared" si="8"/>
        <v>0</v>
      </c>
      <c r="AA47" s="100">
        <f>SUM(B47:Z47)</f>
        <v>123336.95699999999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-510</v>
      </c>
      <c r="C4" s="18">
        <v>-510</v>
      </c>
      <c r="D4" s="18">
        <v>-510</v>
      </c>
      <c r="E4" s="18">
        <v>-510</v>
      </c>
      <c r="F4" s="18">
        <v>-510</v>
      </c>
      <c r="G4" s="18">
        <v>-510</v>
      </c>
      <c r="H4" s="18">
        <v>-430.2</v>
      </c>
      <c r="I4" s="18">
        <v>-465.7</v>
      </c>
      <c r="J4" s="18">
        <v>-494.5</v>
      </c>
      <c r="K4" s="18">
        <v>-320.8</v>
      </c>
      <c r="L4" s="18">
        <v>-386</v>
      </c>
      <c r="M4" s="18">
        <v>-457.1</v>
      </c>
      <c r="N4" s="18">
        <v>-458.8</v>
      </c>
      <c r="O4" s="18">
        <v>-510</v>
      </c>
      <c r="P4" s="18">
        <v>-510</v>
      </c>
      <c r="Q4" s="18">
        <v>-448.5</v>
      </c>
      <c r="R4" s="18">
        <v>-510</v>
      </c>
      <c r="S4" s="18">
        <v>-510</v>
      </c>
      <c r="T4" s="18">
        <v>-510</v>
      </c>
      <c r="U4" s="18">
        <v>-510</v>
      </c>
      <c r="V4" s="18">
        <v>-510</v>
      </c>
      <c r="W4" s="18">
        <v>-510</v>
      </c>
      <c r="X4" s="18">
        <v>-510</v>
      </c>
      <c r="Y4" s="18">
        <v>-439.1</v>
      </c>
      <c r="Z4" s="19"/>
      <c r="AA4" s="106">
        <f>SUM(B4:Z4)</f>
        <v>-11550.7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58.73</v>
      </c>
      <c r="C7" s="112">
        <v>51.98</v>
      </c>
      <c r="D7" s="112">
        <v>43.72</v>
      </c>
      <c r="E7" s="112">
        <v>51.98</v>
      </c>
      <c r="F7" s="112">
        <v>47.98</v>
      </c>
      <c r="G7" s="112">
        <v>50.01</v>
      </c>
      <c r="H7" s="112">
        <v>36.04</v>
      </c>
      <c r="I7" s="112">
        <v>35</v>
      </c>
      <c r="J7" s="112">
        <v>37.44</v>
      </c>
      <c r="K7" s="112">
        <v>42.89</v>
      </c>
      <c r="L7" s="112">
        <v>44.9</v>
      </c>
      <c r="M7" s="112">
        <v>44.7</v>
      </c>
      <c r="N7" s="112">
        <v>43.22</v>
      </c>
      <c r="O7" s="112">
        <v>31.4</v>
      </c>
      <c r="P7" s="112">
        <v>43.03</v>
      </c>
      <c r="Q7" s="112">
        <v>43.9</v>
      </c>
      <c r="R7" s="112">
        <v>50.81</v>
      </c>
      <c r="S7" s="112">
        <v>59.84</v>
      </c>
      <c r="T7" s="112">
        <v>68.53</v>
      </c>
      <c r="U7" s="112">
        <v>72.37</v>
      </c>
      <c r="V7" s="112">
        <v>68.459999999999994</v>
      </c>
      <c r="W7" s="112">
        <v>61.36</v>
      </c>
      <c r="X7" s="112">
        <v>52.8</v>
      </c>
      <c r="Y7" s="112">
        <v>44.8</v>
      </c>
      <c r="Z7" s="113"/>
      <c r="AA7" s="114">
        <v>49.412083333333328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510</v>
      </c>
      <c r="C15" s="128">
        <v>510</v>
      </c>
      <c r="D15" s="128">
        <v>510</v>
      </c>
      <c r="E15" s="128">
        <v>510</v>
      </c>
      <c r="F15" s="128">
        <v>510</v>
      </c>
      <c r="G15" s="128">
        <v>510</v>
      </c>
      <c r="H15" s="128">
        <v>430.2</v>
      </c>
      <c r="I15" s="128">
        <v>465.7</v>
      </c>
      <c r="J15" s="128">
        <v>494.5</v>
      </c>
      <c r="K15" s="128">
        <v>320.8</v>
      </c>
      <c r="L15" s="128">
        <v>386</v>
      </c>
      <c r="M15" s="128">
        <v>457.1</v>
      </c>
      <c r="N15" s="128">
        <v>458.8</v>
      </c>
      <c r="O15" s="128">
        <v>510</v>
      </c>
      <c r="P15" s="128">
        <v>510</v>
      </c>
      <c r="Q15" s="128">
        <v>448.5</v>
      </c>
      <c r="R15" s="128">
        <v>510</v>
      </c>
      <c r="S15" s="128">
        <v>510</v>
      </c>
      <c r="T15" s="128">
        <v>510</v>
      </c>
      <c r="U15" s="128">
        <v>510</v>
      </c>
      <c r="V15" s="124">
        <v>510</v>
      </c>
      <c r="W15" s="128">
        <v>510</v>
      </c>
      <c r="X15" s="128">
        <v>510</v>
      </c>
      <c r="Y15" s="128">
        <v>439.1</v>
      </c>
      <c r="Z15" s="126"/>
      <c r="AA15" s="127">
        <f t="shared" si="0"/>
        <v>11550.7</v>
      </c>
    </row>
    <row r="16" spans="1:27" ht="30" customHeight="1" thickBot="1" x14ac:dyDescent="0.25">
      <c r="A16" s="81" t="s">
        <v>46</v>
      </c>
      <c r="B16" s="129">
        <f>IF(LEN(B$2)&gt;0,SUM(B11:B15),"")</f>
        <v>510</v>
      </c>
      <c r="C16" s="130">
        <f t="shared" ref="C16:Z16" si="1">IF(LEN(C$2)&gt;0,SUM(C11:C15),"")</f>
        <v>510</v>
      </c>
      <c r="D16" s="130">
        <f t="shared" si="1"/>
        <v>510</v>
      </c>
      <c r="E16" s="130">
        <f t="shared" si="1"/>
        <v>510</v>
      </c>
      <c r="F16" s="130">
        <f t="shared" si="1"/>
        <v>510</v>
      </c>
      <c r="G16" s="130">
        <f t="shared" si="1"/>
        <v>510</v>
      </c>
      <c r="H16" s="130">
        <f t="shared" si="1"/>
        <v>430.2</v>
      </c>
      <c r="I16" s="130">
        <f t="shared" si="1"/>
        <v>465.7</v>
      </c>
      <c r="J16" s="130">
        <f t="shared" si="1"/>
        <v>494.5</v>
      </c>
      <c r="K16" s="130">
        <f t="shared" si="1"/>
        <v>320.8</v>
      </c>
      <c r="L16" s="130">
        <f t="shared" si="1"/>
        <v>386</v>
      </c>
      <c r="M16" s="130">
        <f t="shared" si="1"/>
        <v>457.1</v>
      </c>
      <c r="N16" s="130">
        <f t="shared" si="1"/>
        <v>458.8</v>
      </c>
      <c r="O16" s="130">
        <f t="shared" si="1"/>
        <v>510</v>
      </c>
      <c r="P16" s="130">
        <f t="shared" si="1"/>
        <v>510</v>
      </c>
      <c r="Q16" s="130">
        <f t="shared" si="1"/>
        <v>448.5</v>
      </c>
      <c r="R16" s="130">
        <f t="shared" si="1"/>
        <v>510</v>
      </c>
      <c r="S16" s="130">
        <f t="shared" si="1"/>
        <v>510</v>
      </c>
      <c r="T16" s="130">
        <f t="shared" si="1"/>
        <v>510</v>
      </c>
      <c r="U16" s="130">
        <f t="shared" si="1"/>
        <v>510</v>
      </c>
      <c r="V16" s="130">
        <f t="shared" si="1"/>
        <v>510</v>
      </c>
      <c r="W16" s="130">
        <f t="shared" si="1"/>
        <v>510</v>
      </c>
      <c r="X16" s="130">
        <f t="shared" si="1"/>
        <v>510</v>
      </c>
      <c r="Y16" s="130">
        <f t="shared" si="1"/>
        <v>439.1</v>
      </c>
      <c r="Z16" s="131" t="str">
        <f t="shared" si="1"/>
        <v/>
      </c>
      <c r="AA16" s="85">
        <f t="shared" si="0"/>
        <v>11550.7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2021-03-13T12:13:27Z</dcterms:created>
  <dcterms:modified xsi:type="dcterms:W3CDTF">2021-03-13T12:13:28Z</dcterms:modified>
</cp:coreProperties>
</file>