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[1]SPOT_Orders_OverView_01!$A$50:$A$82</definedName>
    <definedName name="MKT_OVW_PARTICIPANTS_S">[1]SPOT_Orders_OverView_01!$A$5:$A$46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<sst xmlns="http://schemas.openxmlformats.org/spreadsheetml/2006/main" count="109" uniqueCount="49">
  <si>
    <t>Publication on: 12/03/2021 14:18:46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</si>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</sst>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813</c:v>
                </c:pt>
                <c:pt idx="1">
                  <c:v>813</c:v>
                </c:pt>
                <c:pt idx="2">
                  <c:v>813</c:v>
                </c:pt>
                <c:pt idx="3">
                  <c:v>813</c:v>
                </c:pt>
                <c:pt idx="4">
                  <c:v>813</c:v>
                </c:pt>
                <c:pt idx="5">
                  <c:v>813</c:v>
                </c:pt>
                <c:pt idx="6">
                  <c:v>813</c:v>
                </c:pt>
                <c:pt idx="7">
                  <c:v>813</c:v>
                </c:pt>
                <c:pt idx="8">
                  <c:v>813</c:v>
                </c:pt>
                <c:pt idx="9">
                  <c:v>813</c:v>
                </c:pt>
                <c:pt idx="10">
                  <c:v>813</c:v>
                </c:pt>
                <c:pt idx="11">
                  <c:v>813</c:v>
                </c:pt>
                <c:pt idx="12">
                  <c:v>813</c:v>
                </c:pt>
                <c:pt idx="13">
                  <c:v>813</c:v>
                </c:pt>
                <c:pt idx="14">
                  <c:v>813</c:v>
                </c:pt>
                <c:pt idx="15">
                  <c:v>813</c:v>
                </c:pt>
                <c:pt idx="16">
                  <c:v>813</c:v>
                </c:pt>
                <c:pt idx="17">
                  <c:v>813</c:v>
                </c:pt>
                <c:pt idx="18">
                  <c:v>813</c:v>
                </c:pt>
                <c:pt idx="19">
                  <c:v>813</c:v>
                </c:pt>
                <c:pt idx="20">
                  <c:v>813</c:v>
                </c:pt>
                <c:pt idx="21">
                  <c:v>813</c:v>
                </c:pt>
                <c:pt idx="22">
                  <c:v>813</c:v>
                </c:pt>
                <c:pt idx="23">
                  <c:v>813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2209.9</c:v>
                </c:pt>
                <c:pt idx="1">
                  <c:v>2209.9</c:v>
                </c:pt>
                <c:pt idx="2">
                  <c:v>2051.9</c:v>
                </c:pt>
                <c:pt idx="3">
                  <c:v>2051.9</c:v>
                </c:pt>
                <c:pt idx="4">
                  <c:v>2058.9</c:v>
                </c:pt>
                <c:pt idx="5">
                  <c:v>2225.9</c:v>
                </c:pt>
                <c:pt idx="6">
                  <c:v>2055.9</c:v>
                </c:pt>
                <c:pt idx="7">
                  <c:v>2114.9</c:v>
                </c:pt>
                <c:pt idx="8">
                  <c:v>2161.9</c:v>
                </c:pt>
                <c:pt idx="9">
                  <c:v>2097.5529999999999</c:v>
                </c:pt>
                <c:pt idx="10">
                  <c:v>1955.2060000000001</c:v>
                </c:pt>
                <c:pt idx="11">
                  <c:v>1879.0620000000001</c:v>
                </c:pt>
                <c:pt idx="12">
                  <c:v>1801.5550000000001</c:v>
                </c:pt>
                <c:pt idx="13">
                  <c:v>1519.9</c:v>
                </c:pt>
                <c:pt idx="14">
                  <c:v>1598.9</c:v>
                </c:pt>
                <c:pt idx="15">
                  <c:v>2102.9</c:v>
                </c:pt>
                <c:pt idx="16">
                  <c:v>2520.9</c:v>
                </c:pt>
                <c:pt idx="17">
                  <c:v>2942.9</c:v>
                </c:pt>
                <c:pt idx="18">
                  <c:v>2853.84</c:v>
                </c:pt>
                <c:pt idx="19">
                  <c:v>2787.51</c:v>
                </c:pt>
                <c:pt idx="20">
                  <c:v>2754.7</c:v>
                </c:pt>
                <c:pt idx="21">
                  <c:v>2599.9</c:v>
                </c:pt>
                <c:pt idx="22">
                  <c:v>2361.152</c:v>
                </c:pt>
                <c:pt idx="23">
                  <c:v>1968.9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1127.7</c:v>
                </c:pt>
                <c:pt idx="1">
                  <c:v>1181</c:v>
                </c:pt>
                <c:pt idx="2">
                  <c:v>1166</c:v>
                </c:pt>
                <c:pt idx="3">
                  <c:v>1205</c:v>
                </c:pt>
                <c:pt idx="4">
                  <c:v>1174</c:v>
                </c:pt>
                <c:pt idx="5">
                  <c:v>1126</c:v>
                </c:pt>
                <c:pt idx="6">
                  <c:v>1150</c:v>
                </c:pt>
                <c:pt idx="7">
                  <c:v>1192</c:v>
                </c:pt>
                <c:pt idx="8">
                  <c:v>1100</c:v>
                </c:pt>
                <c:pt idx="9">
                  <c:v>878</c:v>
                </c:pt>
                <c:pt idx="10">
                  <c:v>795</c:v>
                </c:pt>
                <c:pt idx="11">
                  <c:v>704</c:v>
                </c:pt>
                <c:pt idx="12">
                  <c:v>838</c:v>
                </c:pt>
                <c:pt idx="13">
                  <c:v>871</c:v>
                </c:pt>
                <c:pt idx="14">
                  <c:v>962</c:v>
                </c:pt>
                <c:pt idx="15">
                  <c:v>1053</c:v>
                </c:pt>
                <c:pt idx="16">
                  <c:v>1235</c:v>
                </c:pt>
                <c:pt idx="17">
                  <c:v>1465</c:v>
                </c:pt>
                <c:pt idx="18">
                  <c:v>1508.1</c:v>
                </c:pt>
                <c:pt idx="19">
                  <c:v>1656.5</c:v>
                </c:pt>
                <c:pt idx="20">
                  <c:v>1809.5</c:v>
                </c:pt>
                <c:pt idx="21">
                  <c:v>1786.2</c:v>
                </c:pt>
                <c:pt idx="22">
                  <c:v>1706.4</c:v>
                </c:pt>
                <c:pt idx="23">
                  <c:v>1623.335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766.38</c:v>
                </c:pt>
                <c:pt idx="1">
                  <c:v>744.60000000000025</c:v>
                </c:pt>
                <c:pt idx="2">
                  <c:v>728.1</c:v>
                </c:pt>
                <c:pt idx="3">
                  <c:v>738.50800000000015</c:v>
                </c:pt>
                <c:pt idx="4">
                  <c:v>768.20700000000011</c:v>
                </c:pt>
                <c:pt idx="5">
                  <c:v>797.50500000000011</c:v>
                </c:pt>
                <c:pt idx="6">
                  <c:v>1070.2979999999998</c:v>
                </c:pt>
                <c:pt idx="7">
                  <c:v>1623.9529999999997</c:v>
                </c:pt>
                <c:pt idx="8">
                  <c:v>2248.2350000000001</c:v>
                </c:pt>
                <c:pt idx="9">
                  <c:v>2793.6949999999997</c:v>
                </c:pt>
                <c:pt idx="10">
                  <c:v>3130.7469999999994</c:v>
                </c:pt>
                <c:pt idx="11">
                  <c:v>3229.8829999999998</c:v>
                </c:pt>
                <c:pt idx="12">
                  <c:v>3159.7130000000002</c:v>
                </c:pt>
                <c:pt idx="13">
                  <c:v>2904.3689999999992</c:v>
                </c:pt>
                <c:pt idx="14">
                  <c:v>2486.2149999999997</c:v>
                </c:pt>
                <c:pt idx="15">
                  <c:v>1920.4590000000001</c:v>
                </c:pt>
                <c:pt idx="16">
                  <c:v>1341.605</c:v>
                </c:pt>
                <c:pt idx="17">
                  <c:v>993.99799999999993</c:v>
                </c:pt>
                <c:pt idx="18">
                  <c:v>900.47500000000002</c:v>
                </c:pt>
                <c:pt idx="19">
                  <c:v>813.84700000000009</c:v>
                </c:pt>
                <c:pt idx="20">
                  <c:v>734.13900000000001</c:v>
                </c:pt>
                <c:pt idx="21">
                  <c:v>630.17000000000007</c:v>
                </c:pt>
                <c:pt idx="22">
                  <c:v>559.48399999999992</c:v>
                </c:pt>
                <c:pt idx="23">
                  <c:v>519.75300000000004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80</c:v>
                </c:pt>
                <c:pt idx="8">
                  <c:v>96</c:v>
                </c:pt>
                <c:pt idx="9">
                  <c:v>146</c:v>
                </c:pt>
                <c:pt idx="10">
                  <c:v>144</c:v>
                </c:pt>
                <c:pt idx="11">
                  <c:v>224</c:v>
                </c:pt>
                <c:pt idx="12">
                  <c:v>224</c:v>
                </c:pt>
                <c:pt idx="13">
                  <c:v>300</c:v>
                </c:pt>
                <c:pt idx="14">
                  <c:v>210</c:v>
                </c:pt>
                <c:pt idx="15">
                  <c:v>210</c:v>
                </c:pt>
                <c:pt idx="16">
                  <c:v>130</c:v>
                </c:pt>
                <c:pt idx="17">
                  <c:v>150</c:v>
                </c:pt>
                <c:pt idx="18">
                  <c:v>592</c:v>
                </c:pt>
                <c:pt idx="19">
                  <c:v>528</c:v>
                </c:pt>
                <c:pt idx="20">
                  <c:v>266</c:v>
                </c:pt>
                <c:pt idx="21">
                  <c:v>26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60611768"/>
        <c:axId val="3835210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4916.978000000001</c:v>
                </c:pt>
                <c:pt idx="1">
                  <c:v>4948.5000000000018</c:v>
                </c:pt>
                <c:pt idx="2">
                  <c:v>4758.9770000000008</c:v>
                </c:pt>
                <c:pt idx="3">
                  <c:v>4808.4209999999985</c:v>
                </c:pt>
                <c:pt idx="4">
                  <c:v>4814.1449999999986</c:v>
                </c:pt>
                <c:pt idx="5">
                  <c:v>4988.4030000000002</c:v>
                </c:pt>
                <c:pt idx="6">
                  <c:v>5115.1700000000019</c:v>
                </c:pt>
                <c:pt idx="7">
                  <c:v>5823.8510000000024</c:v>
                </c:pt>
                <c:pt idx="8">
                  <c:v>6419.1459999999997</c:v>
                </c:pt>
                <c:pt idx="9">
                  <c:v>6728.2480000000014</c:v>
                </c:pt>
                <c:pt idx="10">
                  <c:v>6837.9529999999995</c:v>
                </c:pt>
                <c:pt idx="11">
                  <c:v>6849.9450000000006</c:v>
                </c:pt>
                <c:pt idx="12">
                  <c:v>6836.2680000000018</c:v>
                </c:pt>
                <c:pt idx="13">
                  <c:v>6408.2969999999996</c:v>
                </c:pt>
                <c:pt idx="14">
                  <c:v>6070.0909999999994</c:v>
                </c:pt>
                <c:pt idx="15">
                  <c:v>6099.3260000000009</c:v>
                </c:pt>
                <c:pt idx="16">
                  <c:v>6040.4740000000002</c:v>
                </c:pt>
                <c:pt idx="17">
                  <c:v>6364.8960000000006</c:v>
                </c:pt>
                <c:pt idx="18">
                  <c:v>6667.4370000000008</c:v>
                </c:pt>
                <c:pt idx="19">
                  <c:v>6598.8840000000009</c:v>
                </c:pt>
                <c:pt idx="20">
                  <c:v>6377.3069999999998</c:v>
                </c:pt>
                <c:pt idx="21">
                  <c:v>5855.3150000000005</c:v>
                </c:pt>
                <c:pt idx="22">
                  <c:v>5466.0730000000003</c:v>
                </c:pt>
                <c:pt idx="23">
                  <c:v>4924.9380000000001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0611768"/>
        <c:axId val="3835210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55.11</c:v>
                </c:pt>
                <c:pt idx="1">
                  <c:v>55</c:v>
                </c:pt>
                <c:pt idx="2">
                  <c:v>51.28</c:v>
                </c:pt>
                <c:pt idx="3">
                  <c:v>51.28</c:v>
                </c:pt>
                <c:pt idx="4">
                  <c:v>51.76</c:v>
                </c:pt>
                <c:pt idx="5">
                  <c:v>52.8</c:v>
                </c:pt>
                <c:pt idx="6">
                  <c:v>58.09</c:v>
                </c:pt>
                <c:pt idx="7">
                  <c:v>60</c:v>
                </c:pt>
                <c:pt idx="8">
                  <c:v>60</c:v>
                </c:pt>
                <c:pt idx="9">
                  <c:v>52.45</c:v>
                </c:pt>
                <c:pt idx="10">
                  <c:v>51.04</c:v>
                </c:pt>
                <c:pt idx="11">
                  <c:v>51.04</c:v>
                </c:pt>
                <c:pt idx="12">
                  <c:v>51.04</c:v>
                </c:pt>
                <c:pt idx="13">
                  <c:v>44.9</c:v>
                </c:pt>
                <c:pt idx="14">
                  <c:v>48.89</c:v>
                </c:pt>
                <c:pt idx="15">
                  <c:v>51.28</c:v>
                </c:pt>
                <c:pt idx="16">
                  <c:v>57</c:v>
                </c:pt>
                <c:pt idx="17">
                  <c:v>59.6</c:v>
                </c:pt>
                <c:pt idx="18">
                  <c:v>66.98</c:v>
                </c:pt>
                <c:pt idx="19">
                  <c:v>70.87</c:v>
                </c:pt>
                <c:pt idx="20">
                  <c:v>63.48</c:v>
                </c:pt>
                <c:pt idx="21">
                  <c:v>58.11</c:v>
                </c:pt>
                <c:pt idx="22">
                  <c:v>52.45</c:v>
                </c:pt>
                <c:pt idx="23">
                  <c:v>45.02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3521792"/>
        <c:axId val="383521400"/>
      </c:lineChart>
      <c:catAx>
        <c:axId val="4606117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521008"/>
        <c:crosses val="autoZero"/>
        <c:auto val="1"/>
        <c:lblAlgn val="ctr"/>
        <c:lblOffset val="100"/>
        <c:noMultiLvlLbl val="0"/>
      </c:catAx>
      <c:valAx>
        <c:axId val="38352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0611768"/>
        <c:crosses val="autoZero"/>
        <c:crossBetween val="between"/>
      </c:valAx>
      <c:valAx>
        <c:axId val="3835214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521792"/>
        <c:crosses val="max"/>
        <c:crossBetween val="between"/>
      </c:valAx>
      <c:catAx>
        <c:axId val="3835217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35214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44268</v>
          </cell>
        </row>
        <row r="5">
          <cell r="C5" t="str">
            <v>DAM</v>
          </cell>
        </row>
        <row r="26">
          <cell r="C26">
            <v>19512</v>
          </cell>
        </row>
        <row r="27">
          <cell r="C27">
            <v>52885.978000000039</v>
          </cell>
        </row>
        <row r="28">
          <cell r="C28">
            <v>3404</v>
          </cell>
        </row>
        <row r="29">
          <cell r="C29">
            <v>29312.734999999997</v>
          </cell>
        </row>
        <row r="30">
          <cell r="C30">
            <v>35604.337999999989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24288.805999999993</v>
          </cell>
        </row>
        <row r="39">
          <cell r="C39">
            <v>22955.909</v>
          </cell>
        </row>
        <row r="40">
          <cell r="C40">
            <v>82194.927999999971</v>
          </cell>
        </row>
        <row r="41">
          <cell r="C41">
            <v>0</v>
          </cell>
        </row>
        <row r="42">
          <cell r="C42">
            <v>8718.4000000000015</v>
          </cell>
        </row>
        <row r="43">
          <cell r="C43">
            <v>2561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55.11</v>
          </cell>
          <cell r="C7">
            <v>55</v>
          </cell>
          <cell r="D7">
            <v>51.28</v>
          </cell>
          <cell r="E7">
            <v>51.28</v>
          </cell>
          <cell r="F7">
            <v>51.76</v>
          </cell>
          <cell r="G7">
            <v>52.8</v>
          </cell>
          <cell r="H7">
            <v>58.09</v>
          </cell>
          <cell r="I7">
            <v>60</v>
          </cell>
          <cell r="J7">
            <v>60</v>
          </cell>
          <cell r="K7">
            <v>52.45</v>
          </cell>
          <cell r="L7">
            <v>51.04</v>
          </cell>
          <cell r="M7">
            <v>51.04</v>
          </cell>
          <cell r="N7">
            <v>51.04</v>
          </cell>
          <cell r="O7">
            <v>44.9</v>
          </cell>
          <cell r="P7">
            <v>48.89</v>
          </cell>
          <cell r="Q7">
            <v>51.28</v>
          </cell>
          <cell r="R7">
            <v>57</v>
          </cell>
          <cell r="S7">
            <v>59.6</v>
          </cell>
          <cell r="T7">
            <v>66.98</v>
          </cell>
          <cell r="U7">
            <v>70.87</v>
          </cell>
          <cell r="V7">
            <v>63.48</v>
          </cell>
          <cell r="W7">
            <v>58.11</v>
          </cell>
          <cell r="X7">
            <v>52.45</v>
          </cell>
          <cell r="Y7">
            <v>45.02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55.11</v>
          </cell>
          <cell r="C7">
            <v>55</v>
          </cell>
          <cell r="D7">
            <v>51.28</v>
          </cell>
          <cell r="E7">
            <v>51.28</v>
          </cell>
          <cell r="F7">
            <v>51.76</v>
          </cell>
          <cell r="G7">
            <v>52.8</v>
          </cell>
          <cell r="H7">
            <v>58.09</v>
          </cell>
          <cell r="I7">
            <v>60</v>
          </cell>
          <cell r="J7">
            <v>60</v>
          </cell>
          <cell r="K7">
            <v>52.45</v>
          </cell>
          <cell r="L7">
            <v>51.04</v>
          </cell>
          <cell r="M7">
            <v>51.04</v>
          </cell>
          <cell r="N7">
            <v>51.04</v>
          </cell>
          <cell r="O7">
            <v>44.9</v>
          </cell>
          <cell r="P7">
            <v>48.89</v>
          </cell>
          <cell r="Q7">
            <v>51.28</v>
          </cell>
          <cell r="R7">
            <v>57</v>
          </cell>
          <cell r="S7">
            <v>59.6</v>
          </cell>
          <cell r="T7">
            <v>66.98</v>
          </cell>
          <cell r="U7">
            <v>70.87</v>
          </cell>
          <cell r="V7">
            <v>63.48</v>
          </cell>
          <cell r="W7">
            <v>58.11</v>
          </cell>
          <cell r="X7">
            <v>52.45</v>
          </cell>
          <cell r="Y7">
            <v>45.02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5">
          <cell r="B25">
            <v>417</v>
          </cell>
          <cell r="C25">
            <v>417</v>
          </cell>
          <cell r="D25">
            <v>417</v>
          </cell>
          <cell r="E25">
            <v>417</v>
          </cell>
          <cell r="F25">
            <v>417</v>
          </cell>
          <cell r="G25">
            <v>417</v>
          </cell>
          <cell r="H25">
            <v>417</v>
          </cell>
          <cell r="I25">
            <v>417</v>
          </cell>
          <cell r="J25">
            <v>417</v>
          </cell>
          <cell r="K25">
            <v>417</v>
          </cell>
          <cell r="L25">
            <v>413</v>
          </cell>
          <cell r="M25">
            <v>413</v>
          </cell>
          <cell r="N25">
            <v>413</v>
          </cell>
          <cell r="O25">
            <v>182</v>
          </cell>
          <cell r="P25">
            <v>182</v>
          </cell>
          <cell r="Q25">
            <v>413</v>
          </cell>
          <cell r="R25">
            <v>413</v>
          </cell>
          <cell r="S25">
            <v>417</v>
          </cell>
          <cell r="T25">
            <v>417</v>
          </cell>
          <cell r="U25">
            <v>417</v>
          </cell>
          <cell r="V25">
            <v>417</v>
          </cell>
          <cell r="W25">
            <v>417</v>
          </cell>
          <cell r="X25">
            <v>349</v>
          </cell>
          <cell r="Y25">
            <v>182</v>
          </cell>
        </row>
        <row r="27">
          <cell r="B27">
            <v>378</v>
          </cell>
          <cell r="C27">
            <v>378</v>
          </cell>
          <cell r="D27">
            <v>220</v>
          </cell>
          <cell r="E27">
            <v>220</v>
          </cell>
          <cell r="F27">
            <v>220</v>
          </cell>
          <cell r="G27">
            <v>378</v>
          </cell>
          <cell r="H27">
            <v>378</v>
          </cell>
          <cell r="I27">
            <v>378</v>
          </cell>
          <cell r="J27">
            <v>378</v>
          </cell>
          <cell r="K27">
            <v>265.65300000000002</v>
          </cell>
          <cell r="L27">
            <v>220</v>
          </cell>
          <cell r="M27">
            <v>220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378</v>
          </cell>
          <cell r="S27">
            <v>378</v>
          </cell>
          <cell r="T27">
            <v>378</v>
          </cell>
          <cell r="U27">
            <v>378</v>
          </cell>
          <cell r="V27">
            <v>378</v>
          </cell>
          <cell r="W27">
            <v>378</v>
          </cell>
          <cell r="X27">
            <v>250.25200000000001</v>
          </cell>
          <cell r="Y27">
            <v>220</v>
          </cell>
        </row>
        <row r="28">
          <cell r="B28">
            <v>130</v>
          </cell>
          <cell r="C28">
            <v>130</v>
          </cell>
          <cell r="D28">
            <v>130</v>
          </cell>
          <cell r="E28">
            <v>130</v>
          </cell>
          <cell r="F28">
            <v>130</v>
          </cell>
          <cell r="G28">
            <v>130</v>
          </cell>
          <cell r="H28">
            <v>130</v>
          </cell>
          <cell r="I28">
            <v>130</v>
          </cell>
          <cell r="J28">
            <v>130</v>
          </cell>
          <cell r="K28">
            <v>130</v>
          </cell>
          <cell r="L28">
            <v>130</v>
          </cell>
          <cell r="M28">
            <v>130</v>
          </cell>
          <cell r="N28">
            <v>130</v>
          </cell>
          <cell r="O28">
            <v>130</v>
          </cell>
          <cell r="P28">
            <v>130</v>
          </cell>
          <cell r="Q28">
            <v>130</v>
          </cell>
          <cell r="R28">
            <v>265</v>
          </cell>
          <cell r="S28">
            <v>428</v>
          </cell>
          <cell r="T28">
            <v>338</v>
          </cell>
          <cell r="U28">
            <v>338</v>
          </cell>
          <cell r="V28">
            <v>338</v>
          </cell>
          <cell r="W28">
            <v>175</v>
          </cell>
          <cell r="X28">
            <v>130</v>
          </cell>
          <cell r="Y28">
            <v>130</v>
          </cell>
        </row>
        <row r="29">
          <cell r="B29">
            <v>402</v>
          </cell>
          <cell r="C29">
            <v>402</v>
          </cell>
          <cell r="D29">
            <v>402</v>
          </cell>
          <cell r="E29">
            <v>402</v>
          </cell>
          <cell r="F29">
            <v>402</v>
          </cell>
          <cell r="G29">
            <v>402</v>
          </cell>
          <cell r="H29">
            <v>402</v>
          </cell>
          <cell r="I29">
            <v>401</v>
          </cell>
          <cell r="J29">
            <v>400</v>
          </cell>
          <cell r="K29">
            <v>399</v>
          </cell>
          <cell r="L29">
            <v>302.30599999999998</v>
          </cell>
          <cell r="M29">
            <v>250.16200000000001</v>
          </cell>
          <cell r="N29">
            <v>177.655</v>
          </cell>
          <cell r="O29">
            <v>170</v>
          </cell>
          <cell r="P29">
            <v>170</v>
          </cell>
          <cell r="Q29">
            <v>399</v>
          </cell>
          <cell r="R29">
            <v>399</v>
          </cell>
          <cell r="S29">
            <v>400</v>
          </cell>
          <cell r="T29">
            <v>400</v>
          </cell>
          <cell r="U29">
            <v>401</v>
          </cell>
          <cell r="V29">
            <v>401</v>
          </cell>
          <cell r="W29">
            <v>401</v>
          </cell>
          <cell r="X29">
            <v>401</v>
          </cell>
          <cell r="Y29">
            <v>250</v>
          </cell>
        </row>
        <row r="30">
          <cell r="H30">
            <v>5</v>
          </cell>
          <cell r="I30">
            <v>5</v>
          </cell>
          <cell r="J30">
            <v>5</v>
          </cell>
          <cell r="K30">
            <v>5</v>
          </cell>
          <cell r="L30">
            <v>5</v>
          </cell>
          <cell r="M30">
            <v>5</v>
          </cell>
          <cell r="N30">
            <v>5</v>
          </cell>
          <cell r="O30">
            <v>5</v>
          </cell>
          <cell r="P30">
            <v>5</v>
          </cell>
          <cell r="Q30">
            <v>5</v>
          </cell>
          <cell r="R30">
            <v>5</v>
          </cell>
          <cell r="S30">
            <v>5</v>
          </cell>
          <cell r="T30">
            <v>5</v>
          </cell>
          <cell r="U30">
            <v>5</v>
          </cell>
          <cell r="V30">
            <v>5</v>
          </cell>
          <cell r="W30">
            <v>5</v>
          </cell>
          <cell r="X30">
            <v>5</v>
          </cell>
          <cell r="Y30">
            <v>5</v>
          </cell>
        </row>
        <row r="31">
          <cell r="B31">
            <v>5</v>
          </cell>
          <cell r="C31">
            <v>5</v>
          </cell>
          <cell r="D31">
            <v>5</v>
          </cell>
          <cell r="E31">
            <v>5</v>
          </cell>
          <cell r="F31">
            <v>5</v>
          </cell>
          <cell r="G31">
            <v>5</v>
          </cell>
          <cell r="H31">
            <v>5</v>
          </cell>
          <cell r="I31">
            <v>5</v>
          </cell>
          <cell r="J31">
            <v>5</v>
          </cell>
          <cell r="K31">
            <v>5</v>
          </cell>
          <cell r="L31">
            <v>5</v>
          </cell>
          <cell r="M31">
            <v>5</v>
          </cell>
          <cell r="N31">
            <v>5</v>
          </cell>
          <cell r="O31">
            <v>5</v>
          </cell>
          <cell r="P31">
            <v>5</v>
          </cell>
          <cell r="Q31">
            <v>5</v>
          </cell>
          <cell r="R31">
            <v>5</v>
          </cell>
          <cell r="S31">
            <v>5</v>
          </cell>
          <cell r="T31">
            <v>5</v>
          </cell>
          <cell r="U31">
            <v>5</v>
          </cell>
          <cell r="V31">
            <v>5</v>
          </cell>
          <cell r="W31">
            <v>5</v>
          </cell>
          <cell r="X31">
            <v>5</v>
          </cell>
          <cell r="Y31">
            <v>5</v>
          </cell>
        </row>
        <row r="32">
          <cell r="H32">
            <v>5</v>
          </cell>
          <cell r="I32">
            <v>5</v>
          </cell>
          <cell r="J32">
            <v>5</v>
          </cell>
          <cell r="K32">
            <v>5</v>
          </cell>
          <cell r="L32">
            <v>5</v>
          </cell>
          <cell r="M32">
            <v>5</v>
          </cell>
          <cell r="N32">
            <v>5</v>
          </cell>
          <cell r="O32">
            <v>5</v>
          </cell>
          <cell r="P32">
            <v>5</v>
          </cell>
          <cell r="Q32">
            <v>5</v>
          </cell>
          <cell r="R32">
            <v>5</v>
          </cell>
          <cell r="S32">
            <v>5</v>
          </cell>
          <cell r="T32">
            <v>5</v>
          </cell>
          <cell r="U32">
            <v>5</v>
          </cell>
          <cell r="V32">
            <v>5</v>
          </cell>
          <cell r="W32">
            <v>5</v>
          </cell>
          <cell r="X32">
            <v>5</v>
          </cell>
          <cell r="Y32">
            <v>5</v>
          </cell>
        </row>
        <row r="33">
          <cell r="F33">
            <v>7</v>
          </cell>
          <cell r="G33">
            <v>31</v>
          </cell>
          <cell r="H33">
            <v>56</v>
          </cell>
          <cell r="I33">
            <v>116</v>
          </cell>
          <cell r="J33">
            <v>164</v>
          </cell>
          <cell r="K33">
            <v>213</v>
          </cell>
          <cell r="L33">
            <v>272</v>
          </cell>
          <cell r="M33">
            <v>268</v>
          </cell>
          <cell r="N33">
            <v>263</v>
          </cell>
          <cell r="O33">
            <v>285</v>
          </cell>
          <cell r="P33">
            <v>299</v>
          </cell>
          <cell r="Q33">
            <v>263</v>
          </cell>
          <cell r="R33">
            <v>263</v>
          </cell>
          <cell r="S33">
            <v>417</v>
          </cell>
          <cell r="T33">
            <v>342</v>
          </cell>
          <cell r="U33">
            <v>263</v>
          </cell>
          <cell r="V33">
            <v>263</v>
          </cell>
          <cell r="W33">
            <v>306</v>
          </cell>
          <cell r="X33">
            <v>288</v>
          </cell>
          <cell r="Y33">
            <v>264</v>
          </cell>
        </row>
        <row r="34">
          <cell r="B34">
            <v>200</v>
          </cell>
          <cell r="C34">
            <v>200</v>
          </cell>
          <cell r="D34">
            <v>200</v>
          </cell>
          <cell r="E34">
            <v>200</v>
          </cell>
          <cell r="F34">
            <v>200</v>
          </cell>
          <cell r="G34">
            <v>185</v>
          </cell>
          <cell r="Q34">
            <v>60</v>
          </cell>
          <cell r="R34">
            <v>185</v>
          </cell>
          <cell r="S34">
            <v>230</v>
          </cell>
          <cell r="T34">
            <v>250</v>
          </cell>
          <cell r="U34">
            <v>250</v>
          </cell>
          <cell r="V34">
            <v>250</v>
          </cell>
          <cell r="W34">
            <v>250</v>
          </cell>
          <cell r="X34">
            <v>250</v>
          </cell>
          <cell r="Y34">
            <v>230</v>
          </cell>
        </row>
        <row r="35">
          <cell r="B35">
            <v>250</v>
          </cell>
          <cell r="C35">
            <v>250</v>
          </cell>
          <cell r="D35">
            <v>250</v>
          </cell>
          <cell r="E35">
            <v>250</v>
          </cell>
          <cell r="F35">
            <v>250</v>
          </cell>
          <cell r="G35">
            <v>250</v>
          </cell>
          <cell r="H35">
            <v>250</v>
          </cell>
          <cell r="I35">
            <v>250</v>
          </cell>
          <cell r="J35">
            <v>250</v>
          </cell>
          <cell r="K35">
            <v>250</v>
          </cell>
          <cell r="L35">
            <v>225</v>
          </cell>
          <cell r="M35">
            <v>225</v>
          </cell>
          <cell r="N35">
            <v>225</v>
          </cell>
          <cell r="O35">
            <v>225</v>
          </cell>
          <cell r="P35">
            <v>225</v>
          </cell>
          <cell r="Q35">
            <v>225</v>
          </cell>
          <cell r="R35">
            <v>225</v>
          </cell>
          <cell r="S35">
            <v>250</v>
          </cell>
          <cell r="T35">
            <v>285.94</v>
          </cell>
          <cell r="U35">
            <v>297.61</v>
          </cell>
          <cell r="V35">
            <v>264.8</v>
          </cell>
          <cell r="W35">
            <v>250</v>
          </cell>
          <cell r="X35">
            <v>250</v>
          </cell>
          <cell r="Y35">
            <v>250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300</v>
          </cell>
          <cell r="C37">
            <v>300</v>
          </cell>
          <cell r="D37">
            <v>300</v>
          </cell>
          <cell r="E37">
            <v>300</v>
          </cell>
          <cell r="F37">
            <v>300</v>
          </cell>
          <cell r="G37">
            <v>300</v>
          </cell>
          <cell r="H37">
            <v>280</v>
          </cell>
          <cell r="I37">
            <v>280</v>
          </cell>
          <cell r="J37">
            <v>280</v>
          </cell>
          <cell r="K37">
            <v>280</v>
          </cell>
          <cell r="L37">
            <v>250</v>
          </cell>
          <cell r="M37">
            <v>230</v>
          </cell>
          <cell r="N37">
            <v>230</v>
          </cell>
          <cell r="O37">
            <v>165</v>
          </cell>
          <cell r="P37">
            <v>230</v>
          </cell>
          <cell r="Q37">
            <v>250</v>
          </cell>
          <cell r="R37">
            <v>250</v>
          </cell>
          <cell r="S37">
            <v>280</v>
          </cell>
          <cell r="T37">
            <v>300</v>
          </cell>
          <cell r="U37">
            <v>300</v>
          </cell>
          <cell r="V37">
            <v>300</v>
          </cell>
          <cell r="W37">
            <v>280</v>
          </cell>
          <cell r="X37">
            <v>300</v>
          </cell>
          <cell r="Y37">
            <v>300</v>
          </cell>
        </row>
        <row r="41">
          <cell r="I41">
            <v>80</v>
          </cell>
          <cell r="J41">
            <v>80</v>
          </cell>
          <cell r="K41">
            <v>80</v>
          </cell>
          <cell r="L41">
            <v>80</v>
          </cell>
          <cell r="M41">
            <v>80</v>
          </cell>
          <cell r="N41">
            <v>80</v>
          </cell>
          <cell r="O41">
            <v>80</v>
          </cell>
          <cell r="P41">
            <v>80</v>
          </cell>
          <cell r="Q41">
            <v>80</v>
          </cell>
          <cell r="R41">
            <v>80</v>
          </cell>
          <cell r="S41">
            <v>80</v>
          </cell>
          <cell r="T41">
            <v>160</v>
          </cell>
          <cell r="U41">
            <v>80</v>
          </cell>
          <cell r="V41">
            <v>80</v>
          </cell>
        </row>
        <row r="42">
          <cell r="K42">
            <v>50</v>
          </cell>
          <cell r="L42">
            <v>50</v>
          </cell>
          <cell r="M42">
            <v>50</v>
          </cell>
          <cell r="N42">
            <v>50</v>
          </cell>
          <cell r="O42">
            <v>50</v>
          </cell>
          <cell r="P42">
            <v>50</v>
          </cell>
          <cell r="Q42">
            <v>50</v>
          </cell>
          <cell r="R42">
            <v>50</v>
          </cell>
          <cell r="S42">
            <v>50</v>
          </cell>
          <cell r="T42">
            <v>50</v>
          </cell>
          <cell r="U42">
            <v>50</v>
          </cell>
          <cell r="V42">
            <v>50</v>
          </cell>
        </row>
        <row r="43">
          <cell r="T43">
            <v>75</v>
          </cell>
          <cell r="U43">
            <v>75</v>
          </cell>
        </row>
        <row r="44">
          <cell r="T44">
            <v>97</v>
          </cell>
          <cell r="U44">
            <v>97</v>
          </cell>
        </row>
        <row r="45">
          <cell r="O45">
            <v>90</v>
          </cell>
          <cell r="P45">
            <v>80</v>
          </cell>
          <cell r="Q45">
            <v>80</v>
          </cell>
        </row>
        <row r="46">
          <cell r="M46">
            <v>54</v>
          </cell>
          <cell r="N46">
            <v>54</v>
          </cell>
          <cell r="O46">
            <v>54</v>
          </cell>
        </row>
        <row r="49">
          <cell r="T49">
            <v>120</v>
          </cell>
          <cell r="U49">
            <v>120</v>
          </cell>
          <cell r="V49">
            <v>110</v>
          </cell>
        </row>
        <row r="50">
          <cell r="G50">
            <v>26</v>
          </cell>
          <cell r="H50">
            <v>26</v>
          </cell>
          <cell r="M50">
            <v>26</v>
          </cell>
          <cell r="N50">
            <v>26</v>
          </cell>
          <cell r="O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T51">
            <v>60</v>
          </cell>
          <cell r="U51">
            <v>60</v>
          </cell>
        </row>
        <row r="54">
          <cell r="S54">
            <v>20</v>
          </cell>
          <cell r="T54">
            <v>30</v>
          </cell>
          <cell r="U54">
            <v>20</v>
          </cell>
        </row>
        <row r="57">
          <cell r="J57">
            <v>16</v>
          </cell>
          <cell r="K57">
            <v>16</v>
          </cell>
          <cell r="L57">
            <v>14</v>
          </cell>
          <cell r="M57">
            <v>14</v>
          </cell>
          <cell r="N57">
            <v>14</v>
          </cell>
        </row>
        <row r="59">
          <cell r="B59">
            <v>766.38</v>
          </cell>
          <cell r="C59">
            <v>744.60000000000025</v>
          </cell>
          <cell r="D59">
            <v>728.1</v>
          </cell>
          <cell r="E59">
            <v>738.50800000000015</v>
          </cell>
          <cell r="F59">
            <v>768.20700000000011</v>
          </cell>
          <cell r="G59">
            <v>797.50500000000011</v>
          </cell>
          <cell r="H59">
            <v>1070.2979999999998</v>
          </cell>
          <cell r="I59">
            <v>1623.9529999999997</v>
          </cell>
          <cell r="J59">
            <v>2248.2350000000001</v>
          </cell>
          <cell r="K59">
            <v>2793.6949999999997</v>
          </cell>
          <cell r="L59">
            <v>3130.7469999999994</v>
          </cell>
          <cell r="M59">
            <v>3229.8829999999998</v>
          </cell>
          <cell r="N59">
            <v>3159.7130000000002</v>
          </cell>
          <cell r="O59">
            <v>2904.3689999999992</v>
          </cell>
          <cell r="P59">
            <v>2486.2149999999997</v>
          </cell>
          <cell r="Q59">
            <v>1920.4590000000001</v>
          </cell>
          <cell r="R59">
            <v>1341.605</v>
          </cell>
          <cell r="S59">
            <v>993.99799999999993</v>
          </cell>
          <cell r="T59">
            <v>900.47500000000002</v>
          </cell>
          <cell r="U59">
            <v>813.84700000000009</v>
          </cell>
          <cell r="V59">
            <v>734.13900000000001</v>
          </cell>
          <cell r="W59">
            <v>630.17000000000007</v>
          </cell>
          <cell r="X59">
            <v>559.48399999999992</v>
          </cell>
          <cell r="Y59">
            <v>519.75300000000004</v>
          </cell>
        </row>
        <row r="72">
          <cell r="B72">
            <v>210</v>
          </cell>
          <cell r="C72">
            <v>235</v>
          </cell>
          <cell r="D72">
            <v>235</v>
          </cell>
          <cell r="E72">
            <v>235</v>
          </cell>
          <cell r="F72">
            <v>235</v>
          </cell>
          <cell r="G72">
            <v>230</v>
          </cell>
          <cell r="H72">
            <v>274</v>
          </cell>
          <cell r="I72">
            <v>274</v>
          </cell>
          <cell r="J72">
            <v>287</v>
          </cell>
          <cell r="K72">
            <v>165</v>
          </cell>
          <cell r="L72">
            <v>160</v>
          </cell>
          <cell r="M72">
            <v>128</v>
          </cell>
          <cell r="N72">
            <v>176</v>
          </cell>
          <cell r="O72">
            <v>219</v>
          </cell>
          <cell r="P72">
            <v>290</v>
          </cell>
          <cell r="Q72">
            <v>264</v>
          </cell>
          <cell r="R72">
            <v>313</v>
          </cell>
          <cell r="S72">
            <v>313</v>
          </cell>
          <cell r="T72">
            <v>293</v>
          </cell>
          <cell r="U72">
            <v>291</v>
          </cell>
          <cell r="V72">
            <v>302</v>
          </cell>
          <cell r="W72">
            <v>258</v>
          </cell>
          <cell r="X72">
            <v>262</v>
          </cell>
          <cell r="Y72">
            <v>190.01400000000001</v>
          </cell>
        </row>
        <row r="73">
          <cell r="B73">
            <v>260</v>
          </cell>
          <cell r="C73">
            <v>266</v>
          </cell>
          <cell r="D73">
            <v>266</v>
          </cell>
          <cell r="E73">
            <v>290</v>
          </cell>
          <cell r="F73">
            <v>259</v>
          </cell>
          <cell r="G73">
            <v>241</v>
          </cell>
          <cell r="H73">
            <v>211</v>
          </cell>
          <cell r="I73">
            <v>313</v>
          </cell>
          <cell r="J73">
            <v>248</v>
          </cell>
          <cell r="K73">
            <v>169</v>
          </cell>
          <cell r="L73">
            <v>158</v>
          </cell>
          <cell r="M73">
            <v>124</v>
          </cell>
          <cell r="N73">
            <v>175</v>
          </cell>
          <cell r="O73">
            <v>165</v>
          </cell>
          <cell r="P73">
            <v>175</v>
          </cell>
          <cell r="Q73">
            <v>267</v>
          </cell>
          <cell r="R73">
            <v>315</v>
          </cell>
          <cell r="S73">
            <v>384</v>
          </cell>
          <cell r="T73">
            <v>320</v>
          </cell>
          <cell r="U73">
            <v>329</v>
          </cell>
          <cell r="V73">
            <v>332</v>
          </cell>
          <cell r="W73">
            <v>390</v>
          </cell>
          <cell r="X73">
            <v>329</v>
          </cell>
          <cell r="Y73">
            <v>321.53199999999998</v>
          </cell>
        </row>
        <row r="74">
          <cell r="B74">
            <v>545</v>
          </cell>
          <cell r="C74">
            <v>580</v>
          </cell>
          <cell r="D74">
            <v>565</v>
          </cell>
          <cell r="E74">
            <v>580</v>
          </cell>
          <cell r="F74">
            <v>580</v>
          </cell>
          <cell r="G74">
            <v>555</v>
          </cell>
          <cell r="H74">
            <v>565</v>
          </cell>
          <cell r="I74">
            <v>505</v>
          </cell>
          <cell r="J74">
            <v>465</v>
          </cell>
          <cell r="K74">
            <v>444</v>
          </cell>
          <cell r="L74">
            <v>377</v>
          </cell>
          <cell r="M74">
            <v>352</v>
          </cell>
          <cell r="N74">
            <v>387</v>
          </cell>
          <cell r="O74">
            <v>387</v>
          </cell>
          <cell r="P74">
            <v>397</v>
          </cell>
          <cell r="Q74">
            <v>422</v>
          </cell>
          <cell r="R74">
            <v>507</v>
          </cell>
          <cell r="S74">
            <v>668</v>
          </cell>
          <cell r="T74">
            <v>624</v>
          </cell>
          <cell r="U74">
            <v>672</v>
          </cell>
          <cell r="V74">
            <v>665</v>
          </cell>
          <cell r="W74">
            <v>610</v>
          </cell>
          <cell r="X74">
            <v>633</v>
          </cell>
          <cell r="Y74">
            <v>587.68900000000008</v>
          </cell>
        </row>
        <row r="75">
          <cell r="B75">
            <v>100</v>
          </cell>
          <cell r="C75">
            <v>100</v>
          </cell>
          <cell r="D75">
            <v>100</v>
          </cell>
          <cell r="E75">
            <v>100</v>
          </cell>
          <cell r="F75">
            <v>100</v>
          </cell>
          <cell r="G75">
            <v>100</v>
          </cell>
          <cell r="H75">
            <v>100</v>
          </cell>
          <cell r="I75">
            <v>100</v>
          </cell>
          <cell r="J75">
            <v>100</v>
          </cell>
          <cell r="K75">
            <v>100</v>
          </cell>
          <cell r="L75">
            <v>100</v>
          </cell>
          <cell r="M75">
            <v>100</v>
          </cell>
          <cell r="N75">
            <v>100</v>
          </cell>
          <cell r="O75">
            <v>100</v>
          </cell>
          <cell r="P75">
            <v>100</v>
          </cell>
          <cell r="Q75">
            <v>100</v>
          </cell>
          <cell r="R75">
            <v>100</v>
          </cell>
          <cell r="S75">
            <v>100</v>
          </cell>
          <cell r="T75">
            <v>100</v>
          </cell>
          <cell r="U75">
            <v>100</v>
          </cell>
          <cell r="V75">
            <v>100</v>
          </cell>
          <cell r="W75">
            <v>100</v>
          </cell>
          <cell r="X75">
            <v>100</v>
          </cell>
          <cell r="Y75">
            <v>100</v>
          </cell>
        </row>
        <row r="76">
          <cell r="B76">
            <v>12.7</v>
          </cell>
          <cell r="T76">
            <v>171.1</v>
          </cell>
          <cell r="U76">
            <v>264.5</v>
          </cell>
          <cell r="V76">
            <v>410.5</v>
          </cell>
          <cell r="W76">
            <v>428.2</v>
          </cell>
          <cell r="X76">
            <v>382.4</v>
          </cell>
          <cell r="Y76">
            <v>424.1</v>
          </cell>
        </row>
      </sheetData>
      <sheetData sheetId="17">
        <row r="64">
          <cell r="B64">
            <v>1024.6990000000001</v>
          </cell>
          <cell r="C64">
            <v>1035.3890000000001</v>
          </cell>
          <cell r="D64">
            <v>1047.3900000000001</v>
          </cell>
          <cell r="E64">
            <v>1037.393</v>
          </cell>
          <cell r="F64">
            <v>1045.386</v>
          </cell>
          <cell r="G64">
            <v>1044.3910000000001</v>
          </cell>
          <cell r="H64">
            <v>1026.3879999999999</v>
          </cell>
          <cell r="I64">
            <v>1008.3870000000001</v>
          </cell>
          <cell r="J64">
            <v>1012.5650000000001</v>
          </cell>
          <cell r="K64">
            <v>1013.5650000000001</v>
          </cell>
          <cell r="L64">
            <v>1008.562</v>
          </cell>
          <cell r="M64">
            <v>1006.563</v>
          </cell>
          <cell r="N64">
            <v>1005.562</v>
          </cell>
          <cell r="O64">
            <v>1004.558</v>
          </cell>
          <cell r="P64">
            <v>990.798</v>
          </cell>
          <cell r="Q64">
            <v>977.79700000000003</v>
          </cell>
          <cell r="R64">
            <v>983.80100000000004</v>
          </cell>
          <cell r="S64">
            <v>997.798</v>
          </cell>
          <cell r="T64">
            <v>1005.801</v>
          </cell>
          <cell r="U64">
            <v>1009.798</v>
          </cell>
          <cell r="V64">
            <v>1012.802</v>
          </cell>
          <cell r="W64">
            <v>1013.388</v>
          </cell>
          <cell r="X64">
            <v>993.56700000000001</v>
          </cell>
          <cell r="Y64">
            <v>982.45799999999997</v>
          </cell>
        </row>
        <row r="65">
          <cell r="B65">
            <v>917.04599999999982</v>
          </cell>
          <cell r="C65">
            <v>898.0390000000001</v>
          </cell>
          <cell r="D65">
            <v>882.15800000000013</v>
          </cell>
          <cell r="E65">
            <v>866.03300000000013</v>
          </cell>
          <cell r="F65">
            <v>854.87299999999993</v>
          </cell>
          <cell r="G65">
            <v>872.29100000000017</v>
          </cell>
          <cell r="H65">
            <v>929.37599999999998</v>
          </cell>
          <cell r="I65">
            <v>1013.8439999999998</v>
          </cell>
          <cell r="J65">
            <v>1064.8619999999999</v>
          </cell>
          <cell r="K65">
            <v>1082.769</v>
          </cell>
          <cell r="L65">
            <v>1087.3309999999997</v>
          </cell>
          <cell r="M65">
            <v>1079.9939999999999</v>
          </cell>
          <cell r="N65">
            <v>1059.8410000000001</v>
          </cell>
          <cell r="O65">
            <v>1005.711</v>
          </cell>
          <cell r="P65">
            <v>976.1049999999999</v>
          </cell>
          <cell r="Q65">
            <v>955.44499999999994</v>
          </cell>
          <cell r="R65">
            <v>934.47400000000016</v>
          </cell>
          <cell r="S65">
            <v>960.84299999999985</v>
          </cell>
          <cell r="T65">
            <v>1015.0540000000001</v>
          </cell>
          <cell r="U65">
            <v>998.94999999999982</v>
          </cell>
          <cell r="V65">
            <v>960.26400000000012</v>
          </cell>
          <cell r="W65">
            <v>893.24299999999982</v>
          </cell>
          <cell r="X65">
            <v>849.45399999999972</v>
          </cell>
          <cell r="Y65">
            <v>797.90899999999976</v>
          </cell>
        </row>
        <row r="66">
          <cell r="B66">
            <v>2705.2329999999997</v>
          </cell>
          <cell r="C66">
            <v>2618.3719999999998</v>
          </cell>
          <cell r="D66">
            <v>2506.3289999999997</v>
          </cell>
          <cell r="E66">
            <v>2421.5949999999998</v>
          </cell>
          <cell r="F66">
            <v>2449.0860000000002</v>
          </cell>
          <cell r="G66">
            <v>2573.8209999999999</v>
          </cell>
          <cell r="H66">
            <v>2826.6059999999998</v>
          </cell>
          <cell r="I66">
            <v>3302.6199999999994</v>
          </cell>
          <cell r="J66">
            <v>3719.819</v>
          </cell>
          <cell r="K66">
            <v>3937.4140000000007</v>
          </cell>
          <cell r="L66">
            <v>4012.0600000000004</v>
          </cell>
          <cell r="M66">
            <v>4046.3879999999995</v>
          </cell>
          <cell r="N66">
            <v>4024.8650000000002</v>
          </cell>
          <cell r="O66">
            <v>3750.5280000000002</v>
          </cell>
          <cell r="P66">
            <v>3663.5880000000002</v>
          </cell>
          <cell r="Q66">
            <v>3593.4839999999999</v>
          </cell>
          <cell r="R66">
            <v>3483.799</v>
          </cell>
          <cell r="S66">
            <v>3824.5549999999994</v>
          </cell>
          <cell r="T66">
            <v>4360.5820000000003</v>
          </cell>
          <cell r="U66">
            <v>4335.6360000000004</v>
          </cell>
          <cell r="V66">
            <v>4109.7410000000009</v>
          </cell>
          <cell r="W66">
            <v>3683.1840000000002</v>
          </cell>
          <cell r="X66">
            <v>3332.0520000000001</v>
          </cell>
          <cell r="Y66">
            <v>2913.5709999999995</v>
          </cell>
        </row>
        <row r="68">
          <cell r="B68">
            <v>105</v>
          </cell>
          <cell r="C68">
            <v>114.5</v>
          </cell>
          <cell r="D68">
            <v>109</v>
          </cell>
          <cell r="E68">
            <v>100</v>
          </cell>
          <cell r="F68">
            <v>96</v>
          </cell>
          <cell r="G68">
            <v>93.5</v>
          </cell>
          <cell r="H68">
            <v>95</v>
          </cell>
          <cell r="I68">
            <v>95.5</v>
          </cell>
          <cell r="J68">
            <v>90.5</v>
          </cell>
          <cell r="K68">
            <v>103.5</v>
          </cell>
          <cell r="L68">
            <v>98</v>
          </cell>
          <cell r="M68">
            <v>100</v>
          </cell>
          <cell r="N68">
            <v>103</v>
          </cell>
          <cell r="O68">
            <v>105</v>
          </cell>
          <cell r="P68">
            <v>108</v>
          </cell>
          <cell r="Q68">
            <v>115</v>
          </cell>
          <cell r="R68">
            <v>117.5</v>
          </cell>
          <cell r="S68">
            <v>120.5</v>
          </cell>
          <cell r="T68">
            <v>124</v>
          </cell>
          <cell r="U68">
            <v>128.5</v>
          </cell>
          <cell r="V68">
            <v>127.5</v>
          </cell>
          <cell r="W68">
            <v>116.5</v>
          </cell>
          <cell r="X68">
            <v>101</v>
          </cell>
          <cell r="Y68">
            <v>94</v>
          </cell>
        </row>
        <row r="72">
          <cell r="B72">
            <v>20</v>
          </cell>
          <cell r="H72">
            <v>20</v>
          </cell>
          <cell r="I72">
            <v>20</v>
          </cell>
          <cell r="J72">
            <v>20</v>
          </cell>
          <cell r="K72">
            <v>20</v>
          </cell>
          <cell r="L72">
            <v>38</v>
          </cell>
          <cell r="M72">
            <v>13</v>
          </cell>
          <cell r="N72">
            <v>20</v>
          </cell>
          <cell r="O72">
            <v>20</v>
          </cell>
          <cell r="Y72">
            <v>44</v>
          </cell>
        </row>
        <row r="73">
          <cell r="B73">
            <v>72</v>
          </cell>
          <cell r="C73">
            <v>38</v>
          </cell>
          <cell r="D73">
            <v>20</v>
          </cell>
          <cell r="E73">
            <v>12</v>
          </cell>
          <cell r="F73">
            <v>8</v>
          </cell>
          <cell r="G73">
            <v>16</v>
          </cell>
          <cell r="H73">
            <v>27</v>
          </cell>
          <cell r="I73">
            <v>46</v>
          </cell>
          <cell r="J73">
            <v>83</v>
          </cell>
          <cell r="K73">
            <v>71</v>
          </cell>
          <cell r="L73">
            <v>81</v>
          </cell>
          <cell r="M73">
            <v>79</v>
          </cell>
          <cell r="N73">
            <v>81</v>
          </cell>
          <cell r="O73">
            <v>81</v>
          </cell>
          <cell r="P73">
            <v>67</v>
          </cell>
          <cell r="Q73">
            <v>62</v>
          </cell>
          <cell r="R73">
            <v>64</v>
          </cell>
          <cell r="S73">
            <v>69</v>
          </cell>
          <cell r="T73">
            <v>95</v>
          </cell>
          <cell r="U73">
            <v>88</v>
          </cell>
          <cell r="V73">
            <v>82</v>
          </cell>
          <cell r="W73">
            <v>79</v>
          </cell>
          <cell r="X73">
            <v>115</v>
          </cell>
          <cell r="Y73">
            <v>71</v>
          </cell>
        </row>
        <row r="74">
          <cell r="B74">
            <v>63</v>
          </cell>
          <cell r="C74">
            <v>90</v>
          </cell>
          <cell r="D74">
            <v>90</v>
          </cell>
          <cell r="E74">
            <v>90</v>
          </cell>
          <cell r="F74">
            <v>90</v>
          </cell>
          <cell r="G74">
            <v>90</v>
          </cell>
          <cell r="H74">
            <v>90</v>
          </cell>
          <cell r="I74">
            <v>90</v>
          </cell>
          <cell r="J74">
            <v>57</v>
          </cell>
          <cell r="L74">
            <v>13</v>
          </cell>
          <cell r="M74">
            <v>25</v>
          </cell>
          <cell r="N74">
            <v>42</v>
          </cell>
          <cell r="O74">
            <v>35</v>
          </cell>
          <cell r="P74">
            <v>35</v>
          </cell>
          <cell r="Q74">
            <v>62</v>
          </cell>
          <cell r="R74">
            <v>90</v>
          </cell>
          <cell r="S74">
            <v>41</v>
          </cell>
          <cell r="T74">
            <v>57</v>
          </cell>
          <cell r="U74">
            <v>28</v>
          </cell>
          <cell r="V74">
            <v>75</v>
          </cell>
          <cell r="W74">
            <v>60</v>
          </cell>
          <cell r="X74">
            <v>65</v>
          </cell>
          <cell r="Y74">
            <v>12</v>
          </cell>
        </row>
        <row r="76">
          <cell r="B76">
            <v>10</v>
          </cell>
          <cell r="C76">
            <v>154.19999999999999</v>
          </cell>
          <cell r="D76">
            <v>104.1</v>
          </cell>
          <cell r="E76">
            <v>281.39999999999998</v>
          </cell>
          <cell r="F76">
            <v>270.8</v>
          </cell>
          <cell r="G76">
            <v>298.39999999999998</v>
          </cell>
          <cell r="H76">
            <v>100.8</v>
          </cell>
          <cell r="I76">
            <v>247.5</v>
          </cell>
          <cell r="J76">
            <v>371.4</v>
          </cell>
          <cell r="K76">
            <v>500</v>
          </cell>
          <cell r="L76">
            <v>500</v>
          </cell>
          <cell r="M76">
            <v>500</v>
          </cell>
          <cell r="N76">
            <v>500</v>
          </cell>
          <cell r="O76">
            <v>406.5</v>
          </cell>
          <cell r="P76">
            <v>229.6</v>
          </cell>
          <cell r="Q76">
            <v>333.6</v>
          </cell>
          <cell r="R76">
            <v>366.9</v>
          </cell>
          <cell r="S76">
            <v>351.2</v>
          </cell>
          <cell r="T76">
            <v>10</v>
          </cell>
          <cell r="U76">
            <v>10</v>
          </cell>
          <cell r="V76">
            <v>10</v>
          </cell>
          <cell r="W76">
            <v>10</v>
          </cell>
          <cell r="X76">
            <v>10</v>
          </cell>
          <cell r="Y76">
            <v>10</v>
          </cell>
        </row>
      </sheetData>
      <sheetData sheetId="18">
        <row r="7">
          <cell r="B7">
            <v>55.11</v>
          </cell>
          <cell r="C7">
            <v>55</v>
          </cell>
          <cell r="D7">
            <v>51.28</v>
          </cell>
          <cell r="E7">
            <v>51.28</v>
          </cell>
          <cell r="F7">
            <v>51.76</v>
          </cell>
          <cell r="G7">
            <v>52.8</v>
          </cell>
          <cell r="H7">
            <v>58.09</v>
          </cell>
          <cell r="I7">
            <v>60</v>
          </cell>
          <cell r="J7">
            <v>60</v>
          </cell>
          <cell r="K7">
            <v>52.45</v>
          </cell>
          <cell r="L7">
            <v>51.04</v>
          </cell>
          <cell r="M7">
            <v>51.04</v>
          </cell>
          <cell r="N7">
            <v>51.04</v>
          </cell>
          <cell r="O7">
            <v>44.9</v>
          </cell>
          <cell r="P7">
            <v>48.89</v>
          </cell>
          <cell r="Q7">
            <v>51.28</v>
          </cell>
          <cell r="R7">
            <v>57</v>
          </cell>
          <cell r="S7">
            <v>59.6</v>
          </cell>
          <cell r="T7">
            <v>66.98</v>
          </cell>
          <cell r="U7">
            <v>70.87</v>
          </cell>
          <cell r="V7">
            <v>63.48</v>
          </cell>
          <cell r="W7">
            <v>58.11</v>
          </cell>
          <cell r="X7">
            <v>52.45</v>
          </cell>
          <cell r="Y7">
            <v>45.02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ELECTRADE_SPA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EUNICE_TRADING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LE_TRADING</v>
          </cell>
        </row>
        <row r="28">
          <cell r="A28" t="str">
            <v>LIG_MEGALOPOLIS</v>
          </cell>
        </row>
        <row r="29">
          <cell r="A29" t="str">
            <v>LIG_MELITIS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SUSAKI_POWER</v>
          </cell>
        </row>
        <row r="39">
          <cell r="A39" t="str">
            <v>TERNA_ENERGY</v>
          </cell>
        </row>
        <row r="40">
          <cell r="A40" t="str">
            <v>VIENER</v>
          </cell>
        </row>
        <row r="41">
          <cell r="A41" t="str">
            <v>VIOLAR</v>
          </cell>
        </row>
        <row r="42">
          <cell r="A42" t="str">
            <v>VOLTERRA</v>
          </cell>
        </row>
        <row r="43">
          <cell r="A43" t="str">
            <v>WATT_AND_VOLT</v>
          </cell>
        </row>
        <row r="44">
          <cell r="A44" t="str">
            <v>WOOTIS</v>
          </cell>
        </row>
        <row r="45">
          <cell r="A45" t="str">
            <v>COUPLING_CBS</v>
          </cell>
        </row>
        <row r="50">
          <cell r="A50" t="str">
            <v>ADMIE</v>
          </cell>
        </row>
        <row r="51">
          <cell r="A51" t="str">
            <v>ATTIKI_GSC</v>
          </cell>
        </row>
        <row r="52">
          <cell r="A52" t="str">
            <v>AYEN_ENERGIJA</v>
          </cell>
        </row>
        <row r="53">
          <cell r="A53" t="str">
            <v>DANSKECOM</v>
          </cell>
        </row>
        <row r="54">
          <cell r="A54" t="str">
            <v>ELINOIL</v>
          </cell>
        </row>
        <row r="55">
          <cell r="A55" t="str">
            <v>ELPEDISON</v>
          </cell>
        </row>
        <row r="56">
          <cell r="A56" t="str">
            <v>ELTA</v>
          </cell>
        </row>
        <row r="57">
          <cell r="A57" t="str">
            <v>ENSCO-AG-ST</v>
          </cell>
        </row>
        <row r="58">
          <cell r="A58" t="str">
            <v>EPA_THESS</v>
          </cell>
        </row>
        <row r="59">
          <cell r="A59" t="str">
            <v>EUNICE_TRADING</v>
          </cell>
        </row>
        <row r="60">
          <cell r="A60" t="str">
            <v>GEN-I-ATHENS</v>
          </cell>
        </row>
        <row r="61">
          <cell r="A61" t="str">
            <v>GREENENV</v>
          </cell>
        </row>
        <row r="62">
          <cell r="A62" t="str">
            <v>HERON</v>
          </cell>
        </row>
        <row r="63">
          <cell r="A63" t="str">
            <v>HSE</v>
          </cell>
        </row>
        <row r="64">
          <cell r="A64" t="str">
            <v>INTERENERGO</v>
          </cell>
        </row>
        <row r="65">
          <cell r="A65" t="str">
            <v>KEN</v>
          </cell>
        </row>
        <row r="66">
          <cell r="A66" t="str">
            <v>KVMARKOUSA</v>
          </cell>
        </row>
        <row r="67">
          <cell r="A67" t="str">
            <v>LIG_MEGALOPOLIS</v>
          </cell>
        </row>
        <row r="68">
          <cell r="A68" t="str">
            <v>LIG_MELITIS</v>
          </cell>
        </row>
        <row r="69">
          <cell r="A69" t="str">
            <v>MYTILINEOS</v>
          </cell>
        </row>
        <row r="70">
          <cell r="A70" t="str">
            <v>NRG_TRADING_HOUS</v>
          </cell>
        </row>
        <row r="71">
          <cell r="A71" t="str">
            <v>OTEESTATE</v>
          </cell>
        </row>
        <row r="72">
          <cell r="A72" t="str">
            <v>PETROGAZ</v>
          </cell>
        </row>
        <row r="73">
          <cell r="A73" t="str">
            <v>PPC</v>
          </cell>
        </row>
        <row r="74">
          <cell r="A74" t="str">
            <v>SOLARENERGY</v>
          </cell>
        </row>
        <row r="75">
          <cell r="A75" t="str">
            <v>STATKRAFT-DE1</v>
          </cell>
        </row>
        <row r="76">
          <cell r="A76" t="str">
            <v>VIENER</v>
          </cell>
        </row>
        <row r="77">
          <cell r="A77" t="str">
            <v>VIOLAR</v>
          </cell>
        </row>
        <row r="78">
          <cell r="A78" t="str">
            <v>VOLTERRA</v>
          </cell>
        </row>
        <row r="79">
          <cell r="A79" t="str">
            <v>VOLTON</v>
          </cell>
        </row>
        <row r="80">
          <cell r="A80" t="str">
            <v>WATT_AND_VOLT</v>
          </cell>
        </row>
        <row r="81">
          <cell r="A8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44266</v>
          </cell>
        </row>
        <row r="4">
          <cell r="B4">
            <v>44266</v>
          </cell>
        </row>
        <row r="5">
          <cell r="B5">
            <v>44266</v>
          </cell>
        </row>
        <row r="6">
          <cell r="B6">
            <v>44266</v>
          </cell>
        </row>
        <row r="7">
          <cell r="B7">
            <v>44266</v>
          </cell>
        </row>
        <row r="8">
          <cell r="B8">
            <v>44266</v>
          </cell>
        </row>
        <row r="9">
          <cell r="B9">
            <v>44266</v>
          </cell>
        </row>
        <row r="10">
          <cell r="B10">
            <v>44266</v>
          </cell>
        </row>
        <row r="11">
          <cell r="B11">
            <v>44266</v>
          </cell>
        </row>
        <row r="12">
          <cell r="B12">
            <v>44266</v>
          </cell>
        </row>
        <row r="13">
          <cell r="B13">
            <v>44266</v>
          </cell>
        </row>
        <row r="14">
          <cell r="B14">
            <v>44266</v>
          </cell>
        </row>
        <row r="15">
          <cell r="B15">
            <v>44266</v>
          </cell>
        </row>
        <row r="16">
          <cell r="B16">
            <v>44266</v>
          </cell>
        </row>
      </sheetData>
      <sheetData sheetId="41">
        <row r="2">
          <cell r="C2">
            <v>44269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642.45830000000001</v>
          </cell>
          <cell r="J12">
            <v>642.45799999999997</v>
          </cell>
          <cell r="K12">
            <v>642.45799999999997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255.2792</v>
          </cell>
          <cell r="J13">
            <v>255.279</v>
          </cell>
          <cell r="K13">
            <v>255.279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30.5</v>
          </cell>
          <cell r="J23">
            <v>30.5</v>
          </cell>
          <cell r="K23">
            <v>30.5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187.31100000000001</v>
          </cell>
          <cell r="J26">
            <v>187.31100000000001</v>
          </cell>
          <cell r="K26">
            <v>187.31100000000001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1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1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4916.9799999999987</v>
      </c>
      <c r="C4" s="18">
        <v>4948.4999999999991</v>
      </c>
      <c r="D4" s="18">
        <v>4758.9999999999991</v>
      </c>
      <c r="E4" s="18">
        <v>4808.4080000000004</v>
      </c>
      <c r="F4" s="18">
        <v>4814.1069999999991</v>
      </c>
      <c r="G4" s="18">
        <v>4988.4049999999997</v>
      </c>
      <c r="H4" s="18">
        <v>5115.1980000000003</v>
      </c>
      <c r="I4" s="18">
        <v>5823.8530000000001</v>
      </c>
      <c r="J4" s="18">
        <v>6419.1350000000002</v>
      </c>
      <c r="K4" s="18">
        <v>6728.2479999999987</v>
      </c>
      <c r="L4" s="18">
        <v>6837.9529999999995</v>
      </c>
      <c r="M4" s="18">
        <v>6849.9450000000024</v>
      </c>
      <c r="N4" s="18">
        <v>6836.2679999999991</v>
      </c>
      <c r="O4" s="18">
        <v>6408.2690000000021</v>
      </c>
      <c r="P4" s="18">
        <v>6070.1150000000007</v>
      </c>
      <c r="Q4" s="18">
        <v>6099.3590000000013</v>
      </c>
      <c r="R4" s="18">
        <v>6040.5049999999983</v>
      </c>
      <c r="S4" s="18">
        <v>6364.898000000001</v>
      </c>
      <c r="T4" s="18">
        <v>6667.4150000000009</v>
      </c>
      <c r="U4" s="18">
        <v>6598.857</v>
      </c>
      <c r="V4" s="18">
        <v>6377.338999999999</v>
      </c>
      <c r="W4" s="18">
        <v>5855.27</v>
      </c>
      <c r="X4" s="18">
        <v>5466.036000000001</v>
      </c>
      <c r="Y4" s="18">
        <v>4924.9879999999994</v>
      </c>
      <c r="Z4" s="19"/>
      <c r="AA4" s="20">
        <f>SUM(B4:Z4)</f>
        <v>140719.05100000004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55.11</v>
      </c>
      <c r="C7" s="28">
        <v>55</v>
      </c>
      <c r="D7" s="28">
        <v>51.28</v>
      </c>
      <c r="E7" s="28">
        <v>51.28</v>
      </c>
      <c r="F7" s="28">
        <v>51.76</v>
      </c>
      <c r="G7" s="28">
        <v>52.8</v>
      </c>
      <c r="H7" s="28">
        <v>58.09</v>
      </c>
      <c r="I7" s="28">
        <v>60</v>
      </c>
      <c r="J7" s="28">
        <v>60</v>
      </c>
      <c r="K7" s="28">
        <v>52.45</v>
      </c>
      <c r="L7" s="28">
        <v>51.04</v>
      </c>
      <c r="M7" s="28">
        <v>51.04</v>
      </c>
      <c r="N7" s="28">
        <v>51.04</v>
      </c>
      <c r="O7" s="28">
        <v>44.9</v>
      </c>
      <c r="P7" s="28">
        <v>48.89</v>
      </c>
      <c r="Q7" s="28">
        <v>51.28</v>
      </c>
      <c r="R7" s="28">
        <v>57</v>
      </c>
      <c r="S7" s="28">
        <v>59.6</v>
      </c>
      <c r="T7" s="28">
        <v>66.98</v>
      </c>
      <c r="U7" s="28">
        <v>70.87</v>
      </c>
      <c r="V7" s="28">
        <v>63.48</v>
      </c>
      <c r="W7" s="28">
        <v>58.11</v>
      </c>
      <c r="X7" s="28">
        <v>52.45</v>
      </c>
      <c r="Y7" s="28">
        <v>45.02</v>
      </c>
      <c r="Z7" s="29"/>
      <c r="AA7" s="30">
        <f>IF(SUM(GR_MAINLAND_MCP_SUM_SELL)&lt;&gt;0,AVERAGEIF(GR_MAINLAND_MCP_SUM_SELL,"&lt;&gt;"""),"")</f>
        <v>54.977916666666658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813</v>
      </c>
      <c r="C10" s="42">
        <v>813</v>
      </c>
      <c r="D10" s="42">
        <v>813</v>
      </c>
      <c r="E10" s="42">
        <v>813</v>
      </c>
      <c r="F10" s="42">
        <v>813</v>
      </c>
      <c r="G10" s="42">
        <v>813</v>
      </c>
      <c r="H10" s="42">
        <v>813</v>
      </c>
      <c r="I10" s="42">
        <v>813</v>
      </c>
      <c r="J10" s="42">
        <v>813</v>
      </c>
      <c r="K10" s="42">
        <v>813</v>
      </c>
      <c r="L10" s="42">
        <v>813</v>
      </c>
      <c r="M10" s="42">
        <v>813</v>
      </c>
      <c r="N10" s="42">
        <v>813</v>
      </c>
      <c r="O10" s="42">
        <v>813</v>
      </c>
      <c r="P10" s="42">
        <v>813</v>
      </c>
      <c r="Q10" s="42">
        <v>813</v>
      </c>
      <c r="R10" s="42">
        <v>813</v>
      </c>
      <c r="S10" s="42">
        <v>813</v>
      </c>
      <c r="T10" s="42">
        <v>813</v>
      </c>
      <c r="U10" s="42">
        <v>813</v>
      </c>
      <c r="V10" s="42">
        <v>813</v>
      </c>
      <c r="W10" s="42">
        <v>813</v>
      </c>
      <c r="X10" s="42">
        <v>813</v>
      </c>
      <c r="Y10" s="42">
        <v>813</v>
      </c>
      <c r="Z10" s="43"/>
      <c r="AA10" s="44">
        <f>SUM(B10:Z10)</f>
        <v>19512</v>
      </c>
    </row>
    <row r="11" spans="1:27" ht="24.95" customHeight="1" x14ac:dyDescent="0.2">
      <c r="A11" s="45" t="s">
        <v>7</v>
      </c>
      <c r="B11" s="46">
        <v>2209.9</v>
      </c>
      <c r="C11" s="47">
        <v>2209.9</v>
      </c>
      <c r="D11" s="47">
        <v>2051.9</v>
      </c>
      <c r="E11" s="47">
        <v>2051.9</v>
      </c>
      <c r="F11" s="47">
        <v>2058.9</v>
      </c>
      <c r="G11" s="47">
        <v>2225.9</v>
      </c>
      <c r="H11" s="47">
        <v>2055.9</v>
      </c>
      <c r="I11" s="47">
        <v>2114.9</v>
      </c>
      <c r="J11" s="47">
        <v>2161.9</v>
      </c>
      <c r="K11" s="47">
        <v>2097.5529999999999</v>
      </c>
      <c r="L11" s="47">
        <v>1955.2060000000001</v>
      </c>
      <c r="M11" s="47">
        <v>1879.0620000000001</v>
      </c>
      <c r="N11" s="47">
        <v>1801.5550000000001</v>
      </c>
      <c r="O11" s="47">
        <v>1519.9</v>
      </c>
      <c r="P11" s="47">
        <v>1598.9</v>
      </c>
      <c r="Q11" s="47">
        <v>2102.9</v>
      </c>
      <c r="R11" s="47">
        <v>2520.9</v>
      </c>
      <c r="S11" s="47">
        <v>2942.9</v>
      </c>
      <c r="T11" s="47">
        <v>2853.84</v>
      </c>
      <c r="U11" s="47">
        <v>2787.51</v>
      </c>
      <c r="V11" s="47">
        <v>2754.7</v>
      </c>
      <c r="W11" s="47">
        <v>2599.9</v>
      </c>
      <c r="X11" s="47">
        <v>2361.152</v>
      </c>
      <c r="Y11" s="47">
        <v>1968.9</v>
      </c>
      <c r="Z11" s="48"/>
      <c r="AA11" s="49">
        <f>SUM(B11:Z11)</f>
        <v>52885.97800000001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26</v>
      </c>
      <c r="I12" s="47">
        <v>80</v>
      </c>
      <c r="J12" s="47">
        <v>96</v>
      </c>
      <c r="K12" s="47">
        <v>146</v>
      </c>
      <c r="L12" s="47">
        <v>144</v>
      </c>
      <c r="M12" s="47">
        <v>224</v>
      </c>
      <c r="N12" s="47">
        <v>224</v>
      </c>
      <c r="O12" s="47">
        <v>300</v>
      </c>
      <c r="P12" s="47">
        <v>210</v>
      </c>
      <c r="Q12" s="47">
        <v>210</v>
      </c>
      <c r="R12" s="47">
        <v>130</v>
      </c>
      <c r="S12" s="47">
        <v>150</v>
      </c>
      <c r="T12" s="47">
        <v>592</v>
      </c>
      <c r="U12" s="47">
        <v>528</v>
      </c>
      <c r="V12" s="47">
        <v>266</v>
      </c>
      <c r="W12" s="47">
        <v>26</v>
      </c>
      <c r="X12" s="47">
        <v>26</v>
      </c>
      <c r="Y12" s="47"/>
      <c r="Z12" s="48"/>
      <c r="AA12" s="49">
        <f>SUM(B12:Z12)</f>
        <v>3404</v>
      </c>
    </row>
    <row r="13" spans="1:27" ht="24.95" customHeight="1" x14ac:dyDescent="0.2">
      <c r="A13" s="50" t="s">
        <v>9</v>
      </c>
      <c r="B13" s="51">
        <v>766.38</v>
      </c>
      <c r="C13" s="52">
        <v>744.60000000000025</v>
      </c>
      <c r="D13" s="52">
        <v>728.1</v>
      </c>
      <c r="E13" s="52">
        <v>738.50800000000015</v>
      </c>
      <c r="F13" s="52">
        <v>768.20700000000011</v>
      </c>
      <c r="G13" s="52">
        <v>797.50500000000011</v>
      </c>
      <c r="H13" s="52">
        <v>1070.2979999999998</v>
      </c>
      <c r="I13" s="52">
        <v>1623.9529999999997</v>
      </c>
      <c r="J13" s="52">
        <v>2248.2350000000001</v>
      </c>
      <c r="K13" s="52">
        <v>2793.6949999999997</v>
      </c>
      <c r="L13" s="52">
        <v>3130.7469999999994</v>
      </c>
      <c r="M13" s="52">
        <v>3229.8829999999998</v>
      </c>
      <c r="N13" s="52">
        <v>3159.7130000000002</v>
      </c>
      <c r="O13" s="52">
        <v>2904.3689999999992</v>
      </c>
      <c r="P13" s="52">
        <v>2486.2149999999997</v>
      </c>
      <c r="Q13" s="52">
        <v>1920.4590000000001</v>
      </c>
      <c r="R13" s="52">
        <v>1341.605</v>
      </c>
      <c r="S13" s="52">
        <v>993.99799999999993</v>
      </c>
      <c r="T13" s="52">
        <v>900.47500000000002</v>
      </c>
      <c r="U13" s="52">
        <v>813.84700000000009</v>
      </c>
      <c r="V13" s="52">
        <v>734.13900000000001</v>
      </c>
      <c r="W13" s="52">
        <v>630.17000000000007</v>
      </c>
      <c r="X13" s="52">
        <v>559.48399999999992</v>
      </c>
      <c r="Y13" s="52">
        <v>519.75300000000004</v>
      </c>
      <c r="Z13" s="53"/>
      <c r="AA13" s="54">
        <f>SUM(B13:Z13)</f>
        <v>35604.337999999989</v>
      </c>
    </row>
    <row r="14" spans="1:27" ht="30" customHeight="1" thickBot="1" x14ac:dyDescent="0.25">
      <c r="A14" s="55" t="s">
        <v>10</v>
      </c>
      <c r="B14" s="56">
        <f>IF(LEN(B$2)&gt;0,SUM(B10:B13),"")</f>
        <v>3789.28</v>
      </c>
      <c r="C14" s="57">
        <f t="shared" ref="C14:Z14" si="0">IF(LEN(C$2)&gt;0,SUM(C10:C13),"")</f>
        <v>3767.5000000000005</v>
      </c>
      <c r="D14" s="57">
        <f t="shared" si="0"/>
        <v>3593</v>
      </c>
      <c r="E14" s="57">
        <f t="shared" si="0"/>
        <v>3603.4080000000004</v>
      </c>
      <c r="F14" s="57">
        <f t="shared" si="0"/>
        <v>3640.107</v>
      </c>
      <c r="G14" s="57">
        <f t="shared" si="0"/>
        <v>3862.4050000000002</v>
      </c>
      <c r="H14" s="57">
        <f t="shared" si="0"/>
        <v>3965.1979999999999</v>
      </c>
      <c r="I14" s="57">
        <f t="shared" si="0"/>
        <v>4631.8530000000001</v>
      </c>
      <c r="J14" s="57">
        <f t="shared" si="0"/>
        <v>5319.1350000000002</v>
      </c>
      <c r="K14" s="57">
        <f t="shared" si="0"/>
        <v>5850.2479999999996</v>
      </c>
      <c r="L14" s="57">
        <f t="shared" si="0"/>
        <v>6042.9529999999995</v>
      </c>
      <c r="M14" s="57">
        <f t="shared" si="0"/>
        <v>6145.9449999999997</v>
      </c>
      <c r="N14" s="57">
        <f t="shared" si="0"/>
        <v>5998.268</v>
      </c>
      <c r="O14" s="57">
        <f t="shared" si="0"/>
        <v>5537.2689999999993</v>
      </c>
      <c r="P14" s="57">
        <f t="shared" si="0"/>
        <v>5108.1149999999998</v>
      </c>
      <c r="Q14" s="57">
        <f t="shared" si="0"/>
        <v>5046.3590000000004</v>
      </c>
      <c r="R14" s="57">
        <f t="shared" si="0"/>
        <v>4805.5050000000001</v>
      </c>
      <c r="S14" s="57">
        <f t="shared" si="0"/>
        <v>4899.8980000000001</v>
      </c>
      <c r="T14" s="57">
        <f t="shared" si="0"/>
        <v>5159.3150000000005</v>
      </c>
      <c r="U14" s="57">
        <f t="shared" si="0"/>
        <v>4942.357</v>
      </c>
      <c r="V14" s="57">
        <f t="shared" si="0"/>
        <v>4567.8389999999999</v>
      </c>
      <c r="W14" s="57">
        <f t="shared" si="0"/>
        <v>4069.07</v>
      </c>
      <c r="X14" s="57">
        <f t="shared" si="0"/>
        <v>3759.636</v>
      </c>
      <c r="Y14" s="57">
        <f t="shared" si="0"/>
        <v>3301.6530000000002</v>
      </c>
      <c r="Z14" s="58" t="str">
        <f t="shared" si="0"/>
        <v/>
      </c>
      <c r="AA14" s="59">
        <f>SUM(AA9:AA13)</f>
        <v>111406.31599999999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1554.9</v>
      </c>
      <c r="C25" s="67">
        <v>1539.9</v>
      </c>
      <c r="D25" s="67">
        <v>1531.9</v>
      </c>
      <c r="E25" s="67">
        <v>1531.9</v>
      </c>
      <c r="F25" s="67">
        <v>1550.9</v>
      </c>
      <c r="G25" s="67">
        <v>1614.9</v>
      </c>
      <c r="H25" s="67">
        <v>1850.9</v>
      </c>
      <c r="I25" s="67">
        <v>2475.9</v>
      </c>
      <c r="J25" s="67">
        <v>3004.9</v>
      </c>
      <c r="K25" s="67">
        <v>3429.9</v>
      </c>
      <c r="L25" s="67">
        <v>3712.9</v>
      </c>
      <c r="M25" s="67">
        <v>3860.9</v>
      </c>
      <c r="N25" s="67">
        <v>3807.9</v>
      </c>
      <c r="O25" s="67">
        <v>3693.9</v>
      </c>
      <c r="P25" s="67">
        <v>3316.9</v>
      </c>
      <c r="Q25" s="67">
        <v>2874.9</v>
      </c>
      <c r="R25" s="67">
        <v>2392.9</v>
      </c>
      <c r="S25" s="67">
        <v>2369.9</v>
      </c>
      <c r="T25" s="67">
        <v>2665.9</v>
      </c>
      <c r="U25" s="67">
        <v>2477.9</v>
      </c>
      <c r="V25" s="67">
        <v>2169.9</v>
      </c>
      <c r="W25" s="67">
        <v>1881.9</v>
      </c>
      <c r="X25" s="67">
        <v>1820.9</v>
      </c>
      <c r="Y25" s="67">
        <v>1730.9</v>
      </c>
      <c r="Z25" s="68"/>
      <c r="AA25" s="69">
        <f>SUM(B25:Z25)</f>
        <v>58863.60000000002</v>
      </c>
    </row>
    <row r="26" spans="1:27" ht="24.95" customHeight="1" x14ac:dyDescent="0.2">
      <c r="A26" s="70" t="s">
        <v>20</v>
      </c>
      <c r="B26" s="71">
        <v>1411.38</v>
      </c>
      <c r="C26" s="72">
        <v>1470.6</v>
      </c>
      <c r="D26" s="72">
        <v>1289.0999999999999</v>
      </c>
      <c r="E26" s="72">
        <v>1338.508</v>
      </c>
      <c r="F26" s="72">
        <v>1325.2070000000001</v>
      </c>
      <c r="G26" s="72">
        <v>1450.5050000000001</v>
      </c>
      <c r="H26" s="72">
        <v>1536.298</v>
      </c>
      <c r="I26" s="72">
        <v>1657.953</v>
      </c>
      <c r="J26" s="72">
        <v>1724.2349999999999</v>
      </c>
      <c r="K26" s="72">
        <v>1688.348</v>
      </c>
      <c r="L26" s="72">
        <v>1570.0530000000001</v>
      </c>
      <c r="M26" s="72">
        <v>1454.0450000000001</v>
      </c>
      <c r="N26" s="72">
        <v>1493.3679999999999</v>
      </c>
      <c r="O26" s="72">
        <v>1244.3689999999999</v>
      </c>
      <c r="P26" s="72">
        <v>1218.2149999999999</v>
      </c>
      <c r="Q26" s="72">
        <v>1609.4590000000001</v>
      </c>
      <c r="R26" s="72">
        <v>1759.605</v>
      </c>
      <c r="S26" s="72">
        <v>2006.998</v>
      </c>
      <c r="T26" s="72">
        <v>1802.415</v>
      </c>
      <c r="U26" s="72">
        <v>1828.4570000000001</v>
      </c>
      <c r="V26" s="72">
        <v>1768.9390000000001</v>
      </c>
      <c r="W26" s="72">
        <v>1537.17</v>
      </c>
      <c r="X26" s="72">
        <v>1302.7360000000001</v>
      </c>
      <c r="Y26" s="72">
        <v>829.98800000000006</v>
      </c>
      <c r="Z26" s="73"/>
      <c r="AA26" s="74">
        <f>SUM(B26:Z26)</f>
        <v>36317.950999999994</v>
      </c>
    </row>
    <row r="27" spans="1:27" ht="24.95" customHeight="1" x14ac:dyDescent="0.2">
      <c r="A27" s="77" t="s">
        <v>21</v>
      </c>
      <c r="B27" s="75">
        <v>1938</v>
      </c>
      <c r="C27" s="76">
        <v>1938</v>
      </c>
      <c r="D27" s="76">
        <v>1938</v>
      </c>
      <c r="E27" s="76">
        <v>1938</v>
      </c>
      <c r="F27" s="76">
        <v>1938</v>
      </c>
      <c r="G27" s="76">
        <v>1923</v>
      </c>
      <c r="H27" s="76">
        <v>1728</v>
      </c>
      <c r="I27" s="76">
        <v>1690</v>
      </c>
      <c r="J27" s="76">
        <v>1690</v>
      </c>
      <c r="K27" s="76">
        <v>1610</v>
      </c>
      <c r="L27" s="76">
        <v>1555</v>
      </c>
      <c r="M27" s="76">
        <v>1535</v>
      </c>
      <c r="N27" s="76">
        <v>1535</v>
      </c>
      <c r="O27" s="76">
        <v>1470</v>
      </c>
      <c r="P27" s="76">
        <v>1535</v>
      </c>
      <c r="Q27" s="76">
        <v>1615</v>
      </c>
      <c r="R27" s="76">
        <v>1888</v>
      </c>
      <c r="S27" s="76">
        <v>1988</v>
      </c>
      <c r="T27" s="76">
        <v>2028</v>
      </c>
      <c r="U27" s="76">
        <v>2028</v>
      </c>
      <c r="V27" s="76">
        <v>2028</v>
      </c>
      <c r="W27" s="76">
        <v>2008</v>
      </c>
      <c r="X27" s="76">
        <v>1960</v>
      </c>
      <c r="Y27" s="76">
        <v>1940</v>
      </c>
      <c r="Z27" s="78"/>
      <c r="AA27" s="79">
        <f>SUM(B27:Z27)</f>
        <v>43444</v>
      </c>
    </row>
    <row r="28" spans="1:27" ht="30" customHeight="1" thickBot="1" x14ac:dyDescent="0.25">
      <c r="A28" s="55" t="s">
        <v>22</v>
      </c>
      <c r="B28" s="56">
        <f>IF(LEN(B$2)&gt;0,SUM(B25:B27),"")</f>
        <v>4904.2800000000007</v>
      </c>
      <c r="C28" s="57">
        <f t="shared" ref="C28:Z28" si="2">IF(LEN(C$2)&gt;0,SUM(C25:C27),"")</f>
        <v>4948.5</v>
      </c>
      <c r="D28" s="57">
        <f t="shared" si="2"/>
        <v>4759</v>
      </c>
      <c r="E28" s="57">
        <f t="shared" si="2"/>
        <v>4808.4080000000004</v>
      </c>
      <c r="F28" s="57">
        <f t="shared" si="2"/>
        <v>4814.107</v>
      </c>
      <c r="G28" s="57">
        <f t="shared" si="2"/>
        <v>4988.4050000000007</v>
      </c>
      <c r="H28" s="57">
        <f t="shared" si="2"/>
        <v>5115.1980000000003</v>
      </c>
      <c r="I28" s="57">
        <f t="shared" si="2"/>
        <v>5823.8530000000001</v>
      </c>
      <c r="J28" s="57">
        <f t="shared" si="2"/>
        <v>6419.1350000000002</v>
      </c>
      <c r="K28" s="57">
        <f t="shared" si="2"/>
        <v>6728.2479999999996</v>
      </c>
      <c r="L28" s="57">
        <f t="shared" si="2"/>
        <v>6837.9530000000004</v>
      </c>
      <c r="M28" s="57">
        <f t="shared" si="2"/>
        <v>6849.9449999999997</v>
      </c>
      <c r="N28" s="57">
        <f t="shared" si="2"/>
        <v>6836.268</v>
      </c>
      <c r="O28" s="57">
        <f t="shared" si="2"/>
        <v>6408.2690000000002</v>
      </c>
      <c r="P28" s="57">
        <f t="shared" si="2"/>
        <v>6070.1149999999998</v>
      </c>
      <c r="Q28" s="57">
        <f t="shared" si="2"/>
        <v>6099.3590000000004</v>
      </c>
      <c r="R28" s="57">
        <f t="shared" si="2"/>
        <v>6040.5050000000001</v>
      </c>
      <c r="S28" s="57">
        <f t="shared" si="2"/>
        <v>6364.8980000000001</v>
      </c>
      <c r="T28" s="57">
        <f t="shared" si="2"/>
        <v>6496.3150000000005</v>
      </c>
      <c r="U28" s="57">
        <f t="shared" si="2"/>
        <v>6334.357</v>
      </c>
      <c r="V28" s="57">
        <f t="shared" si="2"/>
        <v>5966.8389999999999</v>
      </c>
      <c r="W28" s="57">
        <f t="shared" si="2"/>
        <v>5427.07</v>
      </c>
      <c r="X28" s="57">
        <f t="shared" si="2"/>
        <v>5083.6360000000004</v>
      </c>
      <c r="Y28" s="57">
        <f t="shared" si="2"/>
        <v>4500.8879999999999</v>
      </c>
      <c r="Z28" s="58" t="str">
        <f t="shared" si="2"/>
        <v/>
      </c>
      <c r="AA28" s="59">
        <f>SUM(AA25:AA27)</f>
        <v>138625.55100000001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210</v>
      </c>
      <c r="C31" s="90">
        <v>235</v>
      </c>
      <c r="D31" s="90">
        <v>235</v>
      </c>
      <c r="E31" s="90">
        <v>235</v>
      </c>
      <c r="F31" s="90">
        <v>235</v>
      </c>
      <c r="G31" s="90">
        <v>230</v>
      </c>
      <c r="H31" s="90">
        <v>274</v>
      </c>
      <c r="I31" s="90">
        <v>274</v>
      </c>
      <c r="J31" s="90">
        <v>287</v>
      </c>
      <c r="K31" s="90">
        <v>165</v>
      </c>
      <c r="L31" s="90">
        <v>160</v>
      </c>
      <c r="M31" s="90">
        <v>128</v>
      </c>
      <c r="N31" s="90">
        <v>176</v>
      </c>
      <c r="O31" s="90">
        <v>219</v>
      </c>
      <c r="P31" s="90">
        <v>290</v>
      </c>
      <c r="Q31" s="90">
        <v>264</v>
      </c>
      <c r="R31" s="90">
        <v>313</v>
      </c>
      <c r="S31" s="90">
        <v>313</v>
      </c>
      <c r="T31" s="90">
        <v>293</v>
      </c>
      <c r="U31" s="90">
        <v>291</v>
      </c>
      <c r="V31" s="90">
        <v>302</v>
      </c>
      <c r="W31" s="90">
        <v>258</v>
      </c>
      <c r="X31" s="90">
        <v>262</v>
      </c>
      <c r="Y31" s="90">
        <v>190.01400000000001</v>
      </c>
      <c r="Z31" s="91"/>
      <c r="AA31" s="69">
        <f t="shared" ref="AA31:AA36" si="3">SUM(B31:Z31)</f>
        <v>5839.0140000000001</v>
      </c>
    </row>
    <row r="32" spans="1:27" ht="24.95" customHeight="1" x14ac:dyDescent="0.2">
      <c r="A32" s="92" t="s">
        <v>25</v>
      </c>
      <c r="B32" s="93">
        <v>260</v>
      </c>
      <c r="C32" s="94">
        <v>266</v>
      </c>
      <c r="D32" s="94">
        <v>266</v>
      </c>
      <c r="E32" s="94">
        <v>290</v>
      </c>
      <c r="F32" s="94">
        <v>259</v>
      </c>
      <c r="G32" s="94">
        <v>241</v>
      </c>
      <c r="H32" s="94">
        <v>211</v>
      </c>
      <c r="I32" s="94">
        <v>313</v>
      </c>
      <c r="J32" s="94">
        <v>248</v>
      </c>
      <c r="K32" s="94">
        <v>169</v>
      </c>
      <c r="L32" s="94">
        <v>158</v>
      </c>
      <c r="M32" s="94">
        <v>124</v>
      </c>
      <c r="N32" s="94">
        <v>175</v>
      </c>
      <c r="O32" s="94">
        <v>165</v>
      </c>
      <c r="P32" s="94">
        <v>175</v>
      </c>
      <c r="Q32" s="94">
        <v>267</v>
      </c>
      <c r="R32" s="94">
        <v>315</v>
      </c>
      <c r="S32" s="94">
        <v>384</v>
      </c>
      <c r="T32" s="94">
        <v>320</v>
      </c>
      <c r="U32" s="94">
        <v>329</v>
      </c>
      <c r="V32" s="94">
        <v>332</v>
      </c>
      <c r="W32" s="94">
        <v>390</v>
      </c>
      <c r="X32" s="94">
        <v>329</v>
      </c>
      <c r="Y32" s="94">
        <v>321.53199999999998</v>
      </c>
      <c r="Z32" s="95"/>
      <c r="AA32" s="74">
        <f t="shared" si="3"/>
        <v>6307.5320000000002</v>
      </c>
    </row>
    <row r="33" spans="1:27" ht="24.95" customHeight="1" x14ac:dyDescent="0.2">
      <c r="A33" s="92" t="s">
        <v>26</v>
      </c>
      <c r="B33" s="93">
        <v>545</v>
      </c>
      <c r="C33" s="94">
        <v>580</v>
      </c>
      <c r="D33" s="94">
        <v>565</v>
      </c>
      <c r="E33" s="94">
        <v>580</v>
      </c>
      <c r="F33" s="94">
        <v>580</v>
      </c>
      <c r="G33" s="94">
        <v>555</v>
      </c>
      <c r="H33" s="94">
        <v>565</v>
      </c>
      <c r="I33" s="94">
        <v>505</v>
      </c>
      <c r="J33" s="94">
        <v>465</v>
      </c>
      <c r="K33" s="94">
        <v>444</v>
      </c>
      <c r="L33" s="94">
        <v>377</v>
      </c>
      <c r="M33" s="94">
        <v>352</v>
      </c>
      <c r="N33" s="94">
        <v>387</v>
      </c>
      <c r="O33" s="94">
        <v>387</v>
      </c>
      <c r="P33" s="94">
        <v>397</v>
      </c>
      <c r="Q33" s="94">
        <v>422</v>
      </c>
      <c r="R33" s="94">
        <v>507</v>
      </c>
      <c r="S33" s="94">
        <v>668</v>
      </c>
      <c r="T33" s="94">
        <v>624</v>
      </c>
      <c r="U33" s="94">
        <v>672</v>
      </c>
      <c r="V33" s="94">
        <v>665</v>
      </c>
      <c r="W33" s="94">
        <v>610</v>
      </c>
      <c r="X33" s="94">
        <v>633</v>
      </c>
      <c r="Y33" s="94">
        <v>587.68900000000008</v>
      </c>
      <c r="Z33" s="95"/>
      <c r="AA33" s="74">
        <f t="shared" si="3"/>
        <v>12672.689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>
        <v>12.7</v>
      </c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>
        <v>171.1</v>
      </c>
      <c r="U35" s="94">
        <v>264.5</v>
      </c>
      <c r="V35" s="94">
        <v>410.5</v>
      </c>
      <c r="W35" s="94">
        <v>428.2</v>
      </c>
      <c r="X35" s="94">
        <v>382.4</v>
      </c>
      <c r="Y35" s="94">
        <v>424.1</v>
      </c>
      <c r="Z35" s="95"/>
      <c r="AA35" s="74">
        <f t="shared" si="3"/>
        <v>2093.5</v>
      </c>
    </row>
    <row r="36" spans="1:27" ht="30" customHeight="1" thickBot="1" x14ac:dyDescent="0.25">
      <c r="A36" s="81" t="s">
        <v>29</v>
      </c>
      <c r="B36" s="82">
        <f>IF(LEN(B$2)&gt;0,SUM(B31:B35),"")</f>
        <v>1127.7</v>
      </c>
      <c r="C36" s="83">
        <f t="shared" ref="C36:Z36" si="4">IF(LEN(C$2)&gt;0,SUM(C31:C35),"")</f>
        <v>1181</v>
      </c>
      <c r="D36" s="83">
        <f t="shared" si="4"/>
        <v>1166</v>
      </c>
      <c r="E36" s="83">
        <f t="shared" si="4"/>
        <v>1205</v>
      </c>
      <c r="F36" s="83">
        <f t="shared" si="4"/>
        <v>1174</v>
      </c>
      <c r="G36" s="83">
        <f t="shared" si="4"/>
        <v>1126</v>
      </c>
      <c r="H36" s="83">
        <f t="shared" si="4"/>
        <v>1150</v>
      </c>
      <c r="I36" s="83">
        <f t="shared" si="4"/>
        <v>1192</v>
      </c>
      <c r="J36" s="83">
        <f t="shared" si="4"/>
        <v>1100</v>
      </c>
      <c r="K36" s="83">
        <f t="shared" si="4"/>
        <v>878</v>
      </c>
      <c r="L36" s="83">
        <f t="shared" si="4"/>
        <v>795</v>
      </c>
      <c r="M36" s="83">
        <f t="shared" si="4"/>
        <v>704</v>
      </c>
      <c r="N36" s="83">
        <f t="shared" si="4"/>
        <v>838</v>
      </c>
      <c r="O36" s="83">
        <f t="shared" si="4"/>
        <v>871</v>
      </c>
      <c r="P36" s="83">
        <f t="shared" si="4"/>
        <v>962</v>
      </c>
      <c r="Q36" s="83">
        <f t="shared" si="4"/>
        <v>1053</v>
      </c>
      <c r="R36" s="83">
        <f t="shared" si="4"/>
        <v>1235</v>
      </c>
      <c r="S36" s="83">
        <f t="shared" si="4"/>
        <v>1465</v>
      </c>
      <c r="T36" s="83">
        <f t="shared" si="4"/>
        <v>1508.1</v>
      </c>
      <c r="U36" s="83">
        <f t="shared" si="4"/>
        <v>1656.5</v>
      </c>
      <c r="V36" s="83">
        <f t="shared" si="4"/>
        <v>1809.5</v>
      </c>
      <c r="W36" s="83">
        <f t="shared" si="4"/>
        <v>1786.2</v>
      </c>
      <c r="X36" s="83">
        <f t="shared" si="4"/>
        <v>1706.4</v>
      </c>
      <c r="Y36" s="83">
        <f t="shared" si="4"/>
        <v>1623.335</v>
      </c>
      <c r="Z36" s="84" t="str">
        <f t="shared" si="4"/>
        <v/>
      </c>
      <c r="AA36" s="85">
        <f t="shared" si="3"/>
        <v>29312.735000000001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>
        <v>12.7</v>
      </c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>
        <v>171.1</v>
      </c>
      <c r="U43" s="94">
        <v>264.5</v>
      </c>
      <c r="V43" s="94">
        <v>410.5</v>
      </c>
      <c r="W43" s="94">
        <v>428.2</v>
      </c>
      <c r="X43" s="94">
        <v>382.4</v>
      </c>
      <c r="Y43" s="94">
        <v>424.1</v>
      </c>
      <c r="Z43" s="95"/>
      <c r="AA43" s="74">
        <f t="shared" si="5"/>
        <v>2093.5</v>
      </c>
    </row>
    <row r="44" spans="1:27" ht="30" customHeight="1" thickBot="1" x14ac:dyDescent="0.25">
      <c r="A44" s="81" t="s">
        <v>31</v>
      </c>
      <c r="B44" s="82">
        <f>IF(LEN(B$2)&gt;0,SUM(B39:B43),"")</f>
        <v>12.7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171.1</v>
      </c>
      <c r="U44" s="83">
        <f t="shared" si="6"/>
        <v>264.5</v>
      </c>
      <c r="V44" s="83">
        <f t="shared" si="6"/>
        <v>410.5</v>
      </c>
      <c r="W44" s="83">
        <f t="shared" si="6"/>
        <v>428.2</v>
      </c>
      <c r="X44" s="83">
        <f t="shared" si="6"/>
        <v>382.4</v>
      </c>
      <c r="Y44" s="83">
        <f t="shared" si="6"/>
        <v>424.1</v>
      </c>
      <c r="Z44" s="84" t="str">
        <f t="shared" si="6"/>
        <v/>
      </c>
      <c r="AA44" s="85">
        <f t="shared" si="5"/>
        <v>2093.5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4916.9800000000005</v>
      </c>
      <c r="C47" s="83">
        <f t="shared" ref="C47:Z47" si="8">IF(LEN(C$2)&gt;0,C14+C22+C36,"")</f>
        <v>4948.5</v>
      </c>
      <c r="D47" s="83">
        <f t="shared" si="8"/>
        <v>4759</v>
      </c>
      <c r="E47" s="83">
        <f t="shared" si="8"/>
        <v>4808.4080000000004</v>
      </c>
      <c r="F47" s="83">
        <f t="shared" si="8"/>
        <v>4814.107</v>
      </c>
      <c r="G47" s="83">
        <f t="shared" si="8"/>
        <v>4988.4050000000007</v>
      </c>
      <c r="H47" s="83">
        <f t="shared" si="8"/>
        <v>5115.1980000000003</v>
      </c>
      <c r="I47" s="83">
        <f t="shared" si="8"/>
        <v>5823.8530000000001</v>
      </c>
      <c r="J47" s="83">
        <f t="shared" si="8"/>
        <v>6419.1350000000002</v>
      </c>
      <c r="K47" s="83">
        <f t="shared" si="8"/>
        <v>6728.2479999999996</v>
      </c>
      <c r="L47" s="83">
        <f t="shared" si="8"/>
        <v>6837.9529999999995</v>
      </c>
      <c r="M47" s="83">
        <f t="shared" si="8"/>
        <v>6849.9449999999997</v>
      </c>
      <c r="N47" s="83">
        <f t="shared" si="8"/>
        <v>6836.268</v>
      </c>
      <c r="O47" s="83">
        <f t="shared" si="8"/>
        <v>6408.2689999999993</v>
      </c>
      <c r="P47" s="83">
        <f t="shared" si="8"/>
        <v>6070.1149999999998</v>
      </c>
      <c r="Q47" s="83">
        <f t="shared" si="8"/>
        <v>6099.3590000000004</v>
      </c>
      <c r="R47" s="83">
        <f t="shared" si="8"/>
        <v>6040.5050000000001</v>
      </c>
      <c r="S47" s="83">
        <f t="shared" si="8"/>
        <v>6364.8980000000001</v>
      </c>
      <c r="T47" s="83">
        <f t="shared" si="8"/>
        <v>6667.4150000000009</v>
      </c>
      <c r="U47" s="83">
        <f t="shared" si="8"/>
        <v>6598.857</v>
      </c>
      <c r="V47" s="83">
        <f t="shared" si="8"/>
        <v>6377.3389999999999</v>
      </c>
      <c r="W47" s="83">
        <f t="shared" si="8"/>
        <v>5855.27</v>
      </c>
      <c r="X47" s="83">
        <f t="shared" si="8"/>
        <v>5466.0360000000001</v>
      </c>
      <c r="Y47" s="83">
        <f t="shared" si="8"/>
        <v>4924.9880000000003</v>
      </c>
      <c r="Z47" s="84" t="str">
        <f t="shared" si="8"/>
        <v/>
      </c>
      <c r="AA47" s="100">
        <f>SUM(B47:Z47)</f>
        <v>140719.05100000004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4916.978000000001</v>
      </c>
      <c r="C4" s="18">
        <v>4948.5000000000018</v>
      </c>
      <c r="D4" s="18">
        <v>4758.9770000000008</v>
      </c>
      <c r="E4" s="18">
        <v>4808.4209999999985</v>
      </c>
      <c r="F4" s="18">
        <v>4814.1449999999986</v>
      </c>
      <c r="G4" s="18">
        <v>4988.4030000000002</v>
      </c>
      <c r="H4" s="18">
        <v>5115.1700000000019</v>
      </c>
      <c r="I4" s="18">
        <v>5823.8510000000024</v>
      </c>
      <c r="J4" s="18">
        <v>6419.1459999999997</v>
      </c>
      <c r="K4" s="18">
        <v>6728.2480000000014</v>
      </c>
      <c r="L4" s="18">
        <v>6837.9529999999995</v>
      </c>
      <c r="M4" s="18">
        <v>6849.9450000000006</v>
      </c>
      <c r="N4" s="18">
        <v>6836.2680000000018</v>
      </c>
      <c r="O4" s="18">
        <v>6408.2969999999996</v>
      </c>
      <c r="P4" s="18">
        <v>6070.0909999999994</v>
      </c>
      <c r="Q4" s="18">
        <v>6099.3260000000009</v>
      </c>
      <c r="R4" s="18">
        <v>6040.4740000000002</v>
      </c>
      <c r="S4" s="18">
        <v>6364.8960000000006</v>
      </c>
      <c r="T4" s="18">
        <v>6667.4370000000008</v>
      </c>
      <c r="U4" s="18">
        <v>6598.8840000000009</v>
      </c>
      <c r="V4" s="18">
        <v>6377.3069999999998</v>
      </c>
      <c r="W4" s="18">
        <v>5855.3150000000005</v>
      </c>
      <c r="X4" s="18">
        <v>5466.0730000000003</v>
      </c>
      <c r="Y4" s="18">
        <v>4924.9380000000001</v>
      </c>
      <c r="Z4" s="19"/>
      <c r="AA4" s="20">
        <f>SUM(B4:Z4)</f>
        <v>140719.04300000001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55.11</v>
      </c>
      <c r="C7" s="28">
        <v>55</v>
      </c>
      <c r="D7" s="28">
        <v>51.28</v>
      </c>
      <c r="E7" s="28">
        <v>51.28</v>
      </c>
      <c r="F7" s="28">
        <v>51.76</v>
      </c>
      <c r="G7" s="28">
        <v>52.8</v>
      </c>
      <c r="H7" s="28">
        <v>58.09</v>
      </c>
      <c r="I7" s="28">
        <v>60</v>
      </c>
      <c r="J7" s="28">
        <v>60</v>
      </c>
      <c r="K7" s="28">
        <v>52.45</v>
      </c>
      <c r="L7" s="28">
        <v>51.04</v>
      </c>
      <c r="M7" s="28">
        <v>51.04</v>
      </c>
      <c r="N7" s="28">
        <v>51.04</v>
      </c>
      <c r="O7" s="28">
        <v>44.9</v>
      </c>
      <c r="P7" s="28">
        <v>48.89</v>
      </c>
      <c r="Q7" s="28">
        <v>51.28</v>
      </c>
      <c r="R7" s="28">
        <v>57</v>
      </c>
      <c r="S7" s="28">
        <v>59.6</v>
      </c>
      <c r="T7" s="28">
        <v>66.98</v>
      </c>
      <c r="U7" s="28">
        <v>70.87</v>
      </c>
      <c r="V7" s="28">
        <v>63.48</v>
      </c>
      <c r="W7" s="28">
        <v>58.11</v>
      </c>
      <c r="X7" s="28">
        <v>52.45</v>
      </c>
      <c r="Y7" s="28">
        <v>45.02</v>
      </c>
      <c r="Z7" s="29"/>
      <c r="AA7" s="30">
        <v>54.977916666666658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1024.6990000000001</v>
      </c>
      <c r="C17" s="67">
        <v>1035.3890000000001</v>
      </c>
      <c r="D17" s="67">
        <v>1047.3900000000001</v>
      </c>
      <c r="E17" s="67">
        <v>1037.393</v>
      </c>
      <c r="F17" s="67">
        <v>1045.386</v>
      </c>
      <c r="G17" s="67">
        <v>1044.3910000000001</v>
      </c>
      <c r="H17" s="67">
        <v>1026.3879999999999</v>
      </c>
      <c r="I17" s="67">
        <v>1008.3870000000001</v>
      </c>
      <c r="J17" s="67">
        <v>1012.5650000000001</v>
      </c>
      <c r="K17" s="67">
        <v>1013.5650000000001</v>
      </c>
      <c r="L17" s="67">
        <v>1008.562</v>
      </c>
      <c r="M17" s="67">
        <v>1006.563</v>
      </c>
      <c r="N17" s="67">
        <v>1005.562</v>
      </c>
      <c r="O17" s="67">
        <v>1004.558</v>
      </c>
      <c r="P17" s="67">
        <v>990.798</v>
      </c>
      <c r="Q17" s="67">
        <v>977.79700000000003</v>
      </c>
      <c r="R17" s="67">
        <v>983.80100000000004</v>
      </c>
      <c r="S17" s="67">
        <v>997.798</v>
      </c>
      <c r="T17" s="67">
        <v>1005.801</v>
      </c>
      <c r="U17" s="67">
        <v>1009.798</v>
      </c>
      <c r="V17" s="67">
        <v>1012.802</v>
      </c>
      <c r="W17" s="67">
        <v>1013.388</v>
      </c>
      <c r="X17" s="67">
        <v>993.56700000000001</v>
      </c>
      <c r="Y17" s="67">
        <v>982.45799999999997</v>
      </c>
      <c r="Z17" s="68"/>
      <c r="AA17" s="69">
        <f>SUM(B17:Z17)</f>
        <v>24288.805999999993</v>
      </c>
    </row>
    <row r="18" spans="1:27" ht="24.95" customHeight="1" x14ac:dyDescent="0.2">
      <c r="A18" s="70" t="s">
        <v>13</v>
      </c>
      <c r="B18" s="71">
        <v>917.04599999999982</v>
      </c>
      <c r="C18" s="72">
        <v>898.0390000000001</v>
      </c>
      <c r="D18" s="72">
        <v>882.15800000000013</v>
      </c>
      <c r="E18" s="72">
        <v>866.03300000000013</v>
      </c>
      <c r="F18" s="72">
        <v>854.87299999999993</v>
      </c>
      <c r="G18" s="72">
        <v>872.29100000000017</v>
      </c>
      <c r="H18" s="72">
        <v>929.37599999999998</v>
      </c>
      <c r="I18" s="72">
        <v>1013.8439999999998</v>
      </c>
      <c r="J18" s="72">
        <v>1064.8619999999999</v>
      </c>
      <c r="K18" s="72">
        <v>1082.769</v>
      </c>
      <c r="L18" s="72">
        <v>1087.3309999999997</v>
      </c>
      <c r="M18" s="72">
        <v>1079.9939999999999</v>
      </c>
      <c r="N18" s="72">
        <v>1059.8410000000001</v>
      </c>
      <c r="O18" s="72">
        <v>1005.711</v>
      </c>
      <c r="P18" s="72">
        <v>976.1049999999999</v>
      </c>
      <c r="Q18" s="72">
        <v>955.44499999999994</v>
      </c>
      <c r="R18" s="72">
        <v>934.47400000000016</v>
      </c>
      <c r="S18" s="72">
        <v>960.84299999999985</v>
      </c>
      <c r="T18" s="72">
        <v>1015.0540000000001</v>
      </c>
      <c r="U18" s="72">
        <v>998.94999999999982</v>
      </c>
      <c r="V18" s="72">
        <v>960.26400000000012</v>
      </c>
      <c r="W18" s="72">
        <v>893.24299999999982</v>
      </c>
      <c r="X18" s="72">
        <v>849.45399999999972</v>
      </c>
      <c r="Y18" s="72">
        <v>797.90899999999976</v>
      </c>
      <c r="Z18" s="73"/>
      <c r="AA18" s="74">
        <f>SUM(B18:Z18)</f>
        <v>22955.909</v>
      </c>
    </row>
    <row r="19" spans="1:27" ht="24.95" customHeight="1" x14ac:dyDescent="0.2">
      <c r="A19" s="70" t="s">
        <v>14</v>
      </c>
      <c r="B19" s="75">
        <v>2705.2329999999997</v>
      </c>
      <c r="C19" s="76">
        <v>2618.3719999999998</v>
      </c>
      <c r="D19" s="76">
        <v>2506.3289999999997</v>
      </c>
      <c r="E19" s="76">
        <v>2421.5949999999998</v>
      </c>
      <c r="F19" s="76">
        <v>2449.0860000000002</v>
      </c>
      <c r="G19" s="76">
        <v>2573.8209999999999</v>
      </c>
      <c r="H19" s="76">
        <v>2826.6059999999998</v>
      </c>
      <c r="I19" s="76">
        <v>3302.6199999999994</v>
      </c>
      <c r="J19" s="76">
        <v>3719.819</v>
      </c>
      <c r="K19" s="76">
        <v>3937.4140000000007</v>
      </c>
      <c r="L19" s="76">
        <v>4012.0600000000004</v>
      </c>
      <c r="M19" s="76">
        <v>4046.3879999999995</v>
      </c>
      <c r="N19" s="76">
        <v>4024.8650000000002</v>
      </c>
      <c r="O19" s="76">
        <v>3750.5280000000002</v>
      </c>
      <c r="P19" s="76">
        <v>3663.5880000000002</v>
      </c>
      <c r="Q19" s="76">
        <v>3593.4839999999999</v>
      </c>
      <c r="R19" s="76">
        <v>3483.799</v>
      </c>
      <c r="S19" s="76">
        <v>3824.5549999999994</v>
      </c>
      <c r="T19" s="76">
        <v>4360.5820000000003</v>
      </c>
      <c r="U19" s="76">
        <v>4335.6360000000004</v>
      </c>
      <c r="V19" s="76">
        <v>4109.7410000000009</v>
      </c>
      <c r="W19" s="76">
        <v>3683.1840000000002</v>
      </c>
      <c r="X19" s="76">
        <v>3332.0520000000001</v>
      </c>
      <c r="Y19" s="76">
        <v>2913.5709999999995</v>
      </c>
      <c r="Z19" s="73"/>
      <c r="AA19" s="74">
        <f>SUM(B19:Z19)</f>
        <v>82194.927999999971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105</v>
      </c>
      <c r="C21" s="72">
        <v>114.5</v>
      </c>
      <c r="D21" s="72">
        <v>109</v>
      </c>
      <c r="E21" s="72">
        <v>100</v>
      </c>
      <c r="F21" s="72">
        <v>96</v>
      </c>
      <c r="G21" s="72">
        <v>93.5</v>
      </c>
      <c r="H21" s="72">
        <v>95</v>
      </c>
      <c r="I21" s="72">
        <v>95.5</v>
      </c>
      <c r="J21" s="72">
        <v>90.5</v>
      </c>
      <c r="K21" s="72">
        <v>103.5</v>
      </c>
      <c r="L21" s="72">
        <v>98</v>
      </c>
      <c r="M21" s="72">
        <v>100</v>
      </c>
      <c r="N21" s="72">
        <v>103</v>
      </c>
      <c r="O21" s="72">
        <v>105</v>
      </c>
      <c r="P21" s="72">
        <v>108</v>
      </c>
      <c r="Q21" s="72">
        <v>115</v>
      </c>
      <c r="R21" s="72">
        <v>117.5</v>
      </c>
      <c r="S21" s="72">
        <v>120.5</v>
      </c>
      <c r="T21" s="72">
        <v>124</v>
      </c>
      <c r="U21" s="72">
        <v>128.5</v>
      </c>
      <c r="V21" s="72">
        <v>127.5</v>
      </c>
      <c r="W21" s="72">
        <v>116.5</v>
      </c>
      <c r="X21" s="72">
        <v>101</v>
      </c>
      <c r="Y21" s="72">
        <v>94</v>
      </c>
      <c r="Z21" s="72"/>
      <c r="AA21" s="74">
        <f>SUM(B21:Z21)</f>
        <v>2561</v>
      </c>
    </row>
    <row r="22" spans="1:27" ht="30" customHeight="1" thickBot="1" x14ac:dyDescent="0.25">
      <c r="A22" s="81" t="s">
        <v>17</v>
      </c>
      <c r="B22" s="82">
        <f t="shared" ref="B22:AA22" si="1">SUM(B17:B21)</f>
        <v>4751.9779999999992</v>
      </c>
      <c r="C22" s="83">
        <f t="shared" si="1"/>
        <v>4666.3</v>
      </c>
      <c r="D22" s="83">
        <f t="shared" si="1"/>
        <v>4544.8770000000004</v>
      </c>
      <c r="E22" s="83">
        <f t="shared" si="1"/>
        <v>4425.0209999999997</v>
      </c>
      <c r="F22" s="83">
        <f t="shared" si="1"/>
        <v>4445.3450000000003</v>
      </c>
      <c r="G22" s="83">
        <f t="shared" si="1"/>
        <v>4584.0030000000006</v>
      </c>
      <c r="H22" s="83">
        <f t="shared" si="1"/>
        <v>4877.37</v>
      </c>
      <c r="I22" s="83">
        <f t="shared" si="1"/>
        <v>5420.3509999999987</v>
      </c>
      <c r="J22" s="83">
        <f t="shared" si="1"/>
        <v>5887.7459999999992</v>
      </c>
      <c r="K22" s="83">
        <f t="shared" si="1"/>
        <v>6137.2480000000005</v>
      </c>
      <c r="L22" s="83">
        <f t="shared" si="1"/>
        <v>6205.9529999999995</v>
      </c>
      <c r="M22" s="83">
        <f t="shared" si="1"/>
        <v>6232.9449999999997</v>
      </c>
      <c r="N22" s="83">
        <f t="shared" si="1"/>
        <v>6193.268</v>
      </c>
      <c r="O22" s="83">
        <f t="shared" si="1"/>
        <v>5865.7970000000005</v>
      </c>
      <c r="P22" s="83">
        <f t="shared" si="1"/>
        <v>5738.491</v>
      </c>
      <c r="Q22" s="83">
        <f t="shared" si="1"/>
        <v>5641.7259999999997</v>
      </c>
      <c r="R22" s="83">
        <f t="shared" si="1"/>
        <v>5519.5740000000005</v>
      </c>
      <c r="S22" s="83">
        <f t="shared" si="1"/>
        <v>5903.695999999999</v>
      </c>
      <c r="T22" s="83">
        <f t="shared" si="1"/>
        <v>6505.4369999999999</v>
      </c>
      <c r="U22" s="83">
        <f t="shared" si="1"/>
        <v>6472.884</v>
      </c>
      <c r="V22" s="83">
        <f t="shared" si="1"/>
        <v>6210.3070000000007</v>
      </c>
      <c r="W22" s="83">
        <f t="shared" si="1"/>
        <v>5706.3150000000005</v>
      </c>
      <c r="X22" s="83">
        <f t="shared" si="1"/>
        <v>5276.0730000000003</v>
      </c>
      <c r="Y22" s="83">
        <f t="shared" si="1"/>
        <v>4787.9379999999992</v>
      </c>
      <c r="Z22" s="84">
        <f t="shared" si="1"/>
        <v>0</v>
      </c>
      <c r="AA22" s="85">
        <f t="shared" si="1"/>
        <v>132000.64299999998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585</v>
      </c>
      <c r="C25" s="67">
        <v>574.5</v>
      </c>
      <c r="D25" s="67">
        <v>569</v>
      </c>
      <c r="E25" s="67">
        <v>560</v>
      </c>
      <c r="F25" s="67">
        <v>556</v>
      </c>
      <c r="G25" s="67">
        <v>553.5</v>
      </c>
      <c r="H25" s="67">
        <v>575</v>
      </c>
      <c r="I25" s="67">
        <v>575.5</v>
      </c>
      <c r="J25" s="67">
        <v>570.5</v>
      </c>
      <c r="K25" s="67">
        <v>583.5</v>
      </c>
      <c r="L25" s="67">
        <v>578</v>
      </c>
      <c r="M25" s="67">
        <v>573</v>
      </c>
      <c r="N25" s="67">
        <v>583</v>
      </c>
      <c r="O25" s="67">
        <v>585</v>
      </c>
      <c r="P25" s="67">
        <v>568</v>
      </c>
      <c r="Q25" s="67">
        <v>575</v>
      </c>
      <c r="R25" s="67">
        <v>577.5</v>
      </c>
      <c r="S25" s="67">
        <v>580.5</v>
      </c>
      <c r="T25" s="67">
        <v>584</v>
      </c>
      <c r="U25" s="67">
        <v>588.5</v>
      </c>
      <c r="V25" s="67">
        <v>587.5</v>
      </c>
      <c r="W25" s="67">
        <v>576.5</v>
      </c>
      <c r="X25" s="67">
        <v>561</v>
      </c>
      <c r="Y25" s="67">
        <v>554</v>
      </c>
      <c r="Z25" s="68"/>
      <c r="AA25" s="69">
        <f>SUM(B25:Z25)</f>
        <v>13774</v>
      </c>
    </row>
    <row r="26" spans="1:27" ht="24.95" customHeight="1" x14ac:dyDescent="0.2">
      <c r="A26" s="70" t="s">
        <v>20</v>
      </c>
      <c r="B26" s="71">
        <v>4331.9780000000001</v>
      </c>
      <c r="C26" s="72">
        <v>4229.8</v>
      </c>
      <c r="D26" s="72">
        <v>4095.877</v>
      </c>
      <c r="E26" s="72">
        <v>3977.0210000000002</v>
      </c>
      <c r="F26" s="72">
        <v>3997.3449999999998</v>
      </c>
      <c r="G26" s="72">
        <v>4146.5029999999997</v>
      </c>
      <c r="H26" s="72">
        <v>4449.37</v>
      </c>
      <c r="I26" s="72">
        <v>5010.8509999999997</v>
      </c>
      <c r="J26" s="72">
        <v>5487.2460000000001</v>
      </c>
      <c r="K26" s="72">
        <v>5654.7479999999996</v>
      </c>
      <c r="L26" s="72">
        <v>5769.9530000000004</v>
      </c>
      <c r="M26" s="72">
        <v>5786.9449999999997</v>
      </c>
      <c r="N26" s="72">
        <v>5763.268</v>
      </c>
      <c r="O26" s="72">
        <v>5426.7969999999996</v>
      </c>
      <c r="P26" s="72">
        <v>5282.491</v>
      </c>
      <c r="Q26" s="72">
        <v>5200.7259999999997</v>
      </c>
      <c r="R26" s="72">
        <v>5106.0739999999996</v>
      </c>
      <c r="S26" s="72">
        <v>5443.1959999999999</v>
      </c>
      <c r="T26" s="72">
        <v>6083.4369999999999</v>
      </c>
      <c r="U26" s="72">
        <v>6010.384</v>
      </c>
      <c r="V26" s="72">
        <v>5789.8069999999998</v>
      </c>
      <c r="W26" s="72">
        <v>5278.8149999999996</v>
      </c>
      <c r="X26" s="72">
        <v>4905.0730000000003</v>
      </c>
      <c r="Y26" s="72">
        <v>4370.9380000000001</v>
      </c>
      <c r="Z26" s="73"/>
      <c r="AA26" s="74">
        <f>SUM(B26:Z26)</f>
        <v>121598.643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4916.9780000000001</v>
      </c>
      <c r="C28" s="57">
        <f t="shared" si="2"/>
        <v>4804.3</v>
      </c>
      <c r="D28" s="57">
        <f t="shared" si="2"/>
        <v>4664.8770000000004</v>
      </c>
      <c r="E28" s="57">
        <f t="shared" si="2"/>
        <v>4537.0210000000006</v>
      </c>
      <c r="F28" s="57">
        <f t="shared" si="2"/>
        <v>4553.3449999999993</v>
      </c>
      <c r="G28" s="57">
        <f t="shared" si="2"/>
        <v>4700.0029999999997</v>
      </c>
      <c r="H28" s="57">
        <f t="shared" si="2"/>
        <v>5024.37</v>
      </c>
      <c r="I28" s="57">
        <f t="shared" si="2"/>
        <v>5586.3509999999997</v>
      </c>
      <c r="J28" s="57">
        <f t="shared" si="2"/>
        <v>6057.7460000000001</v>
      </c>
      <c r="K28" s="57">
        <f t="shared" si="2"/>
        <v>6238.2479999999996</v>
      </c>
      <c r="L28" s="57">
        <f t="shared" si="2"/>
        <v>6347.9530000000004</v>
      </c>
      <c r="M28" s="57">
        <f t="shared" si="2"/>
        <v>6359.9449999999997</v>
      </c>
      <c r="N28" s="57">
        <f t="shared" si="2"/>
        <v>6346.268</v>
      </c>
      <c r="O28" s="57">
        <f t="shared" si="2"/>
        <v>6011.7969999999996</v>
      </c>
      <c r="P28" s="57">
        <f t="shared" si="2"/>
        <v>5850.491</v>
      </c>
      <c r="Q28" s="57">
        <f t="shared" si="2"/>
        <v>5775.7259999999997</v>
      </c>
      <c r="R28" s="57">
        <f t="shared" si="2"/>
        <v>5683.5739999999996</v>
      </c>
      <c r="S28" s="57">
        <f t="shared" si="2"/>
        <v>6023.6959999999999</v>
      </c>
      <c r="T28" s="57">
        <f t="shared" si="2"/>
        <v>6667.4369999999999</v>
      </c>
      <c r="U28" s="57">
        <f t="shared" si="2"/>
        <v>6598.884</v>
      </c>
      <c r="V28" s="57">
        <f t="shared" si="2"/>
        <v>6377.3069999999998</v>
      </c>
      <c r="W28" s="57">
        <f t="shared" si="2"/>
        <v>5855.3149999999996</v>
      </c>
      <c r="X28" s="57">
        <f t="shared" si="2"/>
        <v>5466.0730000000003</v>
      </c>
      <c r="Y28" s="57">
        <f t="shared" si="2"/>
        <v>4924.9380000000001</v>
      </c>
      <c r="Z28" s="58">
        <f t="shared" si="2"/>
        <v>0</v>
      </c>
      <c r="AA28" s="59">
        <f t="shared" si="2"/>
        <v>135372.64299999998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20</v>
      </c>
      <c r="C31" s="90"/>
      <c r="D31" s="90"/>
      <c r="E31" s="90"/>
      <c r="F31" s="90"/>
      <c r="G31" s="90"/>
      <c r="H31" s="90">
        <v>20</v>
      </c>
      <c r="I31" s="90">
        <v>20</v>
      </c>
      <c r="J31" s="90">
        <v>20</v>
      </c>
      <c r="K31" s="90">
        <v>20</v>
      </c>
      <c r="L31" s="90">
        <v>38</v>
      </c>
      <c r="M31" s="90">
        <v>13</v>
      </c>
      <c r="N31" s="90">
        <v>20</v>
      </c>
      <c r="O31" s="90">
        <v>20</v>
      </c>
      <c r="P31" s="90"/>
      <c r="Q31" s="90"/>
      <c r="R31" s="90"/>
      <c r="S31" s="90"/>
      <c r="T31" s="90"/>
      <c r="U31" s="90"/>
      <c r="V31" s="90"/>
      <c r="W31" s="90"/>
      <c r="X31" s="90"/>
      <c r="Y31" s="90">
        <v>44</v>
      </c>
      <c r="Z31" s="91"/>
      <c r="AA31" s="69">
        <f t="shared" ref="AA31:AA36" si="3">SUM(B31:Z31)</f>
        <v>235</v>
      </c>
    </row>
    <row r="32" spans="1:27" ht="24.95" customHeight="1" x14ac:dyDescent="0.2">
      <c r="A32" s="92" t="s">
        <v>37</v>
      </c>
      <c r="B32" s="93">
        <v>72</v>
      </c>
      <c r="C32" s="94">
        <v>38</v>
      </c>
      <c r="D32" s="94">
        <v>20</v>
      </c>
      <c r="E32" s="94">
        <v>12</v>
      </c>
      <c r="F32" s="94">
        <v>8</v>
      </c>
      <c r="G32" s="94">
        <v>16</v>
      </c>
      <c r="H32" s="94">
        <v>27</v>
      </c>
      <c r="I32" s="94">
        <v>46</v>
      </c>
      <c r="J32" s="94">
        <v>83</v>
      </c>
      <c r="K32" s="94">
        <v>71</v>
      </c>
      <c r="L32" s="94">
        <v>81</v>
      </c>
      <c r="M32" s="94">
        <v>79</v>
      </c>
      <c r="N32" s="94">
        <v>81</v>
      </c>
      <c r="O32" s="94">
        <v>81</v>
      </c>
      <c r="P32" s="94">
        <v>67</v>
      </c>
      <c r="Q32" s="94">
        <v>62</v>
      </c>
      <c r="R32" s="94">
        <v>64</v>
      </c>
      <c r="S32" s="94">
        <v>69</v>
      </c>
      <c r="T32" s="94">
        <v>95</v>
      </c>
      <c r="U32" s="94">
        <v>88</v>
      </c>
      <c r="V32" s="94">
        <v>82</v>
      </c>
      <c r="W32" s="94">
        <v>79</v>
      </c>
      <c r="X32" s="94">
        <v>115</v>
      </c>
      <c r="Y32" s="94">
        <v>71</v>
      </c>
      <c r="Z32" s="95"/>
      <c r="AA32" s="74">
        <f t="shared" si="3"/>
        <v>1507</v>
      </c>
    </row>
    <row r="33" spans="1:27" ht="24.95" customHeight="1" x14ac:dyDescent="0.2">
      <c r="A33" s="92" t="s">
        <v>38</v>
      </c>
      <c r="B33" s="93">
        <v>63</v>
      </c>
      <c r="C33" s="94">
        <v>90</v>
      </c>
      <c r="D33" s="94">
        <v>90</v>
      </c>
      <c r="E33" s="94">
        <v>90</v>
      </c>
      <c r="F33" s="94">
        <v>90</v>
      </c>
      <c r="G33" s="94">
        <v>90</v>
      </c>
      <c r="H33" s="94">
        <v>90</v>
      </c>
      <c r="I33" s="94">
        <v>90</v>
      </c>
      <c r="J33" s="94">
        <v>57</v>
      </c>
      <c r="K33" s="94"/>
      <c r="L33" s="94">
        <v>13</v>
      </c>
      <c r="M33" s="94">
        <v>25</v>
      </c>
      <c r="N33" s="94">
        <v>42</v>
      </c>
      <c r="O33" s="94">
        <v>35</v>
      </c>
      <c r="P33" s="94">
        <v>35</v>
      </c>
      <c r="Q33" s="94">
        <v>62</v>
      </c>
      <c r="R33" s="94">
        <v>90</v>
      </c>
      <c r="S33" s="94">
        <v>41</v>
      </c>
      <c r="T33" s="94">
        <v>57</v>
      </c>
      <c r="U33" s="94">
        <v>28</v>
      </c>
      <c r="V33" s="94">
        <v>75</v>
      </c>
      <c r="W33" s="94">
        <v>60</v>
      </c>
      <c r="X33" s="94">
        <v>65</v>
      </c>
      <c r="Y33" s="94">
        <v>12</v>
      </c>
      <c r="Z33" s="95"/>
      <c r="AA33" s="74">
        <f t="shared" si="3"/>
        <v>1390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10</v>
      </c>
      <c r="C35" s="94">
        <v>154.19999999999999</v>
      </c>
      <c r="D35" s="94">
        <v>104.1</v>
      </c>
      <c r="E35" s="94">
        <v>281.39999999999998</v>
      </c>
      <c r="F35" s="94">
        <v>270.8</v>
      </c>
      <c r="G35" s="94">
        <v>298.39999999999998</v>
      </c>
      <c r="H35" s="94">
        <v>100.8</v>
      </c>
      <c r="I35" s="94">
        <v>247.5</v>
      </c>
      <c r="J35" s="94">
        <v>371.4</v>
      </c>
      <c r="K35" s="94">
        <v>500</v>
      </c>
      <c r="L35" s="94">
        <v>500</v>
      </c>
      <c r="M35" s="94">
        <v>500</v>
      </c>
      <c r="N35" s="94">
        <v>500</v>
      </c>
      <c r="O35" s="94">
        <v>406.5</v>
      </c>
      <c r="P35" s="94">
        <v>229.6</v>
      </c>
      <c r="Q35" s="94">
        <v>333.6</v>
      </c>
      <c r="R35" s="94">
        <v>366.9</v>
      </c>
      <c r="S35" s="94">
        <v>351.2</v>
      </c>
      <c r="T35" s="94">
        <v>10</v>
      </c>
      <c r="U35" s="94">
        <v>10</v>
      </c>
      <c r="V35" s="94">
        <v>10</v>
      </c>
      <c r="W35" s="94">
        <v>10</v>
      </c>
      <c r="X35" s="94">
        <v>10</v>
      </c>
      <c r="Y35" s="94">
        <v>10</v>
      </c>
      <c r="Z35" s="95"/>
      <c r="AA35" s="74">
        <f t="shared" si="3"/>
        <v>5586.4000000000005</v>
      </c>
    </row>
    <row r="36" spans="1:27" ht="30" customHeight="1" thickBot="1" x14ac:dyDescent="0.25">
      <c r="A36" s="81" t="s">
        <v>41</v>
      </c>
      <c r="B36" s="82">
        <f>SUM(B31:B35)</f>
        <v>165</v>
      </c>
      <c r="C36" s="83">
        <f t="shared" ref="C36:Z36" si="4">SUM(C31:C35)</f>
        <v>282.2</v>
      </c>
      <c r="D36" s="83">
        <f t="shared" si="4"/>
        <v>214.1</v>
      </c>
      <c r="E36" s="83">
        <f t="shared" si="4"/>
        <v>383.4</v>
      </c>
      <c r="F36" s="83">
        <f t="shared" si="4"/>
        <v>368.8</v>
      </c>
      <c r="G36" s="83">
        <f t="shared" si="4"/>
        <v>404.4</v>
      </c>
      <c r="H36" s="83">
        <f t="shared" si="4"/>
        <v>237.8</v>
      </c>
      <c r="I36" s="83">
        <f t="shared" si="4"/>
        <v>403.5</v>
      </c>
      <c r="J36" s="83">
        <f t="shared" si="4"/>
        <v>531.4</v>
      </c>
      <c r="K36" s="83">
        <f t="shared" si="4"/>
        <v>591</v>
      </c>
      <c r="L36" s="83">
        <f t="shared" si="4"/>
        <v>632</v>
      </c>
      <c r="M36" s="83">
        <f t="shared" si="4"/>
        <v>617</v>
      </c>
      <c r="N36" s="83">
        <f t="shared" si="4"/>
        <v>643</v>
      </c>
      <c r="O36" s="83">
        <f t="shared" si="4"/>
        <v>542.5</v>
      </c>
      <c r="P36" s="83">
        <f t="shared" si="4"/>
        <v>331.6</v>
      </c>
      <c r="Q36" s="83">
        <f t="shared" si="4"/>
        <v>457.6</v>
      </c>
      <c r="R36" s="83">
        <f t="shared" si="4"/>
        <v>520.9</v>
      </c>
      <c r="S36" s="83">
        <f t="shared" si="4"/>
        <v>461.2</v>
      </c>
      <c r="T36" s="83">
        <f t="shared" si="4"/>
        <v>162</v>
      </c>
      <c r="U36" s="83">
        <f t="shared" si="4"/>
        <v>126</v>
      </c>
      <c r="V36" s="83">
        <f t="shared" si="4"/>
        <v>167</v>
      </c>
      <c r="W36" s="83">
        <f t="shared" si="4"/>
        <v>149</v>
      </c>
      <c r="X36" s="83">
        <f t="shared" si="4"/>
        <v>190</v>
      </c>
      <c r="Y36" s="83">
        <f t="shared" si="4"/>
        <v>137</v>
      </c>
      <c r="Z36" s="84">
        <f t="shared" si="4"/>
        <v>0</v>
      </c>
      <c r="AA36" s="85">
        <f t="shared" si="3"/>
        <v>8718.4000000000015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>
        <v>144.19999999999999</v>
      </c>
      <c r="D43" s="94">
        <v>94.1</v>
      </c>
      <c r="E43" s="94">
        <v>271.39999999999998</v>
      </c>
      <c r="F43" s="94">
        <v>260.8</v>
      </c>
      <c r="G43" s="94">
        <v>288.39999999999998</v>
      </c>
      <c r="H43" s="94">
        <v>90.8</v>
      </c>
      <c r="I43" s="94">
        <v>237.5</v>
      </c>
      <c r="J43" s="94">
        <v>361.4</v>
      </c>
      <c r="K43" s="94">
        <v>490</v>
      </c>
      <c r="L43" s="94">
        <v>490</v>
      </c>
      <c r="M43" s="94">
        <v>490</v>
      </c>
      <c r="N43" s="94">
        <v>490</v>
      </c>
      <c r="O43" s="94">
        <v>396.5</v>
      </c>
      <c r="P43" s="94">
        <v>219.6</v>
      </c>
      <c r="Q43" s="94">
        <v>323.60000000000002</v>
      </c>
      <c r="R43" s="94">
        <v>356.9</v>
      </c>
      <c r="S43" s="94">
        <v>341.2</v>
      </c>
      <c r="T43" s="94"/>
      <c r="U43" s="94"/>
      <c r="V43" s="94"/>
      <c r="W43" s="94"/>
      <c r="X43" s="94"/>
      <c r="Y43" s="94"/>
      <c r="Z43" s="95"/>
      <c r="AA43" s="74">
        <f t="shared" si="5"/>
        <v>5346.4000000000005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144.19999999999999</v>
      </c>
      <c r="D44" s="83">
        <f t="shared" si="6"/>
        <v>94.1</v>
      </c>
      <c r="E44" s="83">
        <f t="shared" si="6"/>
        <v>271.39999999999998</v>
      </c>
      <c r="F44" s="83">
        <f t="shared" si="6"/>
        <v>260.8</v>
      </c>
      <c r="G44" s="83">
        <f t="shared" si="6"/>
        <v>288.39999999999998</v>
      </c>
      <c r="H44" s="83">
        <f t="shared" si="6"/>
        <v>90.8</v>
      </c>
      <c r="I44" s="83">
        <f t="shared" si="6"/>
        <v>237.5</v>
      </c>
      <c r="J44" s="83">
        <f t="shared" si="6"/>
        <v>361.4</v>
      </c>
      <c r="K44" s="83">
        <f t="shared" si="6"/>
        <v>490</v>
      </c>
      <c r="L44" s="83">
        <f t="shared" si="6"/>
        <v>490</v>
      </c>
      <c r="M44" s="83">
        <f t="shared" si="6"/>
        <v>490</v>
      </c>
      <c r="N44" s="83">
        <f t="shared" si="6"/>
        <v>490</v>
      </c>
      <c r="O44" s="83">
        <f t="shared" si="6"/>
        <v>396.5</v>
      </c>
      <c r="P44" s="83">
        <f t="shared" si="6"/>
        <v>219.6</v>
      </c>
      <c r="Q44" s="83">
        <f t="shared" si="6"/>
        <v>323.60000000000002</v>
      </c>
      <c r="R44" s="83">
        <f t="shared" si="6"/>
        <v>356.9</v>
      </c>
      <c r="S44" s="83">
        <f t="shared" si="6"/>
        <v>341.2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5346.4000000000005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4916.9779999999992</v>
      </c>
      <c r="C47" s="83">
        <f t="shared" ref="C47:Z47" si="8">SUM(C10:C13)+C22+C36</f>
        <v>4948.5</v>
      </c>
      <c r="D47" s="83">
        <f t="shared" si="8"/>
        <v>4758.9770000000008</v>
      </c>
      <c r="E47" s="83">
        <f t="shared" si="8"/>
        <v>4808.4209999999994</v>
      </c>
      <c r="F47" s="83">
        <f t="shared" si="8"/>
        <v>4814.1450000000004</v>
      </c>
      <c r="G47" s="83">
        <f t="shared" si="8"/>
        <v>4988.4030000000002</v>
      </c>
      <c r="H47" s="83">
        <f t="shared" si="8"/>
        <v>5115.17</v>
      </c>
      <c r="I47" s="83">
        <f t="shared" si="8"/>
        <v>5823.8509999999987</v>
      </c>
      <c r="J47" s="83">
        <f t="shared" si="8"/>
        <v>6419.1459999999988</v>
      </c>
      <c r="K47" s="83">
        <f t="shared" si="8"/>
        <v>6728.2480000000005</v>
      </c>
      <c r="L47" s="83">
        <f t="shared" si="8"/>
        <v>6837.9529999999995</v>
      </c>
      <c r="M47" s="83">
        <f t="shared" si="8"/>
        <v>6849.9449999999997</v>
      </c>
      <c r="N47" s="83">
        <f t="shared" si="8"/>
        <v>6836.268</v>
      </c>
      <c r="O47" s="83">
        <f t="shared" si="8"/>
        <v>6408.2970000000005</v>
      </c>
      <c r="P47" s="83">
        <f t="shared" si="8"/>
        <v>6070.0910000000003</v>
      </c>
      <c r="Q47" s="83">
        <f t="shared" si="8"/>
        <v>6099.326</v>
      </c>
      <c r="R47" s="83">
        <f t="shared" si="8"/>
        <v>6040.4740000000002</v>
      </c>
      <c r="S47" s="83">
        <f t="shared" si="8"/>
        <v>6364.8959999999988</v>
      </c>
      <c r="T47" s="83">
        <f t="shared" si="8"/>
        <v>6667.4369999999999</v>
      </c>
      <c r="U47" s="83">
        <f t="shared" si="8"/>
        <v>6598.884</v>
      </c>
      <c r="V47" s="83">
        <f t="shared" si="8"/>
        <v>6377.3070000000007</v>
      </c>
      <c r="W47" s="83">
        <f t="shared" si="8"/>
        <v>5855.3150000000005</v>
      </c>
      <c r="X47" s="83">
        <f t="shared" si="8"/>
        <v>5466.0730000000003</v>
      </c>
      <c r="Y47" s="83">
        <f t="shared" si="8"/>
        <v>4924.9379999999992</v>
      </c>
      <c r="Z47" s="84">
        <f t="shared" si="8"/>
        <v>0</v>
      </c>
      <c r="AA47" s="100">
        <f>SUM(B47:Z47)</f>
        <v>140719.04300000001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-12.7</v>
      </c>
      <c r="C4" s="18">
        <v>144.19999999999999</v>
      </c>
      <c r="D4" s="18">
        <v>94.1</v>
      </c>
      <c r="E4" s="18">
        <v>271.39999999999998</v>
      </c>
      <c r="F4" s="18">
        <v>260.8</v>
      </c>
      <c r="G4" s="18">
        <v>288.39999999999998</v>
      </c>
      <c r="H4" s="18">
        <v>90.8</v>
      </c>
      <c r="I4" s="18">
        <v>237.5</v>
      </c>
      <c r="J4" s="18">
        <v>361.4</v>
      </c>
      <c r="K4" s="18">
        <v>490</v>
      </c>
      <c r="L4" s="18">
        <v>490</v>
      </c>
      <c r="M4" s="18">
        <v>490</v>
      </c>
      <c r="N4" s="18">
        <v>490</v>
      </c>
      <c r="O4" s="18">
        <v>396.5</v>
      </c>
      <c r="P4" s="18">
        <v>219.6</v>
      </c>
      <c r="Q4" s="18">
        <v>323.60000000000002</v>
      </c>
      <c r="R4" s="18">
        <v>356.9</v>
      </c>
      <c r="S4" s="18">
        <v>341.2</v>
      </c>
      <c r="T4" s="18">
        <v>-171.1</v>
      </c>
      <c r="U4" s="18">
        <v>-264.5</v>
      </c>
      <c r="V4" s="18">
        <v>-410.5</v>
      </c>
      <c r="W4" s="18">
        <v>-428.2</v>
      </c>
      <c r="X4" s="18">
        <v>-382.4</v>
      </c>
      <c r="Y4" s="18">
        <v>-424.1</v>
      </c>
      <c r="Z4" s="19"/>
      <c r="AA4" s="106">
        <f>SUM(B4:Z4)</f>
        <v>3252.8999999999996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55.11</v>
      </c>
      <c r="C7" s="112">
        <v>55</v>
      </c>
      <c r="D7" s="112">
        <v>51.28</v>
      </c>
      <c r="E7" s="112">
        <v>51.28</v>
      </c>
      <c r="F7" s="112">
        <v>51.76</v>
      </c>
      <c r="G7" s="112">
        <v>52.8</v>
      </c>
      <c r="H7" s="112">
        <v>58.09</v>
      </c>
      <c r="I7" s="112">
        <v>60</v>
      </c>
      <c r="J7" s="112">
        <v>60</v>
      </c>
      <c r="K7" s="112">
        <v>52.45</v>
      </c>
      <c r="L7" s="112">
        <v>51.04</v>
      </c>
      <c r="M7" s="112">
        <v>51.04</v>
      </c>
      <c r="N7" s="112">
        <v>51.04</v>
      </c>
      <c r="O7" s="112">
        <v>44.9</v>
      </c>
      <c r="P7" s="112">
        <v>48.89</v>
      </c>
      <c r="Q7" s="112">
        <v>51.28</v>
      </c>
      <c r="R7" s="112">
        <v>57</v>
      </c>
      <c r="S7" s="112">
        <v>59.6</v>
      </c>
      <c r="T7" s="112">
        <v>66.98</v>
      </c>
      <c r="U7" s="112">
        <v>70.87</v>
      </c>
      <c r="V7" s="112">
        <v>63.48</v>
      </c>
      <c r="W7" s="112">
        <v>58.11</v>
      </c>
      <c r="X7" s="112">
        <v>52.45</v>
      </c>
      <c r="Y7" s="112">
        <v>45.02</v>
      </c>
      <c r="Z7" s="113"/>
      <c r="AA7" s="114">
        <v>54.977916666666658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>
        <v>12.7</v>
      </c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>
        <v>171.1</v>
      </c>
      <c r="U15" s="128">
        <v>264.5</v>
      </c>
      <c r="V15" s="124">
        <v>410.5</v>
      </c>
      <c r="W15" s="128">
        <v>428.2</v>
      </c>
      <c r="X15" s="128">
        <v>382.4</v>
      </c>
      <c r="Y15" s="128">
        <v>424.1</v>
      </c>
      <c r="Z15" s="126"/>
      <c r="AA15" s="127">
        <f t="shared" si="0"/>
        <v>2093.5</v>
      </c>
    </row>
    <row r="16" spans="1:27" ht="30" customHeight="1" thickBot="1" x14ac:dyDescent="0.25">
      <c r="A16" s="81" t="s">
        <v>46</v>
      </c>
      <c r="B16" s="129">
        <f>IF(LEN(B$2)&gt;0,SUM(B11:B15),"")</f>
        <v>12.7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171.1</v>
      </c>
      <c r="U16" s="130">
        <f t="shared" si="1"/>
        <v>264.5</v>
      </c>
      <c r="V16" s="130">
        <f t="shared" si="1"/>
        <v>410.5</v>
      </c>
      <c r="W16" s="130">
        <f t="shared" si="1"/>
        <v>428.2</v>
      </c>
      <c r="X16" s="130">
        <f t="shared" si="1"/>
        <v>382.4</v>
      </c>
      <c r="Y16" s="130">
        <f t="shared" si="1"/>
        <v>424.1</v>
      </c>
      <c r="Z16" s="131" t="str">
        <f t="shared" si="1"/>
        <v/>
      </c>
      <c r="AA16" s="85">
        <f t="shared" si="0"/>
        <v>2093.5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>
        <v>144.19999999999999</v>
      </c>
      <c r="D23" s="128">
        <v>94.1</v>
      </c>
      <c r="E23" s="128">
        <v>271.39999999999998</v>
      </c>
      <c r="F23" s="128">
        <v>260.8</v>
      </c>
      <c r="G23" s="128">
        <v>288.39999999999998</v>
      </c>
      <c r="H23" s="128">
        <v>90.8</v>
      </c>
      <c r="I23" s="128">
        <v>237.5</v>
      </c>
      <c r="J23" s="128">
        <v>361.4</v>
      </c>
      <c r="K23" s="128">
        <v>490</v>
      </c>
      <c r="L23" s="128">
        <v>490</v>
      </c>
      <c r="M23" s="128">
        <v>490</v>
      </c>
      <c r="N23" s="128">
        <v>490</v>
      </c>
      <c r="O23" s="128">
        <v>396.5</v>
      </c>
      <c r="P23" s="128">
        <v>219.6</v>
      </c>
      <c r="Q23" s="128">
        <v>323.60000000000002</v>
      </c>
      <c r="R23" s="128">
        <v>356.9</v>
      </c>
      <c r="S23" s="128">
        <v>341.2</v>
      </c>
      <c r="T23" s="128"/>
      <c r="U23" s="128"/>
      <c r="V23" s="124"/>
      <c r="W23" s="128"/>
      <c r="X23" s="128"/>
      <c r="Y23" s="128"/>
      <c r="Z23" s="126"/>
      <c r="AA23" s="127">
        <f t="shared" si="2"/>
        <v>5346.4000000000005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144.19999999999999</v>
      </c>
      <c r="D24" s="130">
        <f t="shared" si="3"/>
        <v>94.1</v>
      </c>
      <c r="E24" s="130">
        <f t="shared" si="3"/>
        <v>271.39999999999998</v>
      </c>
      <c r="F24" s="130">
        <f t="shared" si="3"/>
        <v>260.8</v>
      </c>
      <c r="G24" s="130">
        <f t="shared" si="3"/>
        <v>288.39999999999998</v>
      </c>
      <c r="H24" s="130">
        <f t="shared" si="3"/>
        <v>90.8</v>
      </c>
      <c r="I24" s="130">
        <f t="shared" si="3"/>
        <v>237.5</v>
      </c>
      <c r="J24" s="130">
        <f t="shared" si="3"/>
        <v>361.4</v>
      </c>
      <c r="K24" s="130">
        <f t="shared" si="3"/>
        <v>490</v>
      </c>
      <c r="L24" s="130">
        <f t="shared" si="3"/>
        <v>490</v>
      </c>
      <c r="M24" s="130">
        <f t="shared" si="3"/>
        <v>490</v>
      </c>
      <c r="N24" s="130">
        <f t="shared" si="3"/>
        <v>490</v>
      </c>
      <c r="O24" s="130">
        <f t="shared" si="3"/>
        <v>396.5</v>
      </c>
      <c r="P24" s="130">
        <f t="shared" si="3"/>
        <v>219.6</v>
      </c>
      <c r="Q24" s="130">
        <f t="shared" si="3"/>
        <v>323.60000000000002</v>
      </c>
      <c r="R24" s="130">
        <f t="shared" si="3"/>
        <v>356.9</v>
      </c>
      <c r="S24" s="130">
        <f t="shared" si="3"/>
        <v>341.2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5346.4000000000005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2021-03-12T12:18:46Z</dcterms:created>
  <dcterms:modified xsi:type="dcterms:W3CDTF">2021-03-12T12:18:46Z</dcterms:modified>
</cp:coreProperties>
</file>