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[1]SPOT_Orders_OverView_01!$A$50:$A$85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<sst xmlns="http://schemas.openxmlformats.org/spreadsheetml/2006/main" count="109" uniqueCount="49">
  <si>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11/03/2021 14:19:41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</si>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</sst>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858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813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1999.9</c:v>
                </c:pt>
                <c:pt idx="1">
                  <c:v>1791.9</c:v>
                </c:pt>
                <c:pt idx="2">
                  <c:v>1791.9</c:v>
                </c:pt>
                <c:pt idx="3">
                  <c:v>1639.9</c:v>
                </c:pt>
                <c:pt idx="4">
                  <c:v>1639.9</c:v>
                </c:pt>
                <c:pt idx="5">
                  <c:v>1999.9</c:v>
                </c:pt>
                <c:pt idx="6">
                  <c:v>1948.2069999999999</c:v>
                </c:pt>
                <c:pt idx="7">
                  <c:v>2052.6680000000001</c:v>
                </c:pt>
                <c:pt idx="8">
                  <c:v>2448.402</c:v>
                </c:pt>
                <c:pt idx="9">
                  <c:v>2746.0650000000001</c:v>
                </c:pt>
                <c:pt idx="10">
                  <c:v>2053.0680000000002</c:v>
                </c:pt>
                <c:pt idx="11">
                  <c:v>1878.9</c:v>
                </c:pt>
                <c:pt idx="12">
                  <c:v>1688.5550000000001</c:v>
                </c:pt>
                <c:pt idx="13">
                  <c:v>1625.9</c:v>
                </c:pt>
                <c:pt idx="14">
                  <c:v>1874.9</c:v>
                </c:pt>
                <c:pt idx="15">
                  <c:v>2362.069</c:v>
                </c:pt>
                <c:pt idx="16">
                  <c:v>2790.9549999999999</c:v>
                </c:pt>
                <c:pt idx="17">
                  <c:v>2560.306</c:v>
                </c:pt>
                <c:pt idx="18">
                  <c:v>2733.2269999999999</c:v>
                </c:pt>
                <c:pt idx="19">
                  <c:v>2735.29</c:v>
                </c:pt>
                <c:pt idx="20">
                  <c:v>2708.328</c:v>
                </c:pt>
                <c:pt idx="21">
                  <c:v>2591.654</c:v>
                </c:pt>
                <c:pt idx="22">
                  <c:v>2347.9</c:v>
                </c:pt>
                <c:pt idx="23">
                  <c:v>1997.9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1349</c:v>
                </c:pt>
                <c:pt idx="1">
                  <c:v>1365</c:v>
                </c:pt>
                <c:pt idx="2">
                  <c:v>1377</c:v>
                </c:pt>
                <c:pt idx="3">
                  <c:v>1385</c:v>
                </c:pt>
                <c:pt idx="4">
                  <c:v>1492.1</c:v>
                </c:pt>
                <c:pt idx="5">
                  <c:v>1448.7</c:v>
                </c:pt>
                <c:pt idx="6">
                  <c:v>1833.1</c:v>
                </c:pt>
                <c:pt idx="7">
                  <c:v>2054</c:v>
                </c:pt>
                <c:pt idx="8">
                  <c:v>1589.9</c:v>
                </c:pt>
                <c:pt idx="9">
                  <c:v>1238.8899999999999</c:v>
                </c:pt>
                <c:pt idx="10">
                  <c:v>1153.8</c:v>
                </c:pt>
                <c:pt idx="11">
                  <c:v>1099.673</c:v>
                </c:pt>
                <c:pt idx="12">
                  <c:v>1139.3</c:v>
                </c:pt>
                <c:pt idx="13">
                  <c:v>1040.4000000000001</c:v>
                </c:pt>
                <c:pt idx="14">
                  <c:v>1037.8</c:v>
                </c:pt>
                <c:pt idx="15">
                  <c:v>1205.8710000000001</c:v>
                </c:pt>
                <c:pt idx="16">
                  <c:v>1356</c:v>
                </c:pt>
                <c:pt idx="17">
                  <c:v>1604.8</c:v>
                </c:pt>
                <c:pt idx="18">
                  <c:v>1726.4</c:v>
                </c:pt>
                <c:pt idx="19">
                  <c:v>1681.3</c:v>
                </c:pt>
                <c:pt idx="20">
                  <c:v>1657.9</c:v>
                </c:pt>
                <c:pt idx="21">
                  <c:v>1597.2</c:v>
                </c:pt>
                <c:pt idx="22">
                  <c:v>1598.9</c:v>
                </c:pt>
                <c:pt idx="23">
                  <c:v>1573.9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940.16500000000008</c:v>
                </c:pt>
                <c:pt idx="1">
                  <c:v>799.64400000000001</c:v>
                </c:pt>
                <c:pt idx="2">
                  <c:v>692.38400000000013</c:v>
                </c:pt>
                <c:pt idx="3">
                  <c:v>629.7059999999999</c:v>
                </c:pt>
                <c:pt idx="4">
                  <c:v>611.50599999999997</c:v>
                </c:pt>
                <c:pt idx="5">
                  <c:v>633.67299999999977</c:v>
                </c:pt>
                <c:pt idx="6">
                  <c:v>852.93800000000033</c:v>
                </c:pt>
                <c:pt idx="7">
                  <c:v>1319.2149999999999</c:v>
                </c:pt>
                <c:pt idx="8">
                  <c:v>1866.2989999999995</c:v>
                </c:pt>
                <c:pt idx="9">
                  <c:v>2331.4720000000002</c:v>
                </c:pt>
                <c:pt idx="10">
                  <c:v>2635.5749999999994</c:v>
                </c:pt>
                <c:pt idx="11">
                  <c:v>2818.1260000000002</c:v>
                </c:pt>
                <c:pt idx="12">
                  <c:v>2885.9300000000003</c:v>
                </c:pt>
                <c:pt idx="13">
                  <c:v>2776.3729999999996</c:v>
                </c:pt>
                <c:pt idx="14">
                  <c:v>2495.0440000000003</c:v>
                </c:pt>
                <c:pt idx="15">
                  <c:v>2002.8230000000001</c:v>
                </c:pt>
                <c:pt idx="16">
                  <c:v>1491.6689999999996</c:v>
                </c:pt>
                <c:pt idx="17">
                  <c:v>1213.3290000000002</c:v>
                </c:pt>
                <c:pt idx="18">
                  <c:v>1156.7460000000001</c:v>
                </c:pt>
                <c:pt idx="19">
                  <c:v>1085.1890000000001</c:v>
                </c:pt>
                <c:pt idx="20">
                  <c:v>1010.1940000000001</c:v>
                </c:pt>
                <c:pt idx="21">
                  <c:v>934.37500000000011</c:v>
                </c:pt>
                <c:pt idx="22">
                  <c:v>831.34799999999996</c:v>
                </c:pt>
                <c:pt idx="23">
                  <c:v>746.12099999999987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109</c:v>
                </c:pt>
                <c:pt idx="7">
                  <c:v>163</c:v>
                </c:pt>
                <c:pt idx="8">
                  <c:v>180</c:v>
                </c:pt>
                <c:pt idx="9">
                  <c:v>277</c:v>
                </c:pt>
                <c:pt idx="10">
                  <c:v>275</c:v>
                </c:pt>
                <c:pt idx="11">
                  <c:v>254</c:v>
                </c:pt>
                <c:pt idx="12">
                  <c:v>254</c:v>
                </c:pt>
                <c:pt idx="13">
                  <c:v>296</c:v>
                </c:pt>
                <c:pt idx="14">
                  <c:v>245</c:v>
                </c:pt>
                <c:pt idx="15">
                  <c:v>290</c:v>
                </c:pt>
                <c:pt idx="16">
                  <c:v>210</c:v>
                </c:pt>
                <c:pt idx="17">
                  <c:v>230</c:v>
                </c:pt>
                <c:pt idx="18">
                  <c:v>495</c:v>
                </c:pt>
                <c:pt idx="19">
                  <c:v>511</c:v>
                </c:pt>
                <c:pt idx="20">
                  <c:v>346</c:v>
                </c:pt>
                <c:pt idx="21">
                  <c:v>76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0783168"/>
        <c:axId val="380783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5102.1100000000015</c:v>
                </c:pt>
                <c:pt idx="1">
                  <c:v>4769.5720000000019</c:v>
                </c:pt>
                <c:pt idx="2">
                  <c:v>4674.2570000000005</c:v>
                </c:pt>
                <c:pt idx="3">
                  <c:v>4467.652000000001</c:v>
                </c:pt>
                <c:pt idx="4">
                  <c:v>4556.4809999999989</c:v>
                </c:pt>
                <c:pt idx="5">
                  <c:v>4921.3160000000007</c:v>
                </c:pt>
                <c:pt idx="6">
                  <c:v>5556.2709999999997</c:v>
                </c:pt>
                <c:pt idx="7">
                  <c:v>6446.8830000000016</c:v>
                </c:pt>
                <c:pt idx="8">
                  <c:v>6897.5849999999973</c:v>
                </c:pt>
                <c:pt idx="9">
                  <c:v>7406.4219999999996</c:v>
                </c:pt>
                <c:pt idx="10">
                  <c:v>6930.4749999999985</c:v>
                </c:pt>
                <c:pt idx="11">
                  <c:v>6863.746000000001</c:v>
                </c:pt>
                <c:pt idx="12">
                  <c:v>6780.7819999999992</c:v>
                </c:pt>
                <c:pt idx="13">
                  <c:v>6551.6939999999995</c:v>
                </c:pt>
                <c:pt idx="14">
                  <c:v>6465.7759999999989</c:v>
                </c:pt>
                <c:pt idx="15">
                  <c:v>6673.7479999999996</c:v>
                </c:pt>
                <c:pt idx="16">
                  <c:v>6661.6240000000016</c:v>
                </c:pt>
                <c:pt idx="17">
                  <c:v>6421.4569999999994</c:v>
                </c:pt>
                <c:pt idx="18">
                  <c:v>6924.3589999999995</c:v>
                </c:pt>
                <c:pt idx="19">
                  <c:v>6825.7920000000004</c:v>
                </c:pt>
                <c:pt idx="20">
                  <c:v>6535.3830000000007</c:v>
                </c:pt>
                <c:pt idx="21">
                  <c:v>6012.2050000000008</c:v>
                </c:pt>
                <c:pt idx="22">
                  <c:v>5617.1840000000002</c:v>
                </c:pt>
                <c:pt idx="23">
                  <c:v>5130.912000000003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783168"/>
        <c:axId val="380783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</c:v>
                </c:pt>
                <c:pt idx="1">
                  <c:v>51.56</c:v>
                </c:pt>
                <c:pt idx="2">
                  <c:v>50.83</c:v>
                </c:pt>
                <c:pt idx="3">
                  <c:v>50.15</c:v>
                </c:pt>
                <c:pt idx="4">
                  <c:v>50.1</c:v>
                </c:pt>
                <c:pt idx="5">
                  <c:v>55.41</c:v>
                </c:pt>
                <c:pt idx="6">
                  <c:v>59.27</c:v>
                </c:pt>
                <c:pt idx="7">
                  <c:v>95.35</c:v>
                </c:pt>
                <c:pt idx="8">
                  <c:v>73.349999999999994</c:v>
                </c:pt>
                <c:pt idx="9">
                  <c:v>65.739999999999995</c:v>
                </c:pt>
                <c:pt idx="10">
                  <c:v>57.91</c:v>
                </c:pt>
                <c:pt idx="11">
                  <c:v>51</c:v>
                </c:pt>
                <c:pt idx="12">
                  <c:v>50.79</c:v>
                </c:pt>
                <c:pt idx="13">
                  <c:v>49.61</c:v>
                </c:pt>
                <c:pt idx="14">
                  <c:v>51.66</c:v>
                </c:pt>
                <c:pt idx="15">
                  <c:v>58.09</c:v>
                </c:pt>
                <c:pt idx="16">
                  <c:v>60.48</c:v>
                </c:pt>
                <c:pt idx="17">
                  <c:v>64.739999999999995</c:v>
                </c:pt>
                <c:pt idx="18">
                  <c:v>74.260000000000005</c:v>
                </c:pt>
                <c:pt idx="19">
                  <c:v>77.78</c:v>
                </c:pt>
                <c:pt idx="20">
                  <c:v>66.790000000000006</c:v>
                </c:pt>
                <c:pt idx="21">
                  <c:v>60.48</c:v>
                </c:pt>
                <c:pt idx="22">
                  <c:v>55</c:v>
                </c:pt>
                <c:pt idx="23">
                  <c:v>50.33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260704"/>
        <c:axId val="380783952"/>
      </c:lineChart>
      <c:catAx>
        <c:axId val="380783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783560"/>
        <c:crosses val="autoZero"/>
        <c:auto val="1"/>
        <c:lblAlgn val="ctr"/>
        <c:lblOffset val="100"/>
        <c:noMultiLvlLbl val="0"/>
      </c:catAx>
      <c:valAx>
        <c:axId val="380783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783168"/>
        <c:crosses val="autoZero"/>
        <c:crossBetween val="between"/>
      </c:valAx>
      <c:valAx>
        <c:axId val="380783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260704"/>
        <c:crosses val="max"/>
        <c:crossBetween val="between"/>
      </c:valAx>
      <c:catAx>
        <c:axId val="468260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0783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44267</v>
          </cell>
        </row>
        <row r="5">
          <cell r="C5" t="str">
            <v>DAM</v>
          </cell>
        </row>
        <row r="26">
          <cell r="C26">
            <v>19557</v>
          </cell>
        </row>
        <row r="27">
          <cell r="C27">
            <v>52007.69400000004</v>
          </cell>
        </row>
        <row r="28">
          <cell r="C28">
            <v>4263</v>
          </cell>
        </row>
        <row r="29">
          <cell r="C29">
            <v>34605.934000000001</v>
          </cell>
        </row>
        <row r="30">
          <cell r="C30">
            <v>34759.843999999997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22122.736000000001</v>
          </cell>
        </row>
        <row r="39">
          <cell r="C39">
            <v>28201.172000000002</v>
          </cell>
        </row>
        <row r="40">
          <cell r="C40">
            <v>86912.378000000012</v>
          </cell>
        </row>
        <row r="41">
          <cell r="C41">
            <v>0</v>
          </cell>
        </row>
        <row r="42">
          <cell r="C42">
            <v>5171.3999999999996</v>
          </cell>
        </row>
        <row r="43">
          <cell r="C43">
            <v>2786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55</v>
          </cell>
          <cell r="C7">
            <v>51.56</v>
          </cell>
          <cell r="D7">
            <v>50.83</v>
          </cell>
          <cell r="E7">
            <v>50.15</v>
          </cell>
          <cell r="F7">
            <v>50.1</v>
          </cell>
          <cell r="G7">
            <v>55.41</v>
          </cell>
          <cell r="H7">
            <v>59.27</v>
          </cell>
          <cell r="I7">
            <v>95.35</v>
          </cell>
          <cell r="J7">
            <v>73.349999999999994</v>
          </cell>
          <cell r="K7">
            <v>65.739999999999995</v>
          </cell>
          <cell r="L7">
            <v>57.91</v>
          </cell>
          <cell r="M7">
            <v>51</v>
          </cell>
          <cell r="N7">
            <v>50.79</v>
          </cell>
          <cell r="O7">
            <v>49.61</v>
          </cell>
          <cell r="P7">
            <v>51.66</v>
          </cell>
          <cell r="Q7">
            <v>58.09</v>
          </cell>
          <cell r="R7">
            <v>60.48</v>
          </cell>
          <cell r="S7">
            <v>64.739999999999995</v>
          </cell>
          <cell r="T7">
            <v>74.260000000000005</v>
          </cell>
          <cell r="U7">
            <v>77.78</v>
          </cell>
          <cell r="V7">
            <v>66.790000000000006</v>
          </cell>
          <cell r="W7">
            <v>60.48</v>
          </cell>
          <cell r="X7">
            <v>55</v>
          </cell>
          <cell r="Y7">
            <v>50.33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</v>
          </cell>
          <cell r="C7">
            <v>51.56</v>
          </cell>
          <cell r="D7">
            <v>50.83</v>
          </cell>
          <cell r="E7">
            <v>50.15</v>
          </cell>
          <cell r="F7">
            <v>50.1</v>
          </cell>
          <cell r="G7">
            <v>55.41</v>
          </cell>
          <cell r="H7">
            <v>59.27</v>
          </cell>
          <cell r="I7">
            <v>95.35</v>
          </cell>
          <cell r="J7">
            <v>73.349999999999994</v>
          </cell>
          <cell r="K7">
            <v>65.739999999999995</v>
          </cell>
          <cell r="L7">
            <v>57.91</v>
          </cell>
          <cell r="M7">
            <v>51</v>
          </cell>
          <cell r="N7">
            <v>50.79</v>
          </cell>
          <cell r="O7">
            <v>49.61</v>
          </cell>
          <cell r="P7">
            <v>51.66</v>
          </cell>
          <cell r="Q7">
            <v>58.09</v>
          </cell>
          <cell r="R7">
            <v>60.48</v>
          </cell>
          <cell r="S7">
            <v>64.739999999999995</v>
          </cell>
          <cell r="T7">
            <v>74.260000000000005</v>
          </cell>
          <cell r="U7">
            <v>77.78</v>
          </cell>
          <cell r="V7">
            <v>66.790000000000006</v>
          </cell>
          <cell r="W7">
            <v>60.48</v>
          </cell>
          <cell r="X7">
            <v>55</v>
          </cell>
          <cell r="Y7">
            <v>50.33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413</v>
          </cell>
          <cell r="O25">
            <v>413</v>
          </cell>
          <cell r="P25">
            <v>413</v>
          </cell>
          <cell r="Q25">
            <v>413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413</v>
          </cell>
          <cell r="X25">
            <v>345</v>
          </cell>
          <cell r="Y25">
            <v>345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  <cell r="J26">
            <v>520</v>
          </cell>
          <cell r="K26">
            <v>520</v>
          </cell>
          <cell r="L26">
            <v>100</v>
          </cell>
          <cell r="R26">
            <v>241.44300000000001</v>
          </cell>
          <cell r="S26">
            <v>100</v>
          </cell>
          <cell r="T26">
            <v>245</v>
          </cell>
          <cell r="U26">
            <v>245</v>
          </cell>
          <cell r="V26">
            <v>245</v>
          </cell>
          <cell r="W26">
            <v>216.37200000000001</v>
          </cell>
          <cell r="X26">
            <v>100</v>
          </cell>
          <cell r="Y26">
            <v>100</v>
          </cell>
        </row>
        <row r="27">
          <cell r="B27">
            <v>378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220</v>
          </cell>
        </row>
        <row r="28">
          <cell r="K28">
            <v>298</v>
          </cell>
          <cell r="L28">
            <v>24.039000000000001</v>
          </cell>
          <cell r="Q28">
            <v>298</v>
          </cell>
          <cell r="R28">
            <v>428</v>
          </cell>
          <cell r="S28">
            <v>220</v>
          </cell>
          <cell r="T28">
            <v>220</v>
          </cell>
          <cell r="U28">
            <v>220</v>
          </cell>
          <cell r="V28">
            <v>220</v>
          </cell>
          <cell r="W28">
            <v>220</v>
          </cell>
          <cell r="X28">
            <v>130</v>
          </cell>
          <cell r="Y28">
            <v>130</v>
          </cell>
        </row>
        <row r="29">
          <cell r="B29">
            <v>402</v>
          </cell>
          <cell r="C29">
            <v>402</v>
          </cell>
          <cell r="D29">
            <v>402</v>
          </cell>
          <cell r="E29">
            <v>250</v>
          </cell>
          <cell r="F29">
            <v>250</v>
          </cell>
          <cell r="G29">
            <v>402</v>
          </cell>
          <cell r="H29">
            <v>402</v>
          </cell>
          <cell r="I29">
            <v>401</v>
          </cell>
          <cell r="J29">
            <v>400</v>
          </cell>
          <cell r="K29">
            <v>400</v>
          </cell>
          <cell r="L29">
            <v>400</v>
          </cell>
          <cell r="M29">
            <v>399</v>
          </cell>
          <cell r="N29">
            <v>212.655</v>
          </cell>
          <cell r="O29">
            <v>170</v>
          </cell>
          <cell r="P29">
            <v>399</v>
          </cell>
          <cell r="Q29">
            <v>399</v>
          </cell>
          <cell r="R29">
            <v>400</v>
          </cell>
          <cell r="S29">
            <v>401</v>
          </cell>
          <cell r="T29">
            <v>401</v>
          </cell>
          <cell r="U29">
            <v>401</v>
          </cell>
          <cell r="V29">
            <v>402</v>
          </cell>
          <cell r="W29">
            <v>402</v>
          </cell>
          <cell r="X29">
            <v>402</v>
          </cell>
          <cell r="Y29">
            <v>250</v>
          </cell>
        </row>
        <row r="30"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L34">
            <v>60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251.92</v>
          </cell>
          <cell r="S34">
            <v>320.673</v>
          </cell>
          <cell r="T34">
            <v>329.327</v>
          </cell>
          <cell r="U34">
            <v>331.39</v>
          </cell>
          <cell r="V34">
            <v>322.536</v>
          </cell>
          <cell r="W34">
            <v>258.39999999999998</v>
          </cell>
          <cell r="X34">
            <v>250</v>
          </cell>
          <cell r="Y34">
            <v>250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261.47500000000002</v>
          </cell>
          <cell r="J35">
            <v>260.50200000000001</v>
          </cell>
          <cell r="K35">
            <v>260.16500000000002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350</v>
          </cell>
          <cell r="C37">
            <v>300</v>
          </cell>
          <cell r="D37">
            <v>300</v>
          </cell>
          <cell r="E37">
            <v>300</v>
          </cell>
          <cell r="F37">
            <v>300</v>
          </cell>
          <cell r="G37">
            <v>350</v>
          </cell>
          <cell r="H37">
            <v>268.30700000000002</v>
          </cell>
          <cell r="I37">
            <v>322.29300000000001</v>
          </cell>
          <cell r="J37">
            <v>300</v>
          </cell>
          <cell r="K37">
            <v>300</v>
          </cell>
          <cell r="L37">
            <v>251.12899999999999</v>
          </cell>
          <cell r="M37">
            <v>220</v>
          </cell>
          <cell r="N37">
            <v>220</v>
          </cell>
          <cell r="O37">
            <v>200</v>
          </cell>
          <cell r="P37">
            <v>220</v>
          </cell>
          <cell r="Q37">
            <v>251.16900000000001</v>
          </cell>
          <cell r="R37">
            <v>251.69200000000001</v>
          </cell>
          <cell r="S37">
            <v>300.733</v>
          </cell>
          <cell r="T37">
            <v>320</v>
          </cell>
          <cell r="U37">
            <v>320</v>
          </cell>
          <cell r="V37">
            <v>300.892</v>
          </cell>
          <cell r="W37">
            <v>280.98200000000003</v>
          </cell>
          <cell r="X37">
            <v>320</v>
          </cell>
          <cell r="Y37">
            <v>280</v>
          </cell>
        </row>
        <row r="41"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160</v>
          </cell>
          <cell r="R41">
            <v>160</v>
          </cell>
          <cell r="S41">
            <v>160</v>
          </cell>
          <cell r="T41">
            <v>160</v>
          </cell>
          <cell r="U41">
            <v>160</v>
          </cell>
          <cell r="V41">
            <v>160</v>
          </cell>
        </row>
        <row r="42">
          <cell r="H42">
            <v>50</v>
          </cell>
          <cell r="I42">
            <v>50</v>
          </cell>
          <cell r="J42">
            <v>50</v>
          </cell>
          <cell r="K42">
            <v>50</v>
          </cell>
          <cell r="L42">
            <v>50</v>
          </cell>
          <cell r="M42">
            <v>50</v>
          </cell>
          <cell r="N42">
            <v>50</v>
          </cell>
          <cell r="O42">
            <v>50</v>
          </cell>
          <cell r="P42">
            <v>50</v>
          </cell>
          <cell r="Q42">
            <v>50</v>
          </cell>
          <cell r="R42">
            <v>50</v>
          </cell>
          <cell r="S42">
            <v>50</v>
          </cell>
          <cell r="T42">
            <v>50</v>
          </cell>
          <cell r="U42">
            <v>50</v>
          </cell>
          <cell r="V42">
            <v>50</v>
          </cell>
          <cell r="W42">
            <v>50</v>
          </cell>
        </row>
        <row r="43">
          <cell r="T43">
            <v>75</v>
          </cell>
          <cell r="U43">
            <v>75</v>
          </cell>
        </row>
        <row r="44">
          <cell r="K44">
            <v>97</v>
          </cell>
          <cell r="L44">
            <v>97</v>
          </cell>
        </row>
        <row r="45">
          <cell r="O45">
            <v>90</v>
          </cell>
          <cell r="P45">
            <v>80</v>
          </cell>
          <cell r="Q45">
            <v>80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35</v>
          </cell>
        </row>
        <row r="49">
          <cell r="T49">
            <v>120</v>
          </cell>
          <cell r="U49">
            <v>120</v>
          </cell>
          <cell r="V49">
            <v>110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60</v>
          </cell>
          <cell r="U51">
            <v>60</v>
          </cell>
        </row>
        <row r="54">
          <cell r="S54">
            <v>20</v>
          </cell>
          <cell r="T54">
            <v>30</v>
          </cell>
          <cell r="U54">
            <v>20</v>
          </cell>
        </row>
        <row r="55">
          <cell r="H55">
            <v>33</v>
          </cell>
          <cell r="I55">
            <v>33</v>
          </cell>
          <cell r="J55">
            <v>34</v>
          </cell>
          <cell r="K55">
            <v>34</v>
          </cell>
          <cell r="L55">
            <v>34</v>
          </cell>
          <cell r="M55">
            <v>34</v>
          </cell>
          <cell r="N55">
            <v>34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940.16500000000008</v>
          </cell>
          <cell r="C59">
            <v>799.64400000000001</v>
          </cell>
          <cell r="D59">
            <v>692.38400000000013</v>
          </cell>
          <cell r="E59">
            <v>629.7059999999999</v>
          </cell>
          <cell r="F59">
            <v>611.50599999999997</v>
          </cell>
          <cell r="G59">
            <v>633.67299999999977</v>
          </cell>
          <cell r="H59">
            <v>852.93800000000033</v>
          </cell>
          <cell r="I59">
            <v>1319.2149999999999</v>
          </cell>
          <cell r="J59">
            <v>1866.2989999999995</v>
          </cell>
          <cell r="K59">
            <v>2331.4720000000002</v>
          </cell>
          <cell r="L59">
            <v>2635.5749999999994</v>
          </cell>
          <cell r="M59">
            <v>2818.1260000000002</v>
          </cell>
          <cell r="N59">
            <v>2885.9300000000003</v>
          </cell>
          <cell r="O59">
            <v>2776.3729999999996</v>
          </cell>
          <cell r="P59">
            <v>2495.0440000000003</v>
          </cell>
          <cell r="Q59">
            <v>2002.8230000000001</v>
          </cell>
          <cell r="R59">
            <v>1491.6689999999996</v>
          </cell>
          <cell r="S59">
            <v>1213.3290000000002</v>
          </cell>
          <cell r="T59">
            <v>1156.7460000000001</v>
          </cell>
          <cell r="U59">
            <v>1085.1890000000001</v>
          </cell>
          <cell r="V59">
            <v>1010.1940000000001</v>
          </cell>
          <cell r="W59">
            <v>934.37500000000011</v>
          </cell>
          <cell r="X59">
            <v>831.34799999999996</v>
          </cell>
          <cell r="Y59">
            <v>746.12099999999987</v>
          </cell>
        </row>
        <row r="72">
          <cell r="B72">
            <v>245</v>
          </cell>
          <cell r="C72">
            <v>307</v>
          </cell>
          <cell r="D72">
            <v>309</v>
          </cell>
          <cell r="E72">
            <v>305</v>
          </cell>
          <cell r="F72">
            <v>305</v>
          </cell>
          <cell r="G72">
            <v>309</v>
          </cell>
          <cell r="H72">
            <v>334</v>
          </cell>
          <cell r="I72">
            <v>360</v>
          </cell>
          <cell r="J72">
            <v>350</v>
          </cell>
          <cell r="K72">
            <v>310</v>
          </cell>
          <cell r="L72">
            <v>284</v>
          </cell>
          <cell r="M72">
            <v>254</v>
          </cell>
          <cell r="N72">
            <v>240</v>
          </cell>
          <cell r="O72">
            <v>241</v>
          </cell>
          <cell r="P72">
            <v>245</v>
          </cell>
          <cell r="Q72">
            <v>310</v>
          </cell>
          <cell r="R72">
            <v>361</v>
          </cell>
          <cell r="S72">
            <v>370</v>
          </cell>
          <cell r="T72">
            <v>338</v>
          </cell>
          <cell r="U72">
            <v>321</v>
          </cell>
          <cell r="V72">
            <v>323</v>
          </cell>
          <cell r="W72">
            <v>290</v>
          </cell>
          <cell r="X72">
            <v>258</v>
          </cell>
          <cell r="Y72">
            <v>257</v>
          </cell>
        </row>
        <row r="73">
          <cell r="B73">
            <v>375</v>
          </cell>
          <cell r="C73">
            <v>346</v>
          </cell>
          <cell r="D73">
            <v>358</v>
          </cell>
          <cell r="E73">
            <v>370</v>
          </cell>
          <cell r="F73">
            <v>381</v>
          </cell>
          <cell r="G73">
            <v>370</v>
          </cell>
          <cell r="H73">
            <v>348</v>
          </cell>
          <cell r="I73">
            <v>455</v>
          </cell>
          <cell r="J73">
            <v>348</v>
          </cell>
          <cell r="K73">
            <v>365.89</v>
          </cell>
          <cell r="L73">
            <v>263</v>
          </cell>
          <cell r="M73">
            <v>199</v>
          </cell>
          <cell r="N73">
            <v>223</v>
          </cell>
          <cell r="O73">
            <v>230</v>
          </cell>
          <cell r="P73">
            <v>220</v>
          </cell>
          <cell r="Q73">
            <v>305.94299999999998</v>
          </cell>
          <cell r="R73">
            <v>348</v>
          </cell>
          <cell r="S73">
            <v>369</v>
          </cell>
          <cell r="T73">
            <v>322</v>
          </cell>
          <cell r="U73">
            <v>342</v>
          </cell>
          <cell r="V73">
            <v>336</v>
          </cell>
          <cell r="W73">
            <v>332</v>
          </cell>
          <cell r="X73">
            <v>257</v>
          </cell>
          <cell r="Y73">
            <v>287</v>
          </cell>
        </row>
        <row r="74">
          <cell r="B74">
            <v>629</v>
          </cell>
          <cell r="C74">
            <v>612</v>
          </cell>
          <cell r="D74">
            <v>610</v>
          </cell>
          <cell r="E74">
            <v>610</v>
          </cell>
          <cell r="F74">
            <v>608</v>
          </cell>
          <cell r="G74">
            <v>630</v>
          </cell>
          <cell r="H74">
            <v>590</v>
          </cell>
          <cell r="I74">
            <v>629</v>
          </cell>
          <cell r="J74">
            <v>477</v>
          </cell>
          <cell r="K74">
            <v>463</v>
          </cell>
          <cell r="L74">
            <v>435</v>
          </cell>
          <cell r="M74">
            <v>414.57299999999998</v>
          </cell>
          <cell r="N74">
            <v>419</v>
          </cell>
          <cell r="O74">
            <v>362</v>
          </cell>
          <cell r="P74">
            <v>444</v>
          </cell>
          <cell r="Q74">
            <v>489.928</v>
          </cell>
          <cell r="R74">
            <v>547</v>
          </cell>
          <cell r="S74">
            <v>635</v>
          </cell>
          <cell r="T74">
            <v>499</v>
          </cell>
          <cell r="U74">
            <v>530</v>
          </cell>
          <cell r="V74">
            <v>620</v>
          </cell>
          <cell r="W74">
            <v>598</v>
          </cell>
          <cell r="X74">
            <v>489</v>
          </cell>
          <cell r="Y74">
            <v>481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F76">
            <v>98.1</v>
          </cell>
          <cell r="G76">
            <v>39.700000000000003</v>
          </cell>
          <cell r="H76">
            <v>461.1</v>
          </cell>
          <cell r="I76">
            <v>510</v>
          </cell>
          <cell r="J76">
            <v>314.89999999999998</v>
          </cell>
          <cell r="L76">
            <v>71.8</v>
          </cell>
          <cell r="M76">
            <v>132.1</v>
          </cell>
          <cell r="N76">
            <v>157.30000000000001</v>
          </cell>
          <cell r="O76">
            <v>107.4</v>
          </cell>
          <cell r="P76">
            <v>28.8</v>
          </cell>
          <cell r="S76">
            <v>130.80000000000001</v>
          </cell>
          <cell r="T76">
            <v>467.4</v>
          </cell>
          <cell r="U76">
            <v>388.3</v>
          </cell>
          <cell r="V76">
            <v>278.89999999999998</v>
          </cell>
          <cell r="W76">
            <v>277.2</v>
          </cell>
          <cell r="X76">
            <v>494.9</v>
          </cell>
          <cell r="Y76">
            <v>448.9</v>
          </cell>
        </row>
      </sheetData>
      <sheetData sheetId="17">
        <row r="64">
          <cell r="B64">
            <v>1004.296</v>
          </cell>
          <cell r="C64">
            <v>1019.248</v>
          </cell>
          <cell r="D64">
            <v>1029.2460000000001</v>
          </cell>
          <cell r="E64">
            <v>1029.2359999999999</v>
          </cell>
          <cell r="F64">
            <v>1030.203</v>
          </cell>
          <cell r="G64">
            <v>1027.231</v>
          </cell>
          <cell r="H64">
            <v>1010.7380000000001</v>
          </cell>
          <cell r="I64">
            <v>991.73199999999997</v>
          </cell>
          <cell r="J64">
            <v>961.93399999999997</v>
          </cell>
          <cell r="K64">
            <v>923.93200000000002</v>
          </cell>
          <cell r="L64">
            <v>826.93399999999997</v>
          </cell>
          <cell r="M64">
            <v>800.93399999999997</v>
          </cell>
          <cell r="N64">
            <v>793.62400000000002</v>
          </cell>
          <cell r="O64">
            <v>787.62199999999996</v>
          </cell>
          <cell r="P64">
            <v>845.99199999999996</v>
          </cell>
          <cell r="Q64">
            <v>846.50700000000006</v>
          </cell>
          <cell r="R64">
            <v>862.51200000000006</v>
          </cell>
          <cell r="S64">
            <v>936.51199999999994</v>
          </cell>
          <cell r="T64">
            <v>883.21399999999994</v>
          </cell>
          <cell r="U64">
            <v>885.21699999999998</v>
          </cell>
          <cell r="V64">
            <v>887.22</v>
          </cell>
          <cell r="W64">
            <v>913.21600000000001</v>
          </cell>
          <cell r="X64">
            <v>830.21699999999998</v>
          </cell>
          <cell r="Y64">
            <v>995.21900000000005</v>
          </cell>
        </row>
        <row r="65">
          <cell r="B65">
            <v>941.60699999999974</v>
          </cell>
          <cell r="C65">
            <v>909.92399999999998</v>
          </cell>
          <cell r="D65">
            <v>898.048</v>
          </cell>
          <cell r="E65">
            <v>894.48400000000004</v>
          </cell>
          <cell r="F65">
            <v>924.37099999999975</v>
          </cell>
          <cell r="G65">
            <v>1027.0079999999998</v>
          </cell>
          <cell r="H65">
            <v>1193.5199999999998</v>
          </cell>
          <cell r="I65">
            <v>1351.6950000000002</v>
          </cell>
          <cell r="J65">
            <v>1420.5070000000003</v>
          </cell>
          <cell r="K65">
            <v>1430.0449999999998</v>
          </cell>
          <cell r="L65">
            <v>1428.6550000000002</v>
          </cell>
          <cell r="M65">
            <v>1419.002</v>
          </cell>
          <cell r="N65">
            <v>1404.268</v>
          </cell>
          <cell r="O65">
            <v>1366.1229999999998</v>
          </cell>
          <cell r="P65">
            <v>1309.1729999999998</v>
          </cell>
          <cell r="Q65">
            <v>1252.376</v>
          </cell>
          <cell r="R65">
            <v>1211.5049999999997</v>
          </cell>
          <cell r="S65">
            <v>1203.337</v>
          </cell>
          <cell r="T65">
            <v>1241.0209999999997</v>
          </cell>
          <cell r="U65">
            <v>1209.4549999999999</v>
          </cell>
          <cell r="V65">
            <v>1149.8920000000001</v>
          </cell>
          <cell r="W65">
            <v>1057.2089999999998</v>
          </cell>
          <cell r="X65">
            <v>1015.0319999999998</v>
          </cell>
          <cell r="Y65">
            <v>942.91500000000008</v>
          </cell>
        </row>
        <row r="66">
          <cell r="B66">
            <v>2664.6069999999995</v>
          </cell>
          <cell r="C66">
            <v>2570</v>
          </cell>
          <cell r="D66">
            <v>2456.7629999999999</v>
          </cell>
          <cell r="E66">
            <v>2400.2319999999995</v>
          </cell>
          <cell r="F66">
            <v>2485.9070000000011</v>
          </cell>
          <cell r="G66">
            <v>2740.0769999999998</v>
          </cell>
          <cell r="H66">
            <v>3186.0129999999995</v>
          </cell>
          <cell r="I66">
            <v>3805.9560000000001</v>
          </cell>
          <cell r="J66">
            <v>4168.6440000000002</v>
          </cell>
          <cell r="K66">
            <v>4292.1450000000004</v>
          </cell>
          <cell r="L66">
            <v>4349.3859999999995</v>
          </cell>
          <cell r="M66">
            <v>4293.3100000000004</v>
          </cell>
          <cell r="N66">
            <v>4227.8900000000003</v>
          </cell>
          <cell r="O66">
            <v>4018.4490000000001</v>
          </cell>
          <cell r="P66">
            <v>3963.6109999999999</v>
          </cell>
          <cell r="Q66">
            <v>3879.1649999999995</v>
          </cell>
          <cell r="R66">
            <v>3817.607</v>
          </cell>
          <cell r="S66">
            <v>4041.6079999999997</v>
          </cell>
          <cell r="T66">
            <v>4545.6239999999998</v>
          </cell>
          <cell r="U66">
            <v>4494.619999999999</v>
          </cell>
          <cell r="V66">
            <v>4267.7710000000006</v>
          </cell>
          <cell r="W66">
            <v>3807.2799999999997</v>
          </cell>
          <cell r="X66">
            <v>3515.4349999999999</v>
          </cell>
          <cell r="Y66">
            <v>2920.2779999999998</v>
          </cell>
        </row>
        <row r="68">
          <cell r="B68">
            <v>100.5</v>
          </cell>
          <cell r="C68">
            <v>97</v>
          </cell>
          <cell r="D68">
            <v>98</v>
          </cell>
          <cell r="E68">
            <v>93.5</v>
          </cell>
          <cell r="F68">
            <v>94</v>
          </cell>
          <cell r="G68">
            <v>95</v>
          </cell>
          <cell r="H68">
            <v>120</v>
          </cell>
          <cell r="I68">
            <v>119.5</v>
          </cell>
          <cell r="J68">
            <v>114.5</v>
          </cell>
          <cell r="K68">
            <v>114.5</v>
          </cell>
          <cell r="L68">
            <v>118.5</v>
          </cell>
          <cell r="M68">
            <v>122.5</v>
          </cell>
          <cell r="N68">
            <v>124</v>
          </cell>
          <cell r="O68">
            <v>126.5</v>
          </cell>
          <cell r="P68">
            <v>123</v>
          </cell>
          <cell r="Q68">
            <v>118</v>
          </cell>
          <cell r="R68">
            <v>113</v>
          </cell>
          <cell r="S68">
            <v>124</v>
          </cell>
          <cell r="T68">
            <v>131.5</v>
          </cell>
          <cell r="U68">
            <v>136.5</v>
          </cell>
          <cell r="V68">
            <v>136.5</v>
          </cell>
          <cell r="W68">
            <v>126.5</v>
          </cell>
          <cell r="X68">
            <v>120.5</v>
          </cell>
          <cell r="Y68">
            <v>118.5</v>
          </cell>
        </row>
        <row r="72">
          <cell r="B72">
            <v>93</v>
          </cell>
          <cell r="K72">
            <v>8</v>
          </cell>
          <cell r="N72">
            <v>11</v>
          </cell>
          <cell r="O72">
            <v>18</v>
          </cell>
          <cell r="X72">
            <v>40</v>
          </cell>
          <cell r="Y72">
            <v>70</v>
          </cell>
        </row>
        <row r="73">
          <cell r="B73">
            <v>83</v>
          </cell>
          <cell r="C73">
            <v>44</v>
          </cell>
          <cell r="D73">
            <v>24</v>
          </cell>
          <cell r="E73">
            <v>15</v>
          </cell>
          <cell r="F73">
            <v>12</v>
          </cell>
          <cell r="G73">
            <v>22</v>
          </cell>
          <cell r="H73">
            <v>36</v>
          </cell>
          <cell r="I73">
            <v>88</v>
          </cell>
          <cell r="J73">
            <v>132</v>
          </cell>
          <cell r="K73">
            <v>132</v>
          </cell>
          <cell r="L73">
            <v>197</v>
          </cell>
          <cell r="M73">
            <v>188</v>
          </cell>
          <cell r="N73">
            <v>180</v>
          </cell>
          <cell r="O73">
            <v>195</v>
          </cell>
          <cell r="P73">
            <v>184</v>
          </cell>
          <cell r="Q73">
            <v>143</v>
          </cell>
          <cell r="R73">
            <v>126</v>
          </cell>
          <cell r="S73">
            <v>106</v>
          </cell>
          <cell r="T73">
            <v>113</v>
          </cell>
          <cell r="U73">
            <v>90</v>
          </cell>
          <cell r="V73">
            <v>84</v>
          </cell>
          <cell r="W73">
            <v>98</v>
          </cell>
          <cell r="X73">
            <v>86</v>
          </cell>
          <cell r="Y73">
            <v>74</v>
          </cell>
        </row>
        <row r="74">
          <cell r="I74">
            <v>80</v>
          </cell>
          <cell r="J74">
            <v>90</v>
          </cell>
          <cell r="K74">
            <v>60</v>
          </cell>
          <cell r="M74">
            <v>30</v>
          </cell>
          <cell r="N74">
            <v>30</v>
          </cell>
          <cell r="O74">
            <v>30</v>
          </cell>
          <cell r="P74">
            <v>30</v>
          </cell>
          <cell r="R74">
            <v>31</v>
          </cell>
        </row>
        <row r="76">
          <cell r="B76">
            <v>215.1</v>
          </cell>
          <cell r="C76">
            <v>129.4</v>
          </cell>
          <cell r="D76">
            <v>168.2</v>
          </cell>
          <cell r="E76">
            <v>35.200000000000003</v>
          </cell>
          <cell r="F76">
            <v>10</v>
          </cell>
          <cell r="G76">
            <v>10</v>
          </cell>
          <cell r="H76">
            <v>10</v>
          </cell>
          <cell r="I76">
            <v>10</v>
          </cell>
          <cell r="J76">
            <v>10</v>
          </cell>
          <cell r="K76">
            <v>445.8</v>
          </cell>
          <cell r="L76">
            <v>10</v>
          </cell>
          <cell r="M76">
            <v>10</v>
          </cell>
          <cell r="N76">
            <v>10</v>
          </cell>
          <cell r="O76">
            <v>10</v>
          </cell>
          <cell r="P76">
            <v>10</v>
          </cell>
          <cell r="Q76">
            <v>434.7</v>
          </cell>
          <cell r="R76">
            <v>500</v>
          </cell>
          <cell r="S76">
            <v>10</v>
          </cell>
          <cell r="T76">
            <v>10</v>
          </cell>
          <cell r="U76">
            <v>10</v>
          </cell>
          <cell r="V76">
            <v>10</v>
          </cell>
          <cell r="W76">
            <v>10</v>
          </cell>
          <cell r="X76">
            <v>10</v>
          </cell>
          <cell r="Y76">
            <v>10</v>
          </cell>
        </row>
      </sheetData>
      <sheetData sheetId="18">
        <row r="7">
          <cell r="B7">
            <v>55</v>
          </cell>
          <cell r="C7">
            <v>51.56</v>
          </cell>
          <cell r="D7">
            <v>50.83</v>
          </cell>
          <cell r="E7">
            <v>50.15</v>
          </cell>
          <cell r="F7">
            <v>50.1</v>
          </cell>
          <cell r="G7">
            <v>55.41</v>
          </cell>
          <cell r="H7">
            <v>59.27</v>
          </cell>
          <cell r="I7">
            <v>95.35</v>
          </cell>
          <cell r="J7">
            <v>73.349999999999994</v>
          </cell>
          <cell r="K7">
            <v>65.739999999999995</v>
          </cell>
          <cell r="L7">
            <v>57.91</v>
          </cell>
          <cell r="M7">
            <v>51</v>
          </cell>
          <cell r="N7">
            <v>50.79</v>
          </cell>
          <cell r="O7">
            <v>49.61</v>
          </cell>
          <cell r="P7">
            <v>51.66</v>
          </cell>
          <cell r="Q7">
            <v>58.09</v>
          </cell>
          <cell r="R7">
            <v>60.48</v>
          </cell>
          <cell r="S7">
            <v>64.739999999999995</v>
          </cell>
          <cell r="T7">
            <v>74.260000000000005</v>
          </cell>
          <cell r="U7">
            <v>77.78</v>
          </cell>
          <cell r="V7">
            <v>66.790000000000006</v>
          </cell>
          <cell r="W7">
            <v>60.48</v>
          </cell>
          <cell r="X7">
            <v>55</v>
          </cell>
          <cell r="Y7">
            <v>50.33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ALPIQ_ENERGY</v>
          </cell>
        </row>
        <row r="52">
          <cell r="A52" t="str">
            <v>ATTIKI_GSC</v>
          </cell>
        </row>
        <row r="53">
          <cell r="A53" t="str">
            <v>AYEN_ENERGIJA</v>
          </cell>
        </row>
        <row r="54">
          <cell r="A54" t="str">
            <v>DANSKECOM</v>
          </cell>
        </row>
        <row r="55">
          <cell r="A55" t="str">
            <v>DUFERCO_HELLAS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EVN_TRADING_SEE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LE_TRADING</v>
          </cell>
        </row>
        <row r="71">
          <cell r="A71" t="str">
            <v>LIG_MEGALOPOLIS</v>
          </cell>
        </row>
        <row r="72">
          <cell r="A72" t="str">
            <v>LIG_MELITIS</v>
          </cell>
        </row>
        <row r="73">
          <cell r="A73" t="str">
            <v>MYTILINEOS</v>
          </cell>
        </row>
        <row r="74">
          <cell r="A74" t="str">
            <v>NRG_TRADING_HOUS</v>
          </cell>
        </row>
        <row r="75">
          <cell r="A75" t="str">
            <v>OTEESTATE</v>
          </cell>
        </row>
        <row r="76">
          <cell r="A76" t="str">
            <v>PETROGAZ</v>
          </cell>
        </row>
        <row r="77">
          <cell r="A77" t="str">
            <v>PPC</v>
          </cell>
        </row>
        <row r="78">
          <cell r="A78" t="str">
            <v>SOLARENERGY</v>
          </cell>
        </row>
        <row r="79">
          <cell r="A79" t="str">
            <v>VIENER</v>
          </cell>
        </row>
        <row r="80">
          <cell r="A80" t="str">
            <v>VIOLAR</v>
          </cell>
        </row>
        <row r="81">
          <cell r="A81" t="str">
            <v>VOLTERRA</v>
          </cell>
        </row>
        <row r="82">
          <cell r="A82" t="str">
            <v>VOLTON</v>
          </cell>
        </row>
        <row r="83">
          <cell r="A83" t="str">
            <v>WATT_AND_VOLT</v>
          </cell>
        </row>
        <row r="84">
          <cell r="A8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44265</v>
          </cell>
        </row>
        <row r="4">
          <cell r="B4">
            <v>44265</v>
          </cell>
        </row>
        <row r="5">
          <cell r="B5">
            <v>44265</v>
          </cell>
        </row>
        <row r="6">
          <cell r="B6">
            <v>44265</v>
          </cell>
        </row>
        <row r="7">
          <cell r="B7">
            <v>44265</v>
          </cell>
        </row>
        <row r="8">
          <cell r="B8">
            <v>44265</v>
          </cell>
        </row>
        <row r="9">
          <cell r="B9">
            <v>44265</v>
          </cell>
        </row>
        <row r="10">
          <cell r="B10">
            <v>44265</v>
          </cell>
        </row>
        <row r="11">
          <cell r="B11">
            <v>44265</v>
          </cell>
        </row>
        <row r="12">
          <cell r="B12">
            <v>44265</v>
          </cell>
        </row>
        <row r="13">
          <cell r="B13">
            <v>44265</v>
          </cell>
        </row>
        <row r="14">
          <cell r="B14">
            <v>44265</v>
          </cell>
        </row>
        <row r="15">
          <cell r="B15">
            <v>44265</v>
          </cell>
        </row>
        <row r="16">
          <cell r="B16">
            <v>44265</v>
          </cell>
        </row>
      </sheetData>
      <sheetData sheetId="41">
        <row r="2">
          <cell r="C2">
            <v>44268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642.45830000000001</v>
          </cell>
          <cell r="J12">
            <v>642.45799999999997</v>
          </cell>
          <cell r="K12">
            <v>642.45799999999997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255.2792</v>
          </cell>
          <cell r="J13">
            <v>255.279</v>
          </cell>
          <cell r="K13">
            <v>255.279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187.31100000000001</v>
          </cell>
          <cell r="J26">
            <v>187.31100000000001</v>
          </cell>
          <cell r="K26">
            <v>187.31100000000001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5102.0649999999987</v>
      </c>
      <c r="C4" s="18">
        <v>4769.5439999999981</v>
      </c>
      <c r="D4" s="18">
        <v>4674.2840000000015</v>
      </c>
      <c r="E4" s="18">
        <v>4467.6060000000007</v>
      </c>
      <c r="F4" s="18">
        <v>4556.5059999999994</v>
      </c>
      <c r="G4" s="18">
        <v>4921.2730000000001</v>
      </c>
      <c r="H4" s="18">
        <v>5556.244999999999</v>
      </c>
      <c r="I4" s="18">
        <v>6446.8830000000007</v>
      </c>
      <c r="J4" s="18">
        <v>6897.6009999999969</v>
      </c>
      <c r="K4" s="18">
        <v>7406.4270000000015</v>
      </c>
      <c r="L4" s="18">
        <v>6930.4429999999975</v>
      </c>
      <c r="M4" s="18">
        <v>6863.6989999999996</v>
      </c>
      <c r="N4" s="18">
        <v>6780.7849999999999</v>
      </c>
      <c r="O4" s="18">
        <v>6551.6730000000007</v>
      </c>
      <c r="P4" s="18">
        <v>6465.7440000000006</v>
      </c>
      <c r="Q4" s="18">
        <v>6673.7629999999999</v>
      </c>
      <c r="R4" s="18">
        <v>6661.6239999999998</v>
      </c>
      <c r="S4" s="18">
        <v>6421.4350000000004</v>
      </c>
      <c r="T4" s="18">
        <v>6924.3730000000005</v>
      </c>
      <c r="U4" s="18">
        <v>6825.7789999999995</v>
      </c>
      <c r="V4" s="18">
        <v>6535.4219999999987</v>
      </c>
      <c r="W4" s="18">
        <v>6012.2289999999994</v>
      </c>
      <c r="X4" s="18">
        <v>5617.1480000000001</v>
      </c>
      <c r="Y4" s="18">
        <v>5130.9209999999985</v>
      </c>
      <c r="Z4" s="19"/>
      <c r="AA4" s="20">
        <f>SUM(B4:Z4)</f>
        <v>145193.47199999998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</v>
      </c>
      <c r="C7" s="28">
        <v>51.56</v>
      </c>
      <c r="D7" s="28">
        <v>50.83</v>
      </c>
      <c r="E7" s="28">
        <v>50.15</v>
      </c>
      <c r="F7" s="28">
        <v>50.1</v>
      </c>
      <c r="G7" s="28">
        <v>55.41</v>
      </c>
      <c r="H7" s="28">
        <v>59.27</v>
      </c>
      <c r="I7" s="28">
        <v>95.35</v>
      </c>
      <c r="J7" s="28">
        <v>73.349999999999994</v>
      </c>
      <c r="K7" s="28">
        <v>65.739999999999995</v>
      </c>
      <c r="L7" s="28">
        <v>57.91</v>
      </c>
      <c r="M7" s="28">
        <v>51</v>
      </c>
      <c r="N7" s="28">
        <v>50.79</v>
      </c>
      <c r="O7" s="28">
        <v>49.61</v>
      </c>
      <c r="P7" s="28">
        <v>51.66</v>
      </c>
      <c r="Q7" s="28">
        <v>58.09</v>
      </c>
      <c r="R7" s="28">
        <v>60.48</v>
      </c>
      <c r="S7" s="28">
        <v>64.739999999999995</v>
      </c>
      <c r="T7" s="28">
        <v>74.260000000000005</v>
      </c>
      <c r="U7" s="28">
        <v>77.78</v>
      </c>
      <c r="V7" s="28">
        <v>66.790000000000006</v>
      </c>
      <c r="W7" s="28">
        <v>60.48</v>
      </c>
      <c r="X7" s="28">
        <v>55</v>
      </c>
      <c r="Y7" s="28">
        <v>50.33</v>
      </c>
      <c r="Z7" s="29"/>
      <c r="AA7" s="30">
        <f>IF(SUM(GR_MAINLAND_MCP_SUM_SELL)&lt;&gt;0,AVERAGEIF(GR_MAINLAND_MCP_SUM_SELL,"&lt;&gt;"""),"")</f>
        <v>59.819999999999993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858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813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19557</v>
      </c>
    </row>
    <row r="11" spans="1:27" ht="24.95" customHeight="1" x14ac:dyDescent="0.2">
      <c r="A11" s="45" t="s">
        <v>7</v>
      </c>
      <c r="B11" s="46">
        <v>1999.9</v>
      </c>
      <c r="C11" s="47">
        <v>1791.9</v>
      </c>
      <c r="D11" s="47">
        <v>1791.9</v>
      </c>
      <c r="E11" s="47">
        <v>1639.9</v>
      </c>
      <c r="F11" s="47">
        <v>1639.9</v>
      </c>
      <c r="G11" s="47">
        <v>1999.9</v>
      </c>
      <c r="H11" s="47">
        <v>1948.2069999999999</v>
      </c>
      <c r="I11" s="47">
        <v>2052.6680000000001</v>
      </c>
      <c r="J11" s="47">
        <v>2448.402</v>
      </c>
      <c r="K11" s="47">
        <v>2746.0650000000001</v>
      </c>
      <c r="L11" s="47">
        <v>2053.0680000000002</v>
      </c>
      <c r="M11" s="47">
        <v>1878.9</v>
      </c>
      <c r="N11" s="47">
        <v>1688.5550000000001</v>
      </c>
      <c r="O11" s="47">
        <v>1625.9</v>
      </c>
      <c r="P11" s="47">
        <v>1874.9</v>
      </c>
      <c r="Q11" s="47">
        <v>2362.069</v>
      </c>
      <c r="R11" s="47">
        <v>2790.9549999999999</v>
      </c>
      <c r="S11" s="47">
        <v>2560.306</v>
      </c>
      <c r="T11" s="47">
        <v>2733.2269999999999</v>
      </c>
      <c r="U11" s="47">
        <v>2735.29</v>
      </c>
      <c r="V11" s="47">
        <v>2708.328</v>
      </c>
      <c r="W11" s="47">
        <v>2591.654</v>
      </c>
      <c r="X11" s="47">
        <v>2347.9</v>
      </c>
      <c r="Y11" s="47">
        <v>1997.9</v>
      </c>
      <c r="Z11" s="48"/>
      <c r="AA11" s="49">
        <f>SUM(B11:Z11)</f>
        <v>52007.694000000003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109</v>
      </c>
      <c r="I12" s="47">
        <v>163</v>
      </c>
      <c r="J12" s="47">
        <v>180</v>
      </c>
      <c r="K12" s="47">
        <v>277</v>
      </c>
      <c r="L12" s="47">
        <v>275</v>
      </c>
      <c r="M12" s="47">
        <v>254</v>
      </c>
      <c r="N12" s="47">
        <v>254</v>
      </c>
      <c r="O12" s="47">
        <v>296</v>
      </c>
      <c r="P12" s="47">
        <v>245</v>
      </c>
      <c r="Q12" s="47">
        <v>290</v>
      </c>
      <c r="R12" s="47">
        <v>210</v>
      </c>
      <c r="S12" s="47">
        <v>230</v>
      </c>
      <c r="T12" s="47">
        <v>495</v>
      </c>
      <c r="U12" s="47">
        <v>511</v>
      </c>
      <c r="V12" s="47">
        <v>346</v>
      </c>
      <c r="W12" s="47">
        <v>76</v>
      </c>
      <c r="X12" s="47">
        <v>26</v>
      </c>
      <c r="Y12" s="47"/>
      <c r="Z12" s="48"/>
      <c r="AA12" s="49">
        <f>SUM(B12:Z12)</f>
        <v>4263</v>
      </c>
    </row>
    <row r="13" spans="1:27" ht="24.95" customHeight="1" x14ac:dyDescent="0.2">
      <c r="A13" s="50" t="s">
        <v>9</v>
      </c>
      <c r="B13" s="51">
        <v>940.16500000000008</v>
      </c>
      <c r="C13" s="52">
        <v>799.64400000000001</v>
      </c>
      <c r="D13" s="52">
        <v>692.38400000000013</v>
      </c>
      <c r="E13" s="52">
        <v>629.7059999999999</v>
      </c>
      <c r="F13" s="52">
        <v>611.50599999999997</v>
      </c>
      <c r="G13" s="52">
        <v>633.67299999999977</v>
      </c>
      <c r="H13" s="52">
        <v>852.93800000000033</v>
      </c>
      <c r="I13" s="52">
        <v>1319.2149999999999</v>
      </c>
      <c r="J13" s="52">
        <v>1866.2989999999995</v>
      </c>
      <c r="K13" s="52">
        <v>2331.4720000000002</v>
      </c>
      <c r="L13" s="52">
        <v>2635.5749999999994</v>
      </c>
      <c r="M13" s="52">
        <v>2818.1260000000002</v>
      </c>
      <c r="N13" s="52">
        <v>2885.9300000000003</v>
      </c>
      <c r="O13" s="52">
        <v>2776.3729999999996</v>
      </c>
      <c r="P13" s="52">
        <v>2495.0440000000003</v>
      </c>
      <c r="Q13" s="52">
        <v>2002.8230000000001</v>
      </c>
      <c r="R13" s="52">
        <v>1491.6689999999996</v>
      </c>
      <c r="S13" s="52">
        <v>1213.3290000000002</v>
      </c>
      <c r="T13" s="52">
        <v>1156.7460000000001</v>
      </c>
      <c r="U13" s="52">
        <v>1085.1890000000001</v>
      </c>
      <c r="V13" s="52">
        <v>1010.1940000000001</v>
      </c>
      <c r="W13" s="52">
        <v>934.37500000000011</v>
      </c>
      <c r="X13" s="52">
        <v>831.34799999999996</v>
      </c>
      <c r="Y13" s="52">
        <v>746.12099999999987</v>
      </c>
      <c r="Z13" s="53"/>
      <c r="AA13" s="54">
        <f>SUM(B13:Z13)</f>
        <v>34759.843999999997</v>
      </c>
    </row>
    <row r="14" spans="1:27" ht="30" customHeight="1" thickBot="1" x14ac:dyDescent="0.25">
      <c r="A14" s="55" t="s">
        <v>10</v>
      </c>
      <c r="B14" s="56">
        <f>IF(LEN(B$2)&gt;0,SUM(B10:B13),"")</f>
        <v>3753.0650000000001</v>
      </c>
      <c r="C14" s="57">
        <f t="shared" ref="C14:Z14" si="0">IF(LEN(C$2)&gt;0,SUM(C10:C13),"")</f>
        <v>3404.5439999999999</v>
      </c>
      <c r="D14" s="57">
        <f t="shared" si="0"/>
        <v>3297.2840000000001</v>
      </c>
      <c r="E14" s="57">
        <f t="shared" si="0"/>
        <v>3082.6059999999998</v>
      </c>
      <c r="F14" s="57">
        <f t="shared" si="0"/>
        <v>3064.4059999999999</v>
      </c>
      <c r="G14" s="57">
        <f t="shared" si="0"/>
        <v>3472.5729999999999</v>
      </c>
      <c r="H14" s="57">
        <f t="shared" si="0"/>
        <v>3723.1450000000004</v>
      </c>
      <c r="I14" s="57">
        <f t="shared" si="0"/>
        <v>4392.8829999999998</v>
      </c>
      <c r="J14" s="57">
        <f t="shared" si="0"/>
        <v>5307.7009999999991</v>
      </c>
      <c r="K14" s="57">
        <f t="shared" si="0"/>
        <v>6167.5370000000003</v>
      </c>
      <c r="L14" s="57">
        <f t="shared" si="0"/>
        <v>5776.643</v>
      </c>
      <c r="M14" s="57">
        <f t="shared" si="0"/>
        <v>5764.0259999999998</v>
      </c>
      <c r="N14" s="57">
        <f t="shared" si="0"/>
        <v>5641.4850000000006</v>
      </c>
      <c r="O14" s="57">
        <f t="shared" si="0"/>
        <v>5511.2729999999992</v>
      </c>
      <c r="P14" s="57">
        <f t="shared" si="0"/>
        <v>5427.9440000000004</v>
      </c>
      <c r="Q14" s="57">
        <f t="shared" si="0"/>
        <v>5467.8919999999998</v>
      </c>
      <c r="R14" s="57">
        <f t="shared" si="0"/>
        <v>5305.6239999999998</v>
      </c>
      <c r="S14" s="57">
        <f t="shared" si="0"/>
        <v>4816.6350000000002</v>
      </c>
      <c r="T14" s="57">
        <f t="shared" si="0"/>
        <v>5197.973</v>
      </c>
      <c r="U14" s="57">
        <f t="shared" si="0"/>
        <v>5144.4790000000003</v>
      </c>
      <c r="V14" s="57">
        <f t="shared" si="0"/>
        <v>4877.5219999999999</v>
      </c>
      <c r="W14" s="57">
        <f t="shared" si="0"/>
        <v>4415.0290000000005</v>
      </c>
      <c r="X14" s="57">
        <f t="shared" si="0"/>
        <v>4018.248</v>
      </c>
      <c r="Y14" s="57">
        <f t="shared" si="0"/>
        <v>3557.0209999999997</v>
      </c>
      <c r="Z14" s="58" t="str">
        <f t="shared" si="0"/>
        <v/>
      </c>
      <c r="AA14" s="59">
        <f>SUM(AA9:AA13)</f>
        <v>110587.538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1782.9</v>
      </c>
      <c r="C25" s="67">
        <v>1680.9</v>
      </c>
      <c r="D25" s="67">
        <v>1603.9</v>
      </c>
      <c r="E25" s="67">
        <v>1556.9</v>
      </c>
      <c r="F25" s="67">
        <v>1544.9</v>
      </c>
      <c r="G25" s="67">
        <v>1593.9</v>
      </c>
      <c r="H25" s="67">
        <v>1866.9</v>
      </c>
      <c r="I25" s="67">
        <v>2309.9</v>
      </c>
      <c r="J25" s="67">
        <v>2748.9</v>
      </c>
      <c r="K25" s="67">
        <v>3225.9</v>
      </c>
      <c r="L25" s="67">
        <v>3451.9</v>
      </c>
      <c r="M25" s="67">
        <v>3575.9</v>
      </c>
      <c r="N25" s="67">
        <v>3598.9</v>
      </c>
      <c r="O25" s="67">
        <v>3524.9</v>
      </c>
      <c r="P25" s="67">
        <v>3206.9</v>
      </c>
      <c r="Q25" s="67">
        <v>2823.9</v>
      </c>
      <c r="R25" s="67">
        <v>2388.9</v>
      </c>
      <c r="S25" s="67">
        <v>2166.9</v>
      </c>
      <c r="T25" s="67">
        <v>2379.9</v>
      </c>
      <c r="U25" s="67">
        <v>2370.9</v>
      </c>
      <c r="V25" s="67">
        <v>2168.9</v>
      </c>
      <c r="W25" s="67">
        <v>1830.9</v>
      </c>
      <c r="X25" s="67">
        <v>1679.9</v>
      </c>
      <c r="Y25" s="67">
        <v>1600.9</v>
      </c>
      <c r="Z25" s="68"/>
      <c r="AA25" s="69">
        <f>SUM(B25:Z25)</f>
        <v>56684.60000000002</v>
      </c>
    </row>
    <row r="26" spans="1:27" ht="24.95" customHeight="1" x14ac:dyDescent="0.2">
      <c r="A26" s="70" t="s">
        <v>20</v>
      </c>
      <c r="B26" s="71">
        <v>1691.165</v>
      </c>
      <c r="C26" s="72">
        <v>1460.644</v>
      </c>
      <c r="D26" s="72">
        <v>1442.384</v>
      </c>
      <c r="E26" s="72">
        <v>1282.7059999999999</v>
      </c>
      <c r="F26" s="72">
        <v>1285.5060000000001</v>
      </c>
      <c r="G26" s="72">
        <v>1659.673</v>
      </c>
      <c r="H26" s="72">
        <v>1620.2449999999999</v>
      </c>
      <c r="I26" s="72">
        <v>2056.9830000000002</v>
      </c>
      <c r="J26" s="72">
        <v>2263.8009999999999</v>
      </c>
      <c r="K26" s="72">
        <v>2690.527</v>
      </c>
      <c r="L26" s="72">
        <v>1816.7429999999999</v>
      </c>
      <c r="M26" s="72">
        <v>1555.6990000000001</v>
      </c>
      <c r="N26" s="72">
        <v>1424.585</v>
      </c>
      <c r="O26" s="72">
        <v>1339.373</v>
      </c>
      <c r="P26" s="72">
        <v>1630.0440000000001</v>
      </c>
      <c r="Q26" s="72">
        <v>2219.8629999999998</v>
      </c>
      <c r="R26" s="72">
        <v>2214.7240000000002</v>
      </c>
      <c r="S26" s="72">
        <v>1925.7349999999999</v>
      </c>
      <c r="T26" s="72">
        <v>1734.0730000000001</v>
      </c>
      <c r="U26" s="72">
        <v>1723.579</v>
      </c>
      <c r="V26" s="72">
        <v>1744.6220000000001</v>
      </c>
      <c r="W26" s="72">
        <v>1726.1289999999999</v>
      </c>
      <c r="X26" s="72">
        <v>1422.348</v>
      </c>
      <c r="Y26" s="72">
        <v>1061.1210000000001</v>
      </c>
      <c r="Z26" s="73"/>
      <c r="AA26" s="74">
        <f>SUM(B26:Z26)</f>
        <v>40992.271999999997</v>
      </c>
    </row>
    <row r="27" spans="1:27" ht="24.95" customHeight="1" x14ac:dyDescent="0.2">
      <c r="A27" s="77" t="s">
        <v>21</v>
      </c>
      <c r="B27" s="75">
        <v>1628</v>
      </c>
      <c r="C27" s="76">
        <v>1628</v>
      </c>
      <c r="D27" s="76">
        <v>1628</v>
      </c>
      <c r="E27" s="76">
        <v>1628</v>
      </c>
      <c r="F27" s="76">
        <v>1628</v>
      </c>
      <c r="G27" s="76">
        <v>1628</v>
      </c>
      <c r="H27" s="76">
        <v>1608</v>
      </c>
      <c r="I27" s="76">
        <v>1570</v>
      </c>
      <c r="J27" s="76">
        <v>1570</v>
      </c>
      <c r="K27" s="76">
        <v>1490</v>
      </c>
      <c r="L27" s="76">
        <v>1590</v>
      </c>
      <c r="M27" s="76">
        <v>1600</v>
      </c>
      <c r="N27" s="76">
        <v>1600</v>
      </c>
      <c r="O27" s="76">
        <v>1580</v>
      </c>
      <c r="P27" s="76">
        <v>1600</v>
      </c>
      <c r="Q27" s="76">
        <v>1630</v>
      </c>
      <c r="R27" s="76">
        <v>2058</v>
      </c>
      <c r="S27" s="76">
        <v>2198</v>
      </c>
      <c r="T27" s="76">
        <v>2343</v>
      </c>
      <c r="U27" s="76">
        <v>2343</v>
      </c>
      <c r="V27" s="76">
        <v>2343</v>
      </c>
      <c r="W27" s="76">
        <v>2178</v>
      </c>
      <c r="X27" s="76">
        <v>2020</v>
      </c>
      <c r="Y27" s="76">
        <v>2020</v>
      </c>
      <c r="Z27" s="78"/>
      <c r="AA27" s="79">
        <f>SUM(B27:Z27)</f>
        <v>43109</v>
      </c>
    </row>
    <row r="28" spans="1:27" ht="30" customHeight="1" thickBot="1" x14ac:dyDescent="0.25">
      <c r="A28" s="55" t="s">
        <v>22</v>
      </c>
      <c r="B28" s="56">
        <f>IF(LEN(B$2)&gt;0,SUM(B25:B27),"")</f>
        <v>5102.0650000000005</v>
      </c>
      <c r="C28" s="57">
        <f t="shared" ref="C28:Z28" si="2">IF(LEN(C$2)&gt;0,SUM(C25:C27),"")</f>
        <v>4769.5439999999999</v>
      </c>
      <c r="D28" s="57">
        <f t="shared" si="2"/>
        <v>4674.2839999999997</v>
      </c>
      <c r="E28" s="57">
        <f t="shared" si="2"/>
        <v>4467.6059999999998</v>
      </c>
      <c r="F28" s="57">
        <f t="shared" si="2"/>
        <v>4458.4059999999999</v>
      </c>
      <c r="G28" s="57">
        <f t="shared" si="2"/>
        <v>4881.5730000000003</v>
      </c>
      <c r="H28" s="57">
        <f t="shared" si="2"/>
        <v>5095.1450000000004</v>
      </c>
      <c r="I28" s="57">
        <f t="shared" si="2"/>
        <v>5936.8829999999998</v>
      </c>
      <c r="J28" s="57">
        <f t="shared" si="2"/>
        <v>6582.701</v>
      </c>
      <c r="K28" s="57">
        <f t="shared" si="2"/>
        <v>7406.4269999999997</v>
      </c>
      <c r="L28" s="57">
        <f t="shared" si="2"/>
        <v>6858.643</v>
      </c>
      <c r="M28" s="57">
        <f t="shared" si="2"/>
        <v>6731.5990000000002</v>
      </c>
      <c r="N28" s="57">
        <f t="shared" si="2"/>
        <v>6623.4850000000006</v>
      </c>
      <c r="O28" s="57">
        <f t="shared" si="2"/>
        <v>6444.2730000000001</v>
      </c>
      <c r="P28" s="57">
        <f t="shared" si="2"/>
        <v>6436.9440000000004</v>
      </c>
      <c r="Q28" s="57">
        <f t="shared" si="2"/>
        <v>6673.7629999999999</v>
      </c>
      <c r="R28" s="57">
        <f t="shared" si="2"/>
        <v>6661.6239999999998</v>
      </c>
      <c r="S28" s="57">
        <f t="shared" si="2"/>
        <v>6290.6350000000002</v>
      </c>
      <c r="T28" s="57">
        <f t="shared" si="2"/>
        <v>6456.973</v>
      </c>
      <c r="U28" s="57">
        <f t="shared" si="2"/>
        <v>6437.4790000000003</v>
      </c>
      <c r="V28" s="57">
        <f t="shared" si="2"/>
        <v>6256.5219999999999</v>
      </c>
      <c r="W28" s="57">
        <f t="shared" si="2"/>
        <v>5735.0290000000005</v>
      </c>
      <c r="X28" s="57">
        <f t="shared" si="2"/>
        <v>5122.2479999999996</v>
      </c>
      <c r="Y28" s="57">
        <f t="shared" si="2"/>
        <v>4682.0210000000006</v>
      </c>
      <c r="Z28" s="58" t="str">
        <f t="shared" si="2"/>
        <v/>
      </c>
      <c r="AA28" s="59">
        <f>SUM(AA25:AA27)</f>
        <v>140785.87200000003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245</v>
      </c>
      <c r="C31" s="90">
        <v>307</v>
      </c>
      <c r="D31" s="90">
        <v>309</v>
      </c>
      <c r="E31" s="90">
        <v>305</v>
      </c>
      <c r="F31" s="90">
        <v>305</v>
      </c>
      <c r="G31" s="90">
        <v>309</v>
      </c>
      <c r="H31" s="90">
        <v>334</v>
      </c>
      <c r="I31" s="90">
        <v>360</v>
      </c>
      <c r="J31" s="90">
        <v>350</v>
      </c>
      <c r="K31" s="90">
        <v>310</v>
      </c>
      <c r="L31" s="90">
        <v>284</v>
      </c>
      <c r="M31" s="90">
        <v>254</v>
      </c>
      <c r="N31" s="90">
        <v>240</v>
      </c>
      <c r="O31" s="90">
        <v>241</v>
      </c>
      <c r="P31" s="90">
        <v>245</v>
      </c>
      <c r="Q31" s="90">
        <v>310</v>
      </c>
      <c r="R31" s="90">
        <v>361</v>
      </c>
      <c r="S31" s="90">
        <v>370</v>
      </c>
      <c r="T31" s="90">
        <v>338</v>
      </c>
      <c r="U31" s="90">
        <v>321</v>
      </c>
      <c r="V31" s="90">
        <v>323</v>
      </c>
      <c r="W31" s="90">
        <v>290</v>
      </c>
      <c r="X31" s="90">
        <v>258</v>
      </c>
      <c r="Y31" s="90">
        <v>257</v>
      </c>
      <c r="Z31" s="91"/>
      <c r="AA31" s="69">
        <f t="shared" ref="AA31:AA36" si="3">SUM(B31:Z31)</f>
        <v>7226</v>
      </c>
    </row>
    <row r="32" spans="1:27" ht="24.95" customHeight="1" x14ac:dyDescent="0.2">
      <c r="A32" s="92" t="s">
        <v>25</v>
      </c>
      <c r="B32" s="93">
        <v>375</v>
      </c>
      <c r="C32" s="94">
        <v>346</v>
      </c>
      <c r="D32" s="94">
        <v>358</v>
      </c>
      <c r="E32" s="94">
        <v>370</v>
      </c>
      <c r="F32" s="94">
        <v>381</v>
      </c>
      <c r="G32" s="94">
        <v>370</v>
      </c>
      <c r="H32" s="94">
        <v>348</v>
      </c>
      <c r="I32" s="94">
        <v>455</v>
      </c>
      <c r="J32" s="94">
        <v>348</v>
      </c>
      <c r="K32" s="94">
        <v>365.89</v>
      </c>
      <c r="L32" s="94">
        <v>263</v>
      </c>
      <c r="M32" s="94">
        <v>199</v>
      </c>
      <c r="N32" s="94">
        <v>223</v>
      </c>
      <c r="O32" s="94">
        <v>230</v>
      </c>
      <c r="P32" s="94">
        <v>220</v>
      </c>
      <c r="Q32" s="94">
        <v>305.94299999999998</v>
      </c>
      <c r="R32" s="94">
        <v>348</v>
      </c>
      <c r="S32" s="94">
        <v>369</v>
      </c>
      <c r="T32" s="94">
        <v>322</v>
      </c>
      <c r="U32" s="94">
        <v>342</v>
      </c>
      <c r="V32" s="94">
        <v>336</v>
      </c>
      <c r="W32" s="94">
        <v>332</v>
      </c>
      <c r="X32" s="94">
        <v>257</v>
      </c>
      <c r="Y32" s="94">
        <v>287</v>
      </c>
      <c r="Z32" s="95"/>
      <c r="AA32" s="74">
        <f t="shared" si="3"/>
        <v>7750.8329999999996</v>
      </c>
    </row>
    <row r="33" spans="1:27" ht="24.95" customHeight="1" x14ac:dyDescent="0.2">
      <c r="A33" s="92" t="s">
        <v>26</v>
      </c>
      <c r="B33" s="93">
        <v>629</v>
      </c>
      <c r="C33" s="94">
        <v>612</v>
      </c>
      <c r="D33" s="94">
        <v>610</v>
      </c>
      <c r="E33" s="94">
        <v>610</v>
      </c>
      <c r="F33" s="94">
        <v>608</v>
      </c>
      <c r="G33" s="94">
        <v>630</v>
      </c>
      <c r="H33" s="94">
        <v>590</v>
      </c>
      <c r="I33" s="94">
        <v>629</v>
      </c>
      <c r="J33" s="94">
        <v>477</v>
      </c>
      <c r="K33" s="94">
        <v>463</v>
      </c>
      <c r="L33" s="94">
        <v>435</v>
      </c>
      <c r="M33" s="94">
        <v>414.57299999999998</v>
      </c>
      <c r="N33" s="94">
        <v>419</v>
      </c>
      <c r="O33" s="94">
        <v>362</v>
      </c>
      <c r="P33" s="94">
        <v>444</v>
      </c>
      <c r="Q33" s="94">
        <v>489.928</v>
      </c>
      <c r="R33" s="94">
        <v>547</v>
      </c>
      <c r="S33" s="94">
        <v>635</v>
      </c>
      <c r="T33" s="94">
        <v>499</v>
      </c>
      <c r="U33" s="94">
        <v>530</v>
      </c>
      <c r="V33" s="94">
        <v>620</v>
      </c>
      <c r="W33" s="94">
        <v>598</v>
      </c>
      <c r="X33" s="94">
        <v>489</v>
      </c>
      <c r="Y33" s="94">
        <v>481</v>
      </c>
      <c r="Z33" s="95"/>
      <c r="AA33" s="74">
        <f t="shared" si="3"/>
        <v>12821.501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>
        <v>98.1</v>
      </c>
      <c r="G35" s="94">
        <v>39.700000000000003</v>
      </c>
      <c r="H35" s="94">
        <v>461.1</v>
      </c>
      <c r="I35" s="94">
        <v>510</v>
      </c>
      <c r="J35" s="94">
        <v>314.89999999999998</v>
      </c>
      <c r="K35" s="94"/>
      <c r="L35" s="94">
        <v>71.8</v>
      </c>
      <c r="M35" s="94">
        <v>132.1</v>
      </c>
      <c r="N35" s="94">
        <v>157.30000000000001</v>
      </c>
      <c r="O35" s="94">
        <v>107.4</v>
      </c>
      <c r="P35" s="94">
        <v>28.8</v>
      </c>
      <c r="Q35" s="94"/>
      <c r="R35" s="94"/>
      <c r="S35" s="94">
        <v>130.80000000000001</v>
      </c>
      <c r="T35" s="94">
        <v>467.4</v>
      </c>
      <c r="U35" s="94">
        <v>388.3</v>
      </c>
      <c r="V35" s="94">
        <v>278.89999999999998</v>
      </c>
      <c r="W35" s="94">
        <v>277.2</v>
      </c>
      <c r="X35" s="94">
        <v>494.9</v>
      </c>
      <c r="Y35" s="94">
        <v>448.9</v>
      </c>
      <c r="Z35" s="95"/>
      <c r="AA35" s="74">
        <f t="shared" si="3"/>
        <v>4407.6000000000004</v>
      </c>
    </row>
    <row r="36" spans="1:27" ht="30" customHeight="1" thickBot="1" x14ac:dyDescent="0.25">
      <c r="A36" s="81" t="s">
        <v>29</v>
      </c>
      <c r="B36" s="82">
        <f>IF(LEN(B$2)&gt;0,SUM(B31:B35),"")</f>
        <v>1349</v>
      </c>
      <c r="C36" s="83">
        <f t="shared" ref="C36:Z36" si="4">IF(LEN(C$2)&gt;0,SUM(C31:C35),"")</f>
        <v>1365</v>
      </c>
      <c r="D36" s="83">
        <f t="shared" si="4"/>
        <v>1377</v>
      </c>
      <c r="E36" s="83">
        <f t="shared" si="4"/>
        <v>1385</v>
      </c>
      <c r="F36" s="83">
        <f t="shared" si="4"/>
        <v>1492.1</v>
      </c>
      <c r="G36" s="83">
        <f t="shared" si="4"/>
        <v>1448.7</v>
      </c>
      <c r="H36" s="83">
        <f t="shared" si="4"/>
        <v>1833.1</v>
      </c>
      <c r="I36" s="83">
        <f t="shared" si="4"/>
        <v>2054</v>
      </c>
      <c r="J36" s="83">
        <f t="shared" si="4"/>
        <v>1589.9</v>
      </c>
      <c r="K36" s="83">
        <f t="shared" si="4"/>
        <v>1238.8899999999999</v>
      </c>
      <c r="L36" s="83">
        <f t="shared" si="4"/>
        <v>1153.8</v>
      </c>
      <c r="M36" s="83">
        <f t="shared" si="4"/>
        <v>1099.673</v>
      </c>
      <c r="N36" s="83">
        <f t="shared" si="4"/>
        <v>1139.3</v>
      </c>
      <c r="O36" s="83">
        <f t="shared" si="4"/>
        <v>1040.4000000000001</v>
      </c>
      <c r="P36" s="83">
        <f t="shared" si="4"/>
        <v>1037.8</v>
      </c>
      <c r="Q36" s="83">
        <f t="shared" si="4"/>
        <v>1205.8710000000001</v>
      </c>
      <c r="R36" s="83">
        <f t="shared" si="4"/>
        <v>1356</v>
      </c>
      <c r="S36" s="83">
        <f t="shared" si="4"/>
        <v>1604.8</v>
      </c>
      <c r="T36" s="83">
        <f t="shared" si="4"/>
        <v>1726.4</v>
      </c>
      <c r="U36" s="83">
        <f t="shared" si="4"/>
        <v>1681.3</v>
      </c>
      <c r="V36" s="83">
        <f t="shared" si="4"/>
        <v>1657.9</v>
      </c>
      <c r="W36" s="83">
        <f t="shared" si="4"/>
        <v>1597.2</v>
      </c>
      <c r="X36" s="83">
        <f t="shared" si="4"/>
        <v>1598.9</v>
      </c>
      <c r="Y36" s="83">
        <f t="shared" si="4"/>
        <v>1573.9</v>
      </c>
      <c r="Z36" s="84" t="str">
        <f t="shared" si="4"/>
        <v/>
      </c>
      <c r="AA36" s="85">
        <f t="shared" si="3"/>
        <v>34605.934000000001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>
        <v>98.1</v>
      </c>
      <c r="G43" s="94">
        <v>39.700000000000003</v>
      </c>
      <c r="H43" s="94">
        <v>461.1</v>
      </c>
      <c r="I43" s="94">
        <v>510</v>
      </c>
      <c r="J43" s="94">
        <v>314.89999999999998</v>
      </c>
      <c r="K43" s="94"/>
      <c r="L43" s="94">
        <v>71.8</v>
      </c>
      <c r="M43" s="94">
        <v>132.1</v>
      </c>
      <c r="N43" s="94">
        <v>157.30000000000001</v>
      </c>
      <c r="O43" s="94">
        <v>107.4</v>
      </c>
      <c r="P43" s="94">
        <v>28.8</v>
      </c>
      <c r="Q43" s="94"/>
      <c r="R43" s="94"/>
      <c r="S43" s="94">
        <v>130.80000000000001</v>
      </c>
      <c r="T43" s="94">
        <v>467.4</v>
      </c>
      <c r="U43" s="94">
        <v>388.3</v>
      </c>
      <c r="V43" s="94">
        <v>278.89999999999998</v>
      </c>
      <c r="W43" s="94">
        <v>277.2</v>
      </c>
      <c r="X43" s="94">
        <v>494.9</v>
      </c>
      <c r="Y43" s="94">
        <v>448.9</v>
      </c>
      <c r="Z43" s="95"/>
      <c r="AA43" s="74">
        <f t="shared" si="5"/>
        <v>4407.6000000000004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98.1</v>
      </c>
      <c r="G44" s="83">
        <f t="shared" si="6"/>
        <v>39.700000000000003</v>
      </c>
      <c r="H44" s="83">
        <f t="shared" si="6"/>
        <v>461.1</v>
      </c>
      <c r="I44" s="83">
        <f t="shared" si="6"/>
        <v>510</v>
      </c>
      <c r="J44" s="83">
        <f t="shared" si="6"/>
        <v>314.89999999999998</v>
      </c>
      <c r="K44" s="83">
        <f t="shared" si="6"/>
        <v>0</v>
      </c>
      <c r="L44" s="83">
        <f t="shared" si="6"/>
        <v>71.8</v>
      </c>
      <c r="M44" s="83">
        <f t="shared" si="6"/>
        <v>132.1</v>
      </c>
      <c r="N44" s="83">
        <f t="shared" si="6"/>
        <v>157.30000000000001</v>
      </c>
      <c r="O44" s="83">
        <f t="shared" si="6"/>
        <v>107.4</v>
      </c>
      <c r="P44" s="83">
        <f t="shared" si="6"/>
        <v>28.8</v>
      </c>
      <c r="Q44" s="83">
        <f t="shared" si="6"/>
        <v>0</v>
      </c>
      <c r="R44" s="83">
        <f t="shared" si="6"/>
        <v>0</v>
      </c>
      <c r="S44" s="83">
        <f t="shared" si="6"/>
        <v>130.80000000000001</v>
      </c>
      <c r="T44" s="83">
        <f t="shared" si="6"/>
        <v>467.4</v>
      </c>
      <c r="U44" s="83">
        <f t="shared" si="6"/>
        <v>388.3</v>
      </c>
      <c r="V44" s="83">
        <f t="shared" si="6"/>
        <v>278.89999999999998</v>
      </c>
      <c r="W44" s="83">
        <f t="shared" si="6"/>
        <v>277.2</v>
      </c>
      <c r="X44" s="83">
        <f t="shared" si="6"/>
        <v>494.9</v>
      </c>
      <c r="Y44" s="83">
        <f t="shared" si="6"/>
        <v>448.9</v>
      </c>
      <c r="Z44" s="84" t="str">
        <f t="shared" si="6"/>
        <v/>
      </c>
      <c r="AA44" s="85">
        <f t="shared" si="5"/>
        <v>4407.6000000000004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5102.0650000000005</v>
      </c>
      <c r="C47" s="83">
        <f t="shared" ref="C47:Z47" si="8">IF(LEN(C$2)&gt;0,C14+C22+C36,"")</f>
        <v>4769.5439999999999</v>
      </c>
      <c r="D47" s="83">
        <f t="shared" si="8"/>
        <v>4674.2839999999997</v>
      </c>
      <c r="E47" s="83">
        <f t="shared" si="8"/>
        <v>4467.6059999999998</v>
      </c>
      <c r="F47" s="83">
        <f t="shared" si="8"/>
        <v>4556.5059999999994</v>
      </c>
      <c r="G47" s="83">
        <f t="shared" si="8"/>
        <v>4921.2730000000001</v>
      </c>
      <c r="H47" s="83">
        <f t="shared" si="8"/>
        <v>5556.2450000000008</v>
      </c>
      <c r="I47" s="83">
        <f t="shared" si="8"/>
        <v>6446.8829999999998</v>
      </c>
      <c r="J47" s="83">
        <f t="shared" si="8"/>
        <v>6897.6009999999987</v>
      </c>
      <c r="K47" s="83">
        <f t="shared" si="8"/>
        <v>7406.4269999999997</v>
      </c>
      <c r="L47" s="83">
        <f t="shared" si="8"/>
        <v>6930.4430000000002</v>
      </c>
      <c r="M47" s="83">
        <f t="shared" si="8"/>
        <v>6863.6989999999996</v>
      </c>
      <c r="N47" s="83">
        <f t="shared" si="8"/>
        <v>6780.7850000000008</v>
      </c>
      <c r="O47" s="83">
        <f t="shared" si="8"/>
        <v>6551.6729999999989</v>
      </c>
      <c r="P47" s="83">
        <f t="shared" si="8"/>
        <v>6465.7440000000006</v>
      </c>
      <c r="Q47" s="83">
        <f t="shared" si="8"/>
        <v>6673.7629999999999</v>
      </c>
      <c r="R47" s="83">
        <f t="shared" si="8"/>
        <v>6661.6239999999998</v>
      </c>
      <c r="S47" s="83">
        <f t="shared" si="8"/>
        <v>6421.4350000000004</v>
      </c>
      <c r="T47" s="83">
        <f t="shared" si="8"/>
        <v>6924.3729999999996</v>
      </c>
      <c r="U47" s="83">
        <f t="shared" si="8"/>
        <v>6825.7790000000005</v>
      </c>
      <c r="V47" s="83">
        <f t="shared" si="8"/>
        <v>6535.4220000000005</v>
      </c>
      <c r="W47" s="83">
        <f t="shared" si="8"/>
        <v>6012.2290000000003</v>
      </c>
      <c r="X47" s="83">
        <f t="shared" si="8"/>
        <v>5617.1480000000001</v>
      </c>
      <c r="Y47" s="83">
        <f t="shared" si="8"/>
        <v>5130.9210000000003</v>
      </c>
      <c r="Z47" s="84" t="str">
        <f t="shared" si="8"/>
        <v/>
      </c>
      <c r="AA47" s="100">
        <f>SUM(B47:Z47)</f>
        <v>145193.47199999998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5102.1100000000015</v>
      </c>
      <c r="C4" s="18">
        <v>4769.5720000000019</v>
      </c>
      <c r="D4" s="18">
        <v>4674.2570000000005</v>
      </c>
      <c r="E4" s="18">
        <v>4467.652000000001</v>
      </c>
      <c r="F4" s="18">
        <v>4556.4809999999989</v>
      </c>
      <c r="G4" s="18">
        <v>4921.3160000000007</v>
      </c>
      <c r="H4" s="18">
        <v>5556.2709999999997</v>
      </c>
      <c r="I4" s="18">
        <v>6446.8830000000016</v>
      </c>
      <c r="J4" s="18">
        <v>6897.5849999999973</v>
      </c>
      <c r="K4" s="18">
        <v>7406.4219999999996</v>
      </c>
      <c r="L4" s="18">
        <v>6930.4749999999985</v>
      </c>
      <c r="M4" s="18">
        <v>6863.746000000001</v>
      </c>
      <c r="N4" s="18">
        <v>6780.7819999999992</v>
      </c>
      <c r="O4" s="18">
        <v>6551.6939999999995</v>
      </c>
      <c r="P4" s="18">
        <v>6465.7759999999989</v>
      </c>
      <c r="Q4" s="18">
        <v>6673.7479999999996</v>
      </c>
      <c r="R4" s="18">
        <v>6661.6240000000016</v>
      </c>
      <c r="S4" s="18">
        <v>6421.4569999999994</v>
      </c>
      <c r="T4" s="18">
        <v>6924.3589999999995</v>
      </c>
      <c r="U4" s="18">
        <v>6825.7920000000004</v>
      </c>
      <c r="V4" s="18">
        <v>6535.3830000000007</v>
      </c>
      <c r="W4" s="18">
        <v>6012.2050000000008</v>
      </c>
      <c r="X4" s="18">
        <v>5617.1840000000002</v>
      </c>
      <c r="Y4" s="18">
        <v>5130.912000000003</v>
      </c>
      <c r="Z4" s="19"/>
      <c r="AA4" s="20">
        <f>SUM(B4:Z4)</f>
        <v>145193.68599999999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</v>
      </c>
      <c r="C7" s="28">
        <v>51.56</v>
      </c>
      <c r="D7" s="28">
        <v>50.83</v>
      </c>
      <c r="E7" s="28">
        <v>50.15</v>
      </c>
      <c r="F7" s="28">
        <v>50.1</v>
      </c>
      <c r="G7" s="28">
        <v>55.41</v>
      </c>
      <c r="H7" s="28">
        <v>59.27</v>
      </c>
      <c r="I7" s="28">
        <v>95.35</v>
      </c>
      <c r="J7" s="28">
        <v>73.349999999999994</v>
      </c>
      <c r="K7" s="28">
        <v>65.739999999999995</v>
      </c>
      <c r="L7" s="28">
        <v>57.91</v>
      </c>
      <c r="M7" s="28">
        <v>51</v>
      </c>
      <c r="N7" s="28">
        <v>50.79</v>
      </c>
      <c r="O7" s="28">
        <v>49.61</v>
      </c>
      <c r="P7" s="28">
        <v>51.66</v>
      </c>
      <c r="Q7" s="28">
        <v>58.09</v>
      </c>
      <c r="R7" s="28">
        <v>60.48</v>
      </c>
      <c r="S7" s="28">
        <v>64.739999999999995</v>
      </c>
      <c r="T7" s="28">
        <v>74.260000000000005</v>
      </c>
      <c r="U7" s="28">
        <v>77.78</v>
      </c>
      <c r="V7" s="28">
        <v>66.790000000000006</v>
      </c>
      <c r="W7" s="28">
        <v>60.48</v>
      </c>
      <c r="X7" s="28">
        <v>55</v>
      </c>
      <c r="Y7" s="28">
        <v>50.33</v>
      </c>
      <c r="Z7" s="29"/>
      <c r="AA7" s="30">
        <v>59.819999999999993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1004.296</v>
      </c>
      <c r="C17" s="67">
        <v>1019.248</v>
      </c>
      <c r="D17" s="67">
        <v>1029.2460000000001</v>
      </c>
      <c r="E17" s="67">
        <v>1029.2359999999999</v>
      </c>
      <c r="F17" s="67">
        <v>1030.203</v>
      </c>
      <c r="G17" s="67">
        <v>1027.231</v>
      </c>
      <c r="H17" s="67">
        <v>1010.7380000000001</v>
      </c>
      <c r="I17" s="67">
        <v>991.73199999999997</v>
      </c>
      <c r="J17" s="67">
        <v>961.93399999999997</v>
      </c>
      <c r="K17" s="67">
        <v>923.93200000000002</v>
      </c>
      <c r="L17" s="67">
        <v>826.93399999999997</v>
      </c>
      <c r="M17" s="67">
        <v>800.93399999999997</v>
      </c>
      <c r="N17" s="67">
        <v>793.62400000000002</v>
      </c>
      <c r="O17" s="67">
        <v>787.62199999999996</v>
      </c>
      <c r="P17" s="67">
        <v>845.99199999999996</v>
      </c>
      <c r="Q17" s="67">
        <v>846.50700000000006</v>
      </c>
      <c r="R17" s="67">
        <v>862.51200000000006</v>
      </c>
      <c r="S17" s="67">
        <v>936.51199999999994</v>
      </c>
      <c r="T17" s="67">
        <v>883.21399999999994</v>
      </c>
      <c r="U17" s="67">
        <v>885.21699999999998</v>
      </c>
      <c r="V17" s="67">
        <v>887.22</v>
      </c>
      <c r="W17" s="67">
        <v>913.21600000000001</v>
      </c>
      <c r="X17" s="67">
        <v>830.21699999999998</v>
      </c>
      <c r="Y17" s="67">
        <v>995.21900000000005</v>
      </c>
      <c r="Z17" s="68"/>
      <c r="AA17" s="69">
        <f>SUM(B17:Z17)</f>
        <v>22122.736000000001</v>
      </c>
    </row>
    <row r="18" spans="1:27" ht="24.95" customHeight="1" x14ac:dyDescent="0.2">
      <c r="A18" s="70" t="s">
        <v>13</v>
      </c>
      <c r="B18" s="71">
        <v>941.60699999999974</v>
      </c>
      <c r="C18" s="72">
        <v>909.92399999999998</v>
      </c>
      <c r="D18" s="72">
        <v>898.048</v>
      </c>
      <c r="E18" s="72">
        <v>894.48400000000004</v>
      </c>
      <c r="F18" s="72">
        <v>924.37099999999975</v>
      </c>
      <c r="G18" s="72">
        <v>1027.0079999999998</v>
      </c>
      <c r="H18" s="72">
        <v>1193.5199999999998</v>
      </c>
      <c r="I18" s="72">
        <v>1351.6950000000002</v>
      </c>
      <c r="J18" s="72">
        <v>1420.5070000000003</v>
      </c>
      <c r="K18" s="72">
        <v>1430.0449999999998</v>
      </c>
      <c r="L18" s="72">
        <v>1428.6550000000002</v>
      </c>
      <c r="M18" s="72">
        <v>1419.002</v>
      </c>
      <c r="N18" s="72">
        <v>1404.268</v>
      </c>
      <c r="O18" s="72">
        <v>1366.1229999999998</v>
      </c>
      <c r="P18" s="72">
        <v>1309.1729999999998</v>
      </c>
      <c r="Q18" s="72">
        <v>1252.376</v>
      </c>
      <c r="R18" s="72">
        <v>1211.5049999999997</v>
      </c>
      <c r="S18" s="72">
        <v>1203.337</v>
      </c>
      <c r="T18" s="72">
        <v>1241.0209999999997</v>
      </c>
      <c r="U18" s="72">
        <v>1209.4549999999999</v>
      </c>
      <c r="V18" s="72">
        <v>1149.8920000000001</v>
      </c>
      <c r="W18" s="72">
        <v>1057.2089999999998</v>
      </c>
      <c r="X18" s="72">
        <v>1015.0319999999998</v>
      </c>
      <c r="Y18" s="72">
        <v>942.91500000000008</v>
      </c>
      <c r="Z18" s="73"/>
      <c r="AA18" s="74">
        <f>SUM(B18:Z18)</f>
        <v>28201.172000000002</v>
      </c>
    </row>
    <row r="19" spans="1:27" ht="24.95" customHeight="1" x14ac:dyDescent="0.2">
      <c r="A19" s="70" t="s">
        <v>14</v>
      </c>
      <c r="B19" s="75">
        <v>2664.6069999999995</v>
      </c>
      <c r="C19" s="76">
        <v>2570</v>
      </c>
      <c r="D19" s="76">
        <v>2456.7629999999999</v>
      </c>
      <c r="E19" s="76">
        <v>2400.2319999999995</v>
      </c>
      <c r="F19" s="76">
        <v>2485.9070000000011</v>
      </c>
      <c r="G19" s="76">
        <v>2740.0769999999998</v>
      </c>
      <c r="H19" s="76">
        <v>3186.0129999999995</v>
      </c>
      <c r="I19" s="76">
        <v>3805.9560000000001</v>
      </c>
      <c r="J19" s="76">
        <v>4168.6440000000002</v>
      </c>
      <c r="K19" s="76">
        <v>4292.1450000000004</v>
      </c>
      <c r="L19" s="76">
        <v>4349.3859999999995</v>
      </c>
      <c r="M19" s="76">
        <v>4293.3100000000004</v>
      </c>
      <c r="N19" s="76">
        <v>4227.8900000000003</v>
      </c>
      <c r="O19" s="76">
        <v>4018.4490000000001</v>
      </c>
      <c r="P19" s="76">
        <v>3963.6109999999999</v>
      </c>
      <c r="Q19" s="76">
        <v>3879.1649999999995</v>
      </c>
      <c r="R19" s="76">
        <v>3817.607</v>
      </c>
      <c r="S19" s="76">
        <v>4041.6079999999997</v>
      </c>
      <c r="T19" s="76">
        <v>4545.6239999999998</v>
      </c>
      <c r="U19" s="76">
        <v>4494.619999999999</v>
      </c>
      <c r="V19" s="76">
        <v>4267.7710000000006</v>
      </c>
      <c r="W19" s="76">
        <v>3807.2799999999997</v>
      </c>
      <c r="X19" s="76">
        <v>3515.4349999999999</v>
      </c>
      <c r="Y19" s="76">
        <v>2920.2779999999998</v>
      </c>
      <c r="Z19" s="73"/>
      <c r="AA19" s="74">
        <f>SUM(B19:Z19)</f>
        <v>86912.378000000012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100.5</v>
      </c>
      <c r="C21" s="72">
        <v>97</v>
      </c>
      <c r="D21" s="72">
        <v>98</v>
      </c>
      <c r="E21" s="72">
        <v>93.5</v>
      </c>
      <c r="F21" s="72">
        <v>94</v>
      </c>
      <c r="G21" s="72">
        <v>95</v>
      </c>
      <c r="H21" s="72">
        <v>120</v>
      </c>
      <c r="I21" s="72">
        <v>119.5</v>
      </c>
      <c r="J21" s="72">
        <v>114.5</v>
      </c>
      <c r="K21" s="72">
        <v>114.5</v>
      </c>
      <c r="L21" s="72">
        <v>118.5</v>
      </c>
      <c r="M21" s="72">
        <v>122.5</v>
      </c>
      <c r="N21" s="72">
        <v>124</v>
      </c>
      <c r="O21" s="72">
        <v>126.5</v>
      </c>
      <c r="P21" s="72">
        <v>123</v>
      </c>
      <c r="Q21" s="72">
        <v>118</v>
      </c>
      <c r="R21" s="72">
        <v>113</v>
      </c>
      <c r="S21" s="72">
        <v>124</v>
      </c>
      <c r="T21" s="72">
        <v>131.5</v>
      </c>
      <c r="U21" s="72">
        <v>136.5</v>
      </c>
      <c r="V21" s="72">
        <v>136.5</v>
      </c>
      <c r="W21" s="72">
        <v>126.5</v>
      </c>
      <c r="X21" s="72">
        <v>120.5</v>
      </c>
      <c r="Y21" s="72">
        <v>118.5</v>
      </c>
      <c r="Z21" s="72"/>
      <c r="AA21" s="74">
        <f>SUM(B21:Z21)</f>
        <v>2786</v>
      </c>
    </row>
    <row r="22" spans="1:27" ht="30" customHeight="1" thickBot="1" x14ac:dyDescent="0.25">
      <c r="A22" s="81" t="s">
        <v>17</v>
      </c>
      <c r="B22" s="82">
        <f t="shared" ref="B22:AA22" si="1">SUM(B17:B21)</f>
        <v>4711.0099999999993</v>
      </c>
      <c r="C22" s="83">
        <f t="shared" si="1"/>
        <v>4596.1720000000005</v>
      </c>
      <c r="D22" s="83">
        <f t="shared" si="1"/>
        <v>4482.0569999999998</v>
      </c>
      <c r="E22" s="83">
        <f t="shared" si="1"/>
        <v>4417.4519999999993</v>
      </c>
      <c r="F22" s="83">
        <f t="shared" si="1"/>
        <v>4534.4810000000007</v>
      </c>
      <c r="G22" s="83">
        <f t="shared" si="1"/>
        <v>4889.3159999999989</v>
      </c>
      <c r="H22" s="83">
        <f t="shared" si="1"/>
        <v>5510.2709999999988</v>
      </c>
      <c r="I22" s="83">
        <f t="shared" si="1"/>
        <v>6268.8829999999998</v>
      </c>
      <c r="J22" s="83">
        <f t="shared" si="1"/>
        <v>6665.5850000000009</v>
      </c>
      <c r="K22" s="83">
        <f t="shared" si="1"/>
        <v>6760.6220000000003</v>
      </c>
      <c r="L22" s="83">
        <f t="shared" si="1"/>
        <v>6723.4749999999995</v>
      </c>
      <c r="M22" s="83">
        <f t="shared" si="1"/>
        <v>6635.7460000000001</v>
      </c>
      <c r="N22" s="83">
        <f t="shared" si="1"/>
        <v>6549.7820000000002</v>
      </c>
      <c r="O22" s="83">
        <f t="shared" si="1"/>
        <v>6298.6939999999995</v>
      </c>
      <c r="P22" s="83">
        <f t="shared" si="1"/>
        <v>6241.7759999999998</v>
      </c>
      <c r="Q22" s="83">
        <f t="shared" si="1"/>
        <v>6096.0479999999989</v>
      </c>
      <c r="R22" s="83">
        <f t="shared" si="1"/>
        <v>6004.6239999999998</v>
      </c>
      <c r="S22" s="83">
        <f t="shared" si="1"/>
        <v>6305.4570000000003</v>
      </c>
      <c r="T22" s="83">
        <f t="shared" si="1"/>
        <v>6801.3589999999995</v>
      </c>
      <c r="U22" s="83">
        <f t="shared" si="1"/>
        <v>6725.7919999999995</v>
      </c>
      <c r="V22" s="83">
        <f t="shared" si="1"/>
        <v>6441.3830000000007</v>
      </c>
      <c r="W22" s="83">
        <f t="shared" si="1"/>
        <v>5904.2049999999999</v>
      </c>
      <c r="X22" s="83">
        <f t="shared" si="1"/>
        <v>5481.1839999999993</v>
      </c>
      <c r="Y22" s="83">
        <f t="shared" si="1"/>
        <v>4976.9120000000003</v>
      </c>
      <c r="Z22" s="84">
        <f t="shared" si="1"/>
        <v>0</v>
      </c>
      <c r="AA22" s="85">
        <f t="shared" si="1"/>
        <v>140022.28600000002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610.5</v>
      </c>
      <c r="C25" s="67">
        <v>607</v>
      </c>
      <c r="D25" s="67">
        <v>608</v>
      </c>
      <c r="E25" s="67">
        <v>603.5</v>
      </c>
      <c r="F25" s="67">
        <v>604</v>
      </c>
      <c r="G25" s="67">
        <v>605</v>
      </c>
      <c r="H25" s="67">
        <v>630</v>
      </c>
      <c r="I25" s="67">
        <v>629.5</v>
      </c>
      <c r="J25" s="67">
        <v>624.5</v>
      </c>
      <c r="K25" s="67">
        <v>624.5</v>
      </c>
      <c r="L25" s="67">
        <v>628.5</v>
      </c>
      <c r="M25" s="67">
        <v>632.5</v>
      </c>
      <c r="N25" s="67">
        <v>634</v>
      </c>
      <c r="O25" s="67">
        <v>636.5</v>
      </c>
      <c r="P25" s="67">
        <v>633</v>
      </c>
      <c r="Q25" s="67">
        <v>628</v>
      </c>
      <c r="R25" s="67">
        <v>623</v>
      </c>
      <c r="S25" s="67">
        <v>634</v>
      </c>
      <c r="T25" s="67">
        <v>641.5</v>
      </c>
      <c r="U25" s="67">
        <v>646.5</v>
      </c>
      <c r="V25" s="67">
        <v>646.5</v>
      </c>
      <c r="W25" s="67">
        <v>636.5</v>
      </c>
      <c r="X25" s="67">
        <v>630.5</v>
      </c>
      <c r="Y25" s="67">
        <v>628.5</v>
      </c>
      <c r="Z25" s="68"/>
      <c r="AA25" s="69">
        <f>SUM(B25:Z25)</f>
        <v>15026</v>
      </c>
    </row>
    <row r="26" spans="1:27" ht="24.95" customHeight="1" x14ac:dyDescent="0.2">
      <c r="A26" s="70" t="s">
        <v>20</v>
      </c>
      <c r="B26" s="71">
        <v>4286.51</v>
      </c>
      <c r="C26" s="72">
        <v>4043.172</v>
      </c>
      <c r="D26" s="72">
        <v>3908.0569999999998</v>
      </c>
      <c r="E26" s="72">
        <v>3838.9520000000002</v>
      </c>
      <c r="F26" s="72">
        <v>3952.4810000000002</v>
      </c>
      <c r="G26" s="72">
        <v>4316.3159999999998</v>
      </c>
      <c r="H26" s="72">
        <v>4926.2709999999997</v>
      </c>
      <c r="I26" s="72">
        <v>5817.3829999999998</v>
      </c>
      <c r="J26" s="72">
        <v>6273.085</v>
      </c>
      <c r="K26" s="72">
        <v>6346.1220000000003</v>
      </c>
      <c r="L26" s="72">
        <v>6301.9750000000004</v>
      </c>
      <c r="M26" s="72">
        <v>6231.2460000000001</v>
      </c>
      <c r="N26" s="72">
        <v>6146.7820000000002</v>
      </c>
      <c r="O26" s="72">
        <v>5915.1940000000004</v>
      </c>
      <c r="P26" s="72">
        <v>5832.7759999999998</v>
      </c>
      <c r="Q26" s="72">
        <v>5621.0479999999998</v>
      </c>
      <c r="R26" s="72">
        <v>5548.6239999999998</v>
      </c>
      <c r="S26" s="72">
        <v>5787.4570000000003</v>
      </c>
      <c r="T26" s="72">
        <v>6282.8590000000004</v>
      </c>
      <c r="U26" s="72">
        <v>6179.2920000000004</v>
      </c>
      <c r="V26" s="72">
        <v>5888.8829999999998</v>
      </c>
      <c r="W26" s="72">
        <v>5375.7049999999999</v>
      </c>
      <c r="X26" s="72">
        <v>4986.6840000000002</v>
      </c>
      <c r="Y26" s="72">
        <v>4502.4120000000003</v>
      </c>
      <c r="Z26" s="73"/>
      <c r="AA26" s="74">
        <f>SUM(B26:Z26)</f>
        <v>128309.28599999998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4897.01</v>
      </c>
      <c r="C28" s="57">
        <f t="shared" si="2"/>
        <v>4650.1720000000005</v>
      </c>
      <c r="D28" s="57">
        <f t="shared" si="2"/>
        <v>4516.0569999999998</v>
      </c>
      <c r="E28" s="57">
        <f t="shared" si="2"/>
        <v>4442.4520000000002</v>
      </c>
      <c r="F28" s="57">
        <f t="shared" si="2"/>
        <v>4556.4809999999998</v>
      </c>
      <c r="G28" s="57">
        <f t="shared" si="2"/>
        <v>4921.3159999999998</v>
      </c>
      <c r="H28" s="57">
        <f t="shared" si="2"/>
        <v>5556.2709999999997</v>
      </c>
      <c r="I28" s="57">
        <f t="shared" si="2"/>
        <v>6446.8829999999998</v>
      </c>
      <c r="J28" s="57">
        <f t="shared" si="2"/>
        <v>6897.585</v>
      </c>
      <c r="K28" s="57">
        <f t="shared" si="2"/>
        <v>6970.6220000000003</v>
      </c>
      <c r="L28" s="57">
        <f t="shared" si="2"/>
        <v>6930.4750000000004</v>
      </c>
      <c r="M28" s="57">
        <f t="shared" si="2"/>
        <v>6863.7460000000001</v>
      </c>
      <c r="N28" s="57">
        <f t="shared" si="2"/>
        <v>6780.7820000000002</v>
      </c>
      <c r="O28" s="57">
        <f t="shared" si="2"/>
        <v>6551.6940000000004</v>
      </c>
      <c r="P28" s="57">
        <f t="shared" si="2"/>
        <v>6465.7759999999998</v>
      </c>
      <c r="Q28" s="57">
        <f t="shared" si="2"/>
        <v>6249.0479999999998</v>
      </c>
      <c r="R28" s="57">
        <f t="shared" si="2"/>
        <v>6171.6239999999998</v>
      </c>
      <c r="S28" s="57">
        <f t="shared" si="2"/>
        <v>6421.4570000000003</v>
      </c>
      <c r="T28" s="57">
        <f t="shared" si="2"/>
        <v>6924.3590000000004</v>
      </c>
      <c r="U28" s="57">
        <f t="shared" si="2"/>
        <v>6825.7920000000004</v>
      </c>
      <c r="V28" s="57">
        <f t="shared" si="2"/>
        <v>6535.3829999999998</v>
      </c>
      <c r="W28" s="57">
        <f t="shared" si="2"/>
        <v>6012.2049999999999</v>
      </c>
      <c r="X28" s="57">
        <f t="shared" si="2"/>
        <v>5617.1840000000002</v>
      </c>
      <c r="Y28" s="57">
        <f t="shared" si="2"/>
        <v>5130.9120000000003</v>
      </c>
      <c r="Z28" s="58">
        <f t="shared" si="2"/>
        <v>0</v>
      </c>
      <c r="AA28" s="59">
        <f t="shared" si="2"/>
        <v>143335.28599999996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93</v>
      </c>
      <c r="C31" s="90"/>
      <c r="D31" s="90"/>
      <c r="E31" s="90"/>
      <c r="F31" s="90"/>
      <c r="G31" s="90"/>
      <c r="H31" s="90"/>
      <c r="I31" s="90"/>
      <c r="J31" s="90"/>
      <c r="K31" s="90">
        <v>8</v>
      </c>
      <c r="L31" s="90"/>
      <c r="M31" s="90"/>
      <c r="N31" s="90">
        <v>11</v>
      </c>
      <c r="O31" s="90">
        <v>18</v>
      </c>
      <c r="P31" s="90"/>
      <c r="Q31" s="90"/>
      <c r="R31" s="90"/>
      <c r="S31" s="90"/>
      <c r="T31" s="90"/>
      <c r="U31" s="90"/>
      <c r="V31" s="90"/>
      <c r="W31" s="90"/>
      <c r="X31" s="90">
        <v>40</v>
      </c>
      <c r="Y31" s="90">
        <v>70</v>
      </c>
      <c r="Z31" s="91"/>
      <c r="AA31" s="69">
        <f t="shared" ref="AA31:AA36" si="3">SUM(B31:Z31)</f>
        <v>240</v>
      </c>
    </row>
    <row r="32" spans="1:27" ht="24.95" customHeight="1" x14ac:dyDescent="0.2">
      <c r="A32" s="92" t="s">
        <v>37</v>
      </c>
      <c r="B32" s="93">
        <v>83</v>
      </c>
      <c r="C32" s="94">
        <v>44</v>
      </c>
      <c r="D32" s="94">
        <v>24</v>
      </c>
      <c r="E32" s="94">
        <v>15</v>
      </c>
      <c r="F32" s="94">
        <v>12</v>
      </c>
      <c r="G32" s="94">
        <v>22</v>
      </c>
      <c r="H32" s="94">
        <v>36</v>
      </c>
      <c r="I32" s="94">
        <v>88</v>
      </c>
      <c r="J32" s="94">
        <v>132</v>
      </c>
      <c r="K32" s="94">
        <v>132</v>
      </c>
      <c r="L32" s="94">
        <v>197</v>
      </c>
      <c r="M32" s="94">
        <v>188</v>
      </c>
      <c r="N32" s="94">
        <v>180</v>
      </c>
      <c r="O32" s="94">
        <v>195</v>
      </c>
      <c r="P32" s="94">
        <v>184</v>
      </c>
      <c r="Q32" s="94">
        <v>143</v>
      </c>
      <c r="R32" s="94">
        <v>126</v>
      </c>
      <c r="S32" s="94">
        <v>106</v>
      </c>
      <c r="T32" s="94">
        <v>113</v>
      </c>
      <c r="U32" s="94">
        <v>90</v>
      </c>
      <c r="V32" s="94">
        <v>84</v>
      </c>
      <c r="W32" s="94">
        <v>98</v>
      </c>
      <c r="X32" s="94">
        <v>86</v>
      </c>
      <c r="Y32" s="94">
        <v>74</v>
      </c>
      <c r="Z32" s="95"/>
      <c r="AA32" s="74">
        <f t="shared" si="3"/>
        <v>2452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80</v>
      </c>
      <c r="J33" s="94">
        <v>90</v>
      </c>
      <c r="K33" s="94">
        <v>60</v>
      </c>
      <c r="L33" s="94"/>
      <c r="M33" s="94">
        <v>30</v>
      </c>
      <c r="N33" s="94">
        <v>30</v>
      </c>
      <c r="O33" s="94">
        <v>30</v>
      </c>
      <c r="P33" s="94">
        <v>30</v>
      </c>
      <c r="Q33" s="94"/>
      <c r="R33" s="94">
        <v>31</v>
      </c>
      <c r="S33" s="94"/>
      <c r="T33" s="94"/>
      <c r="U33" s="94"/>
      <c r="V33" s="94"/>
      <c r="W33" s="94"/>
      <c r="X33" s="94"/>
      <c r="Y33" s="94"/>
      <c r="Z33" s="95"/>
      <c r="AA33" s="74">
        <f t="shared" si="3"/>
        <v>381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215.1</v>
      </c>
      <c r="C35" s="94">
        <v>129.4</v>
      </c>
      <c r="D35" s="94">
        <v>168.2</v>
      </c>
      <c r="E35" s="94">
        <v>35.200000000000003</v>
      </c>
      <c r="F35" s="94">
        <v>10</v>
      </c>
      <c r="G35" s="94">
        <v>10</v>
      </c>
      <c r="H35" s="94">
        <v>10</v>
      </c>
      <c r="I35" s="94">
        <v>10</v>
      </c>
      <c r="J35" s="94">
        <v>10</v>
      </c>
      <c r="K35" s="94">
        <v>445.8</v>
      </c>
      <c r="L35" s="94">
        <v>10</v>
      </c>
      <c r="M35" s="94">
        <v>10</v>
      </c>
      <c r="N35" s="94">
        <v>10</v>
      </c>
      <c r="O35" s="94">
        <v>10</v>
      </c>
      <c r="P35" s="94">
        <v>10</v>
      </c>
      <c r="Q35" s="94">
        <v>434.7</v>
      </c>
      <c r="R35" s="94">
        <v>500</v>
      </c>
      <c r="S35" s="94">
        <v>10</v>
      </c>
      <c r="T35" s="94">
        <v>10</v>
      </c>
      <c r="U35" s="94">
        <v>10</v>
      </c>
      <c r="V35" s="94">
        <v>10</v>
      </c>
      <c r="W35" s="94">
        <v>10</v>
      </c>
      <c r="X35" s="94">
        <v>10</v>
      </c>
      <c r="Y35" s="94">
        <v>10</v>
      </c>
      <c r="Z35" s="95"/>
      <c r="AA35" s="74">
        <f t="shared" si="3"/>
        <v>2098.4</v>
      </c>
    </row>
    <row r="36" spans="1:27" ht="30" customHeight="1" thickBot="1" x14ac:dyDescent="0.25">
      <c r="A36" s="81" t="s">
        <v>41</v>
      </c>
      <c r="B36" s="82">
        <f>SUM(B31:B35)</f>
        <v>391.1</v>
      </c>
      <c r="C36" s="83">
        <f t="shared" ref="C36:Z36" si="4">SUM(C31:C35)</f>
        <v>173.4</v>
      </c>
      <c r="D36" s="83">
        <f t="shared" si="4"/>
        <v>192.2</v>
      </c>
      <c r="E36" s="83">
        <f t="shared" si="4"/>
        <v>50.2</v>
      </c>
      <c r="F36" s="83">
        <f t="shared" si="4"/>
        <v>22</v>
      </c>
      <c r="G36" s="83">
        <f t="shared" si="4"/>
        <v>32</v>
      </c>
      <c r="H36" s="83">
        <f t="shared" si="4"/>
        <v>46</v>
      </c>
      <c r="I36" s="83">
        <f t="shared" si="4"/>
        <v>178</v>
      </c>
      <c r="J36" s="83">
        <f t="shared" si="4"/>
        <v>232</v>
      </c>
      <c r="K36" s="83">
        <f t="shared" si="4"/>
        <v>645.79999999999995</v>
      </c>
      <c r="L36" s="83">
        <f t="shared" si="4"/>
        <v>207</v>
      </c>
      <c r="M36" s="83">
        <f t="shared" si="4"/>
        <v>228</v>
      </c>
      <c r="N36" s="83">
        <f t="shared" si="4"/>
        <v>231</v>
      </c>
      <c r="O36" s="83">
        <f t="shared" si="4"/>
        <v>253</v>
      </c>
      <c r="P36" s="83">
        <f t="shared" si="4"/>
        <v>224</v>
      </c>
      <c r="Q36" s="83">
        <f t="shared" si="4"/>
        <v>577.70000000000005</v>
      </c>
      <c r="R36" s="83">
        <f t="shared" si="4"/>
        <v>657</v>
      </c>
      <c r="S36" s="83">
        <f t="shared" si="4"/>
        <v>116</v>
      </c>
      <c r="T36" s="83">
        <f t="shared" si="4"/>
        <v>123</v>
      </c>
      <c r="U36" s="83">
        <f t="shared" si="4"/>
        <v>100</v>
      </c>
      <c r="V36" s="83">
        <f t="shared" si="4"/>
        <v>94</v>
      </c>
      <c r="W36" s="83">
        <f t="shared" si="4"/>
        <v>108</v>
      </c>
      <c r="X36" s="83">
        <f t="shared" si="4"/>
        <v>136</v>
      </c>
      <c r="Y36" s="83">
        <f t="shared" si="4"/>
        <v>154</v>
      </c>
      <c r="Z36" s="84">
        <f t="shared" si="4"/>
        <v>0</v>
      </c>
      <c r="AA36" s="85">
        <f t="shared" si="3"/>
        <v>5171.3999999999996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205.1</v>
      </c>
      <c r="C43" s="94">
        <v>119.4</v>
      </c>
      <c r="D43" s="94">
        <v>158.19999999999999</v>
      </c>
      <c r="E43" s="94">
        <v>25.2</v>
      </c>
      <c r="F43" s="94"/>
      <c r="G43" s="94"/>
      <c r="H43" s="94"/>
      <c r="I43" s="94"/>
      <c r="J43" s="94"/>
      <c r="K43" s="94">
        <v>435.8</v>
      </c>
      <c r="L43" s="94"/>
      <c r="M43" s="94"/>
      <c r="N43" s="94"/>
      <c r="O43" s="94"/>
      <c r="P43" s="94"/>
      <c r="Q43" s="94">
        <v>424.7</v>
      </c>
      <c r="R43" s="94">
        <v>490</v>
      </c>
      <c r="S43" s="94"/>
      <c r="T43" s="94"/>
      <c r="U43" s="94"/>
      <c r="V43" s="94"/>
      <c r="W43" s="94"/>
      <c r="X43" s="94"/>
      <c r="Y43" s="94"/>
      <c r="Z43" s="95"/>
      <c r="AA43" s="74">
        <f t="shared" si="5"/>
        <v>1858.4</v>
      </c>
    </row>
    <row r="44" spans="1:27" ht="30" customHeight="1" thickBot="1" x14ac:dyDescent="0.25">
      <c r="A44" s="81" t="s">
        <v>43</v>
      </c>
      <c r="B44" s="82">
        <f>SUM(B39:B43)</f>
        <v>205.1</v>
      </c>
      <c r="C44" s="83">
        <f t="shared" ref="C44:Z44" si="6">SUM(C39:C43)</f>
        <v>119.4</v>
      </c>
      <c r="D44" s="83">
        <f t="shared" si="6"/>
        <v>158.19999999999999</v>
      </c>
      <c r="E44" s="83">
        <f t="shared" si="6"/>
        <v>25.2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435.8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424.7</v>
      </c>
      <c r="R44" s="83">
        <f t="shared" si="6"/>
        <v>490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1858.4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5102.1099999999997</v>
      </c>
      <c r="C47" s="83">
        <f t="shared" ref="C47:Z47" si="8">SUM(C10:C13)+C22+C36</f>
        <v>4769.5720000000001</v>
      </c>
      <c r="D47" s="83">
        <f t="shared" si="8"/>
        <v>4674.2569999999996</v>
      </c>
      <c r="E47" s="83">
        <f t="shared" si="8"/>
        <v>4467.6519999999991</v>
      </c>
      <c r="F47" s="83">
        <f t="shared" si="8"/>
        <v>4556.4810000000007</v>
      </c>
      <c r="G47" s="83">
        <f t="shared" si="8"/>
        <v>4921.3159999999989</v>
      </c>
      <c r="H47" s="83">
        <f t="shared" si="8"/>
        <v>5556.2709999999988</v>
      </c>
      <c r="I47" s="83">
        <f t="shared" si="8"/>
        <v>6446.8829999999998</v>
      </c>
      <c r="J47" s="83">
        <f t="shared" si="8"/>
        <v>6897.5850000000009</v>
      </c>
      <c r="K47" s="83">
        <f t="shared" si="8"/>
        <v>7406.4220000000005</v>
      </c>
      <c r="L47" s="83">
        <f t="shared" si="8"/>
        <v>6930.4749999999995</v>
      </c>
      <c r="M47" s="83">
        <f t="shared" si="8"/>
        <v>6863.7460000000001</v>
      </c>
      <c r="N47" s="83">
        <f t="shared" si="8"/>
        <v>6780.7820000000002</v>
      </c>
      <c r="O47" s="83">
        <f t="shared" si="8"/>
        <v>6551.6939999999995</v>
      </c>
      <c r="P47" s="83">
        <f t="shared" si="8"/>
        <v>6465.7759999999998</v>
      </c>
      <c r="Q47" s="83">
        <f t="shared" si="8"/>
        <v>6673.7479999999987</v>
      </c>
      <c r="R47" s="83">
        <f t="shared" si="8"/>
        <v>6661.6239999999998</v>
      </c>
      <c r="S47" s="83">
        <f t="shared" si="8"/>
        <v>6421.4570000000003</v>
      </c>
      <c r="T47" s="83">
        <f t="shared" si="8"/>
        <v>6924.3589999999995</v>
      </c>
      <c r="U47" s="83">
        <f t="shared" si="8"/>
        <v>6825.7919999999995</v>
      </c>
      <c r="V47" s="83">
        <f t="shared" si="8"/>
        <v>6535.3830000000007</v>
      </c>
      <c r="W47" s="83">
        <f t="shared" si="8"/>
        <v>6012.2049999999999</v>
      </c>
      <c r="X47" s="83">
        <f t="shared" si="8"/>
        <v>5617.1839999999993</v>
      </c>
      <c r="Y47" s="83">
        <f t="shared" si="8"/>
        <v>5130.9120000000003</v>
      </c>
      <c r="Z47" s="84">
        <f t="shared" si="8"/>
        <v>0</v>
      </c>
      <c r="AA47" s="100">
        <f>SUM(B47:Z47)</f>
        <v>145193.68600000002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205.1</v>
      </c>
      <c r="C4" s="18">
        <v>119.4</v>
      </c>
      <c r="D4" s="18">
        <v>158.19999999999999</v>
      </c>
      <c r="E4" s="18">
        <v>25.2</v>
      </c>
      <c r="F4" s="18">
        <v>-98.1</v>
      </c>
      <c r="G4" s="18">
        <v>-39.700000000000003</v>
      </c>
      <c r="H4" s="18">
        <v>-461.1</v>
      </c>
      <c r="I4" s="18">
        <v>-510</v>
      </c>
      <c r="J4" s="18">
        <v>-314.89999999999998</v>
      </c>
      <c r="K4" s="18">
        <v>435.8</v>
      </c>
      <c r="L4" s="18">
        <v>-71.8</v>
      </c>
      <c r="M4" s="18">
        <v>-132.1</v>
      </c>
      <c r="N4" s="18">
        <v>-157.30000000000001</v>
      </c>
      <c r="O4" s="18">
        <v>-107.4</v>
      </c>
      <c r="P4" s="18">
        <v>-28.8</v>
      </c>
      <c r="Q4" s="18">
        <v>424.7</v>
      </c>
      <c r="R4" s="18">
        <v>490</v>
      </c>
      <c r="S4" s="18">
        <v>-130.80000000000001</v>
      </c>
      <c r="T4" s="18">
        <v>-467.4</v>
      </c>
      <c r="U4" s="18">
        <v>-388.3</v>
      </c>
      <c r="V4" s="18">
        <v>-278.89999999999998</v>
      </c>
      <c r="W4" s="18">
        <v>-277.2</v>
      </c>
      <c r="X4" s="18">
        <v>-494.9</v>
      </c>
      <c r="Y4" s="18">
        <v>-448.9</v>
      </c>
      <c r="Z4" s="19"/>
      <c r="AA4" s="106">
        <f>SUM(B4:Z4)</f>
        <v>-2549.1999999999998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55</v>
      </c>
      <c r="C7" s="112">
        <v>51.56</v>
      </c>
      <c r="D7" s="112">
        <v>50.83</v>
      </c>
      <c r="E7" s="112">
        <v>50.15</v>
      </c>
      <c r="F7" s="112">
        <v>50.1</v>
      </c>
      <c r="G7" s="112">
        <v>55.41</v>
      </c>
      <c r="H7" s="112">
        <v>59.27</v>
      </c>
      <c r="I7" s="112">
        <v>95.35</v>
      </c>
      <c r="J7" s="112">
        <v>73.349999999999994</v>
      </c>
      <c r="K7" s="112">
        <v>65.739999999999995</v>
      </c>
      <c r="L7" s="112">
        <v>57.91</v>
      </c>
      <c r="M7" s="112">
        <v>51</v>
      </c>
      <c r="N7" s="112">
        <v>50.79</v>
      </c>
      <c r="O7" s="112">
        <v>49.61</v>
      </c>
      <c r="P7" s="112">
        <v>51.66</v>
      </c>
      <c r="Q7" s="112">
        <v>58.09</v>
      </c>
      <c r="R7" s="112">
        <v>60.48</v>
      </c>
      <c r="S7" s="112">
        <v>64.739999999999995</v>
      </c>
      <c r="T7" s="112">
        <v>74.260000000000005</v>
      </c>
      <c r="U7" s="112">
        <v>77.78</v>
      </c>
      <c r="V7" s="112">
        <v>66.790000000000006</v>
      </c>
      <c r="W7" s="112">
        <v>60.48</v>
      </c>
      <c r="X7" s="112">
        <v>55</v>
      </c>
      <c r="Y7" s="112">
        <v>50.33</v>
      </c>
      <c r="Z7" s="113"/>
      <c r="AA7" s="114">
        <v>59.819999999999993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>
        <v>98.1</v>
      </c>
      <c r="G15" s="128">
        <v>39.700000000000003</v>
      </c>
      <c r="H15" s="128">
        <v>461.1</v>
      </c>
      <c r="I15" s="128">
        <v>510</v>
      </c>
      <c r="J15" s="128">
        <v>314.89999999999998</v>
      </c>
      <c r="K15" s="128"/>
      <c r="L15" s="128">
        <v>71.8</v>
      </c>
      <c r="M15" s="128">
        <v>132.1</v>
      </c>
      <c r="N15" s="128">
        <v>157.30000000000001</v>
      </c>
      <c r="O15" s="128">
        <v>107.4</v>
      </c>
      <c r="P15" s="128">
        <v>28.8</v>
      </c>
      <c r="Q15" s="128"/>
      <c r="R15" s="128"/>
      <c r="S15" s="128">
        <v>130.80000000000001</v>
      </c>
      <c r="T15" s="128">
        <v>467.4</v>
      </c>
      <c r="U15" s="128">
        <v>388.3</v>
      </c>
      <c r="V15" s="124">
        <v>278.89999999999998</v>
      </c>
      <c r="W15" s="128">
        <v>277.2</v>
      </c>
      <c r="X15" s="128">
        <v>494.9</v>
      </c>
      <c r="Y15" s="128">
        <v>448.9</v>
      </c>
      <c r="Z15" s="126"/>
      <c r="AA15" s="127">
        <f t="shared" si="0"/>
        <v>4407.6000000000004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98.1</v>
      </c>
      <c r="G16" s="130">
        <f t="shared" si="1"/>
        <v>39.700000000000003</v>
      </c>
      <c r="H16" s="130">
        <f t="shared" si="1"/>
        <v>461.1</v>
      </c>
      <c r="I16" s="130">
        <f t="shared" si="1"/>
        <v>510</v>
      </c>
      <c r="J16" s="130">
        <f t="shared" si="1"/>
        <v>314.89999999999998</v>
      </c>
      <c r="K16" s="130">
        <f t="shared" si="1"/>
        <v>0</v>
      </c>
      <c r="L16" s="130">
        <f t="shared" si="1"/>
        <v>71.8</v>
      </c>
      <c r="M16" s="130">
        <f t="shared" si="1"/>
        <v>132.1</v>
      </c>
      <c r="N16" s="130">
        <f t="shared" si="1"/>
        <v>157.30000000000001</v>
      </c>
      <c r="O16" s="130">
        <f t="shared" si="1"/>
        <v>107.4</v>
      </c>
      <c r="P16" s="130">
        <f t="shared" si="1"/>
        <v>28.8</v>
      </c>
      <c r="Q16" s="130">
        <f t="shared" si="1"/>
        <v>0</v>
      </c>
      <c r="R16" s="130">
        <f t="shared" si="1"/>
        <v>0</v>
      </c>
      <c r="S16" s="130">
        <f t="shared" si="1"/>
        <v>130.80000000000001</v>
      </c>
      <c r="T16" s="130">
        <f t="shared" si="1"/>
        <v>467.4</v>
      </c>
      <c r="U16" s="130">
        <f t="shared" si="1"/>
        <v>388.3</v>
      </c>
      <c r="V16" s="130">
        <f t="shared" si="1"/>
        <v>278.89999999999998</v>
      </c>
      <c r="W16" s="130">
        <f t="shared" si="1"/>
        <v>277.2</v>
      </c>
      <c r="X16" s="130">
        <f t="shared" si="1"/>
        <v>494.9</v>
      </c>
      <c r="Y16" s="130">
        <f t="shared" si="1"/>
        <v>448.9</v>
      </c>
      <c r="Z16" s="131" t="str">
        <f t="shared" si="1"/>
        <v/>
      </c>
      <c r="AA16" s="85">
        <f t="shared" si="0"/>
        <v>4407.6000000000004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205.1</v>
      </c>
      <c r="C23" s="128">
        <v>119.4</v>
      </c>
      <c r="D23" s="128">
        <v>158.19999999999999</v>
      </c>
      <c r="E23" s="128">
        <v>25.2</v>
      </c>
      <c r="F23" s="128"/>
      <c r="G23" s="128"/>
      <c r="H23" s="128"/>
      <c r="I23" s="128"/>
      <c r="J23" s="128"/>
      <c r="K23" s="128">
        <v>435.8</v>
      </c>
      <c r="L23" s="128"/>
      <c r="M23" s="128"/>
      <c r="N23" s="128"/>
      <c r="O23" s="128"/>
      <c r="P23" s="128"/>
      <c r="Q23" s="128">
        <v>424.7</v>
      </c>
      <c r="R23" s="128">
        <v>490</v>
      </c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1858.4</v>
      </c>
    </row>
    <row r="24" spans="1:27" ht="30" customHeight="1" thickBot="1" x14ac:dyDescent="0.25">
      <c r="A24" s="81" t="s">
        <v>43</v>
      </c>
      <c r="B24" s="129">
        <f>IF(LEN(B$2)&gt;0,SUM(B19:B23),"")</f>
        <v>205.1</v>
      </c>
      <c r="C24" s="130">
        <f t="shared" ref="C24:Z24" si="3">IF(LEN(C$2)&gt;0,SUM(C19:C23),"")</f>
        <v>119.4</v>
      </c>
      <c r="D24" s="130">
        <f t="shared" si="3"/>
        <v>158.19999999999999</v>
      </c>
      <c r="E24" s="130">
        <f t="shared" si="3"/>
        <v>25.2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435.8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424.7</v>
      </c>
      <c r="R24" s="130">
        <f t="shared" si="3"/>
        <v>490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1858.4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2021-03-11T12:19:41Z</dcterms:created>
  <dcterms:modified xsi:type="dcterms:W3CDTF">2021-03-11T12:19:41Z</dcterms:modified>
</cp:coreProperties>
</file>