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[1]SPOT_Orders_OverView_01!$A$48:$A$81</definedName>
    <definedName name="MKT_OVW_PARTICIPANTS_S">[1]SPOT_Orders_OverView_01!$A$5:$A$44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<sst xmlns="http://schemas.openxmlformats.org/spreadsheetml/2006/main" count="109" uniqueCount="49">
  <si>
    <t>Publication on: 10/03/2021 14:10:56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</si>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</sst>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813</c:v>
                </c:pt>
                <c:pt idx="1">
                  <c:v>813</c:v>
                </c:pt>
                <c:pt idx="2">
                  <c:v>813</c:v>
                </c:pt>
                <c:pt idx="3">
                  <c:v>813</c:v>
                </c:pt>
                <c:pt idx="4">
                  <c:v>813</c:v>
                </c:pt>
                <c:pt idx="5">
                  <c:v>813</c:v>
                </c:pt>
                <c:pt idx="6">
                  <c:v>813</c:v>
                </c:pt>
                <c:pt idx="7">
                  <c:v>813</c:v>
                </c:pt>
                <c:pt idx="8">
                  <c:v>813</c:v>
                </c:pt>
                <c:pt idx="9">
                  <c:v>813</c:v>
                </c:pt>
                <c:pt idx="10">
                  <c:v>813</c:v>
                </c:pt>
                <c:pt idx="11">
                  <c:v>813</c:v>
                </c:pt>
                <c:pt idx="12">
                  <c:v>813</c:v>
                </c:pt>
                <c:pt idx="13">
                  <c:v>813</c:v>
                </c:pt>
                <c:pt idx="14">
                  <c:v>813</c:v>
                </c:pt>
                <c:pt idx="15">
                  <c:v>813</c:v>
                </c:pt>
                <c:pt idx="16">
                  <c:v>813</c:v>
                </c:pt>
                <c:pt idx="17">
                  <c:v>813</c:v>
                </c:pt>
                <c:pt idx="18">
                  <c:v>813</c:v>
                </c:pt>
                <c:pt idx="19">
                  <c:v>858</c:v>
                </c:pt>
                <c:pt idx="20">
                  <c:v>813</c:v>
                </c:pt>
                <c:pt idx="21">
                  <c:v>813</c:v>
                </c:pt>
                <c:pt idx="22">
                  <c:v>813</c:v>
                </c:pt>
                <c:pt idx="23">
                  <c:v>813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1637.9</c:v>
                </c:pt>
                <c:pt idx="1">
                  <c:v>1457.9</c:v>
                </c:pt>
                <c:pt idx="2">
                  <c:v>1247.9000000000001</c:v>
                </c:pt>
                <c:pt idx="3">
                  <c:v>1247.9000000000001</c:v>
                </c:pt>
                <c:pt idx="4">
                  <c:v>1247.9000000000001</c:v>
                </c:pt>
                <c:pt idx="5">
                  <c:v>1560.7250000000001</c:v>
                </c:pt>
                <c:pt idx="6">
                  <c:v>1844.328</c:v>
                </c:pt>
                <c:pt idx="7">
                  <c:v>1812.54</c:v>
                </c:pt>
                <c:pt idx="8">
                  <c:v>1908.9</c:v>
                </c:pt>
                <c:pt idx="9">
                  <c:v>1958.364</c:v>
                </c:pt>
                <c:pt idx="10">
                  <c:v>1967.374</c:v>
                </c:pt>
                <c:pt idx="11">
                  <c:v>1993.3670000000002</c:v>
                </c:pt>
                <c:pt idx="12">
                  <c:v>2010.441</c:v>
                </c:pt>
                <c:pt idx="13">
                  <c:v>1834.5550000000001</c:v>
                </c:pt>
                <c:pt idx="14">
                  <c:v>2047.9</c:v>
                </c:pt>
                <c:pt idx="15">
                  <c:v>2345.9</c:v>
                </c:pt>
                <c:pt idx="16">
                  <c:v>2697.1319999999996</c:v>
                </c:pt>
                <c:pt idx="17">
                  <c:v>2798.2150000000001</c:v>
                </c:pt>
                <c:pt idx="18">
                  <c:v>2784.2430000000004</c:v>
                </c:pt>
                <c:pt idx="19">
                  <c:v>2771.8580000000002</c:v>
                </c:pt>
                <c:pt idx="20">
                  <c:v>3047.1729999999998</c:v>
                </c:pt>
                <c:pt idx="21">
                  <c:v>3000.5250000000001</c:v>
                </c:pt>
                <c:pt idx="22">
                  <c:v>2625.9</c:v>
                </c:pt>
                <c:pt idx="23">
                  <c:v>2377.9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1144.8980000000001</c:v>
                </c:pt>
                <c:pt idx="1">
                  <c:v>1136</c:v>
                </c:pt>
                <c:pt idx="2">
                  <c:v>1182.4479999999999</c:v>
                </c:pt>
                <c:pt idx="3">
                  <c:v>1074.48</c:v>
                </c:pt>
                <c:pt idx="4">
                  <c:v>1079.761</c:v>
                </c:pt>
                <c:pt idx="5">
                  <c:v>1055</c:v>
                </c:pt>
                <c:pt idx="6">
                  <c:v>1186</c:v>
                </c:pt>
                <c:pt idx="7">
                  <c:v>1187</c:v>
                </c:pt>
                <c:pt idx="8">
                  <c:v>1033.723</c:v>
                </c:pt>
                <c:pt idx="9">
                  <c:v>898</c:v>
                </c:pt>
                <c:pt idx="10">
                  <c:v>866</c:v>
                </c:pt>
                <c:pt idx="11">
                  <c:v>830</c:v>
                </c:pt>
                <c:pt idx="12">
                  <c:v>766</c:v>
                </c:pt>
                <c:pt idx="13">
                  <c:v>723</c:v>
                </c:pt>
                <c:pt idx="14">
                  <c:v>744.13300000000004</c:v>
                </c:pt>
                <c:pt idx="15">
                  <c:v>778</c:v>
                </c:pt>
                <c:pt idx="16">
                  <c:v>873</c:v>
                </c:pt>
                <c:pt idx="17">
                  <c:v>1235</c:v>
                </c:pt>
                <c:pt idx="18">
                  <c:v>1343</c:v>
                </c:pt>
                <c:pt idx="19">
                  <c:v>1397</c:v>
                </c:pt>
                <c:pt idx="20">
                  <c:v>1278</c:v>
                </c:pt>
                <c:pt idx="21">
                  <c:v>1293</c:v>
                </c:pt>
                <c:pt idx="22">
                  <c:v>1317</c:v>
                </c:pt>
                <c:pt idx="23">
                  <c:v>1312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1746.3959999999997</c:v>
                </c:pt>
                <c:pt idx="1">
                  <c:v>1746.7759999999998</c:v>
                </c:pt>
                <c:pt idx="2">
                  <c:v>1721.5440000000001</c:v>
                </c:pt>
                <c:pt idx="3">
                  <c:v>1750.308</c:v>
                </c:pt>
                <c:pt idx="4">
                  <c:v>1859.4900000000002</c:v>
                </c:pt>
                <c:pt idx="5">
                  <c:v>1952.2710000000002</c:v>
                </c:pt>
                <c:pt idx="6">
                  <c:v>2177.6530000000002</c:v>
                </c:pt>
                <c:pt idx="7">
                  <c:v>2648.0779999999995</c:v>
                </c:pt>
                <c:pt idx="8">
                  <c:v>3226.56</c:v>
                </c:pt>
                <c:pt idx="9">
                  <c:v>3702.9170000000004</c:v>
                </c:pt>
                <c:pt idx="10">
                  <c:v>4032.6100000000006</c:v>
                </c:pt>
                <c:pt idx="11">
                  <c:v>4175.2309999999998</c:v>
                </c:pt>
                <c:pt idx="12">
                  <c:v>4162.5079999999998</c:v>
                </c:pt>
                <c:pt idx="13">
                  <c:v>3998.0060000000003</c:v>
                </c:pt>
                <c:pt idx="14">
                  <c:v>3740.9609999999989</c:v>
                </c:pt>
                <c:pt idx="15">
                  <c:v>3322.9300000000012</c:v>
                </c:pt>
                <c:pt idx="16">
                  <c:v>2773.4769999999999</c:v>
                </c:pt>
                <c:pt idx="17">
                  <c:v>2380.5960000000005</c:v>
                </c:pt>
                <c:pt idx="18">
                  <c:v>2201.1169999999997</c:v>
                </c:pt>
                <c:pt idx="19">
                  <c:v>2029.2220000000002</c:v>
                </c:pt>
                <c:pt idx="20">
                  <c:v>1809.37</c:v>
                </c:pt>
                <c:pt idx="21">
                  <c:v>1554.836</c:v>
                </c:pt>
                <c:pt idx="22">
                  <c:v>1318.7210000000002</c:v>
                </c:pt>
                <c:pt idx="23">
                  <c:v>1118.3790000000001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50</c:v>
                </c:pt>
                <c:pt idx="8">
                  <c:v>226</c:v>
                </c:pt>
                <c:pt idx="9">
                  <c:v>113</c:v>
                </c:pt>
                <c:pt idx="10">
                  <c:v>113</c:v>
                </c:pt>
                <c:pt idx="11">
                  <c:v>90</c:v>
                </c:pt>
                <c:pt idx="12">
                  <c:v>90</c:v>
                </c:pt>
                <c:pt idx="13">
                  <c:v>166</c:v>
                </c:pt>
                <c:pt idx="14">
                  <c:v>115</c:v>
                </c:pt>
                <c:pt idx="15">
                  <c:v>80</c:v>
                </c:pt>
                <c:pt idx="17">
                  <c:v>70</c:v>
                </c:pt>
                <c:pt idx="18">
                  <c:v>695</c:v>
                </c:pt>
                <c:pt idx="19">
                  <c:v>701</c:v>
                </c:pt>
                <c:pt idx="20">
                  <c:v>456</c:v>
                </c:pt>
                <c:pt idx="21">
                  <c:v>26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36247512"/>
        <c:axId val="4362479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5342.1940000000004</c:v>
                </c:pt>
                <c:pt idx="1">
                  <c:v>5153.6760000000013</c:v>
                </c:pt>
                <c:pt idx="2">
                  <c:v>4964.8919999999998</c:v>
                </c:pt>
                <c:pt idx="3">
                  <c:v>4885.6880000000019</c:v>
                </c:pt>
                <c:pt idx="4">
                  <c:v>5000.1509999999998</c:v>
                </c:pt>
                <c:pt idx="5">
                  <c:v>5406.9960000000001</c:v>
                </c:pt>
                <c:pt idx="6">
                  <c:v>6046.9809999999979</c:v>
                </c:pt>
                <c:pt idx="7">
                  <c:v>6510.6590000000024</c:v>
                </c:pt>
                <c:pt idx="8">
                  <c:v>7208.1829999999982</c:v>
                </c:pt>
                <c:pt idx="9">
                  <c:v>7485.280999999999</c:v>
                </c:pt>
                <c:pt idx="10">
                  <c:v>7791.9839999999986</c:v>
                </c:pt>
                <c:pt idx="11">
                  <c:v>7901.598</c:v>
                </c:pt>
                <c:pt idx="12">
                  <c:v>7841.9490000000005</c:v>
                </c:pt>
                <c:pt idx="13">
                  <c:v>7534.5609999999988</c:v>
                </c:pt>
                <c:pt idx="14">
                  <c:v>7460.9940000000015</c:v>
                </c:pt>
                <c:pt idx="15">
                  <c:v>7339.8369999999995</c:v>
                </c:pt>
                <c:pt idx="16">
                  <c:v>7156.6089999999995</c:v>
                </c:pt>
                <c:pt idx="17">
                  <c:v>7296.8109999999997</c:v>
                </c:pt>
                <c:pt idx="18">
                  <c:v>7836.3599999999988</c:v>
                </c:pt>
                <c:pt idx="19">
                  <c:v>7757.0800000000008</c:v>
                </c:pt>
                <c:pt idx="20">
                  <c:v>7403.5149999999985</c:v>
                </c:pt>
                <c:pt idx="21">
                  <c:v>6687.3289999999997</c:v>
                </c:pt>
                <c:pt idx="22">
                  <c:v>6100.6110000000008</c:v>
                </c:pt>
                <c:pt idx="23">
                  <c:v>5621.2600000000011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6247512"/>
        <c:axId val="4362479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34.770000000000003</c:v>
                </c:pt>
                <c:pt idx="1">
                  <c:v>36.5</c:v>
                </c:pt>
                <c:pt idx="2">
                  <c:v>45.14</c:v>
                </c:pt>
                <c:pt idx="3">
                  <c:v>40.83</c:v>
                </c:pt>
                <c:pt idx="4">
                  <c:v>48.96</c:v>
                </c:pt>
                <c:pt idx="5">
                  <c:v>50.64</c:v>
                </c:pt>
                <c:pt idx="6">
                  <c:v>61.38</c:v>
                </c:pt>
                <c:pt idx="7">
                  <c:v>63.41</c:v>
                </c:pt>
                <c:pt idx="8">
                  <c:v>55</c:v>
                </c:pt>
                <c:pt idx="9">
                  <c:v>53.14</c:v>
                </c:pt>
                <c:pt idx="10">
                  <c:v>53.14</c:v>
                </c:pt>
                <c:pt idx="11">
                  <c:v>53.14</c:v>
                </c:pt>
                <c:pt idx="12">
                  <c:v>53.14</c:v>
                </c:pt>
                <c:pt idx="13">
                  <c:v>50.64</c:v>
                </c:pt>
                <c:pt idx="14">
                  <c:v>54.2</c:v>
                </c:pt>
                <c:pt idx="15">
                  <c:v>60</c:v>
                </c:pt>
                <c:pt idx="16">
                  <c:v>60.95</c:v>
                </c:pt>
                <c:pt idx="17">
                  <c:v>67.37</c:v>
                </c:pt>
                <c:pt idx="18">
                  <c:v>82.09</c:v>
                </c:pt>
                <c:pt idx="19">
                  <c:v>83.49</c:v>
                </c:pt>
                <c:pt idx="20">
                  <c:v>74.2</c:v>
                </c:pt>
                <c:pt idx="21">
                  <c:v>62.95</c:v>
                </c:pt>
                <c:pt idx="22">
                  <c:v>59.12</c:v>
                </c:pt>
                <c:pt idx="23">
                  <c:v>53.91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8212032"/>
        <c:axId val="408211640"/>
      </c:lineChart>
      <c:catAx>
        <c:axId val="436247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6247904"/>
        <c:crosses val="autoZero"/>
        <c:auto val="1"/>
        <c:lblAlgn val="ctr"/>
        <c:lblOffset val="100"/>
        <c:noMultiLvlLbl val="0"/>
      </c:catAx>
      <c:valAx>
        <c:axId val="436247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6247512"/>
        <c:crosses val="autoZero"/>
        <c:crossBetween val="between"/>
      </c:valAx>
      <c:valAx>
        <c:axId val="4082116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8212032"/>
        <c:crosses val="max"/>
        <c:crossBetween val="between"/>
      </c:valAx>
      <c:catAx>
        <c:axId val="4082120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8211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44266</v>
          </cell>
        </row>
        <row r="5">
          <cell r="C5" t="str">
            <v>DAM</v>
          </cell>
        </row>
        <row r="26">
          <cell r="C26">
            <v>19557</v>
          </cell>
        </row>
        <row r="27">
          <cell r="C27">
            <v>50226.84000000004</v>
          </cell>
        </row>
        <row r="28">
          <cell r="C28">
            <v>3069</v>
          </cell>
        </row>
        <row r="29">
          <cell r="C29">
            <v>25732.442999999999</v>
          </cell>
        </row>
        <row r="30">
          <cell r="C30">
            <v>61149.957000000002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22503.666999999998</v>
          </cell>
        </row>
        <row r="39">
          <cell r="C39">
            <v>28812.813999999995</v>
          </cell>
        </row>
        <row r="40">
          <cell r="C40">
            <v>89455.949000000022</v>
          </cell>
        </row>
        <row r="41">
          <cell r="C41">
            <v>0</v>
          </cell>
        </row>
        <row r="42">
          <cell r="C42">
            <v>15711.269</v>
          </cell>
        </row>
        <row r="43">
          <cell r="C43">
            <v>3251.5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34.770000000000003</v>
          </cell>
          <cell r="C7">
            <v>36.5</v>
          </cell>
          <cell r="D7">
            <v>45.14</v>
          </cell>
          <cell r="E7">
            <v>40.83</v>
          </cell>
          <cell r="F7">
            <v>48.96</v>
          </cell>
          <cell r="G7">
            <v>50.64</v>
          </cell>
          <cell r="H7">
            <v>61.38</v>
          </cell>
          <cell r="I7">
            <v>63.41</v>
          </cell>
          <cell r="J7">
            <v>55</v>
          </cell>
          <cell r="K7">
            <v>53.14</v>
          </cell>
          <cell r="L7">
            <v>53.14</v>
          </cell>
          <cell r="M7">
            <v>53.14</v>
          </cell>
          <cell r="N7">
            <v>53.14</v>
          </cell>
          <cell r="O7">
            <v>50.64</v>
          </cell>
          <cell r="P7">
            <v>54.2</v>
          </cell>
          <cell r="Q7">
            <v>60</v>
          </cell>
          <cell r="R7">
            <v>60.95</v>
          </cell>
          <cell r="S7">
            <v>67.37</v>
          </cell>
          <cell r="T7">
            <v>82.09</v>
          </cell>
          <cell r="U7">
            <v>83.49</v>
          </cell>
          <cell r="V7">
            <v>74.2</v>
          </cell>
          <cell r="W7">
            <v>62.95</v>
          </cell>
          <cell r="X7">
            <v>59.12</v>
          </cell>
          <cell r="Y7">
            <v>53.91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34.770000000000003</v>
          </cell>
          <cell r="C7">
            <v>36.5</v>
          </cell>
          <cell r="D7">
            <v>45.14</v>
          </cell>
          <cell r="E7">
            <v>40.83</v>
          </cell>
          <cell r="F7">
            <v>48.96</v>
          </cell>
          <cell r="G7">
            <v>50.64</v>
          </cell>
          <cell r="H7">
            <v>61.38</v>
          </cell>
          <cell r="I7">
            <v>63.41</v>
          </cell>
          <cell r="J7">
            <v>55</v>
          </cell>
          <cell r="K7">
            <v>53.14</v>
          </cell>
          <cell r="L7">
            <v>53.14</v>
          </cell>
          <cell r="M7">
            <v>53.14</v>
          </cell>
          <cell r="N7">
            <v>53.14</v>
          </cell>
          <cell r="O7">
            <v>50.64</v>
          </cell>
          <cell r="P7">
            <v>54.2</v>
          </cell>
          <cell r="Q7">
            <v>60</v>
          </cell>
          <cell r="R7">
            <v>60.95</v>
          </cell>
          <cell r="S7">
            <v>67.37</v>
          </cell>
          <cell r="T7">
            <v>82.09</v>
          </cell>
          <cell r="U7">
            <v>83.49</v>
          </cell>
          <cell r="V7">
            <v>74.2</v>
          </cell>
          <cell r="W7">
            <v>62.95</v>
          </cell>
          <cell r="X7">
            <v>59.12</v>
          </cell>
          <cell r="Y7">
            <v>53.91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240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5">
          <cell r="B25">
            <v>220</v>
          </cell>
          <cell r="C25">
            <v>220</v>
          </cell>
          <cell r="D25">
            <v>220</v>
          </cell>
          <cell r="E25">
            <v>220</v>
          </cell>
          <cell r="F25">
            <v>220</v>
          </cell>
          <cell r="G25">
            <v>417</v>
          </cell>
          <cell r="H25">
            <v>417</v>
          </cell>
          <cell r="I25">
            <v>417</v>
          </cell>
          <cell r="J25">
            <v>417</v>
          </cell>
          <cell r="K25">
            <v>415</v>
          </cell>
          <cell r="L25">
            <v>415</v>
          </cell>
          <cell r="M25">
            <v>417</v>
          </cell>
          <cell r="N25">
            <v>417</v>
          </cell>
          <cell r="O25">
            <v>417</v>
          </cell>
          <cell r="P25">
            <v>417</v>
          </cell>
          <cell r="Q25">
            <v>417</v>
          </cell>
          <cell r="R25">
            <v>417</v>
          </cell>
          <cell r="S25">
            <v>413</v>
          </cell>
          <cell r="T25">
            <v>413</v>
          </cell>
          <cell r="U25">
            <v>413</v>
          </cell>
          <cell r="V25">
            <v>413</v>
          </cell>
          <cell r="W25">
            <v>413</v>
          </cell>
          <cell r="X25">
            <v>345</v>
          </cell>
          <cell r="Y25">
            <v>345</v>
          </cell>
        </row>
        <row r="26">
          <cell r="B26">
            <v>160</v>
          </cell>
          <cell r="R26">
            <v>147.43199999999999</v>
          </cell>
          <cell r="S26">
            <v>142.25200000000001</v>
          </cell>
          <cell r="T26">
            <v>100</v>
          </cell>
          <cell r="U26">
            <v>100</v>
          </cell>
          <cell r="V26">
            <v>375</v>
          </cell>
          <cell r="W26">
            <v>375</v>
          </cell>
          <cell r="X26">
            <v>100</v>
          </cell>
          <cell r="Y26">
            <v>100</v>
          </cell>
        </row>
        <row r="27">
          <cell r="B27">
            <v>220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378</v>
          </cell>
          <cell r="I27">
            <v>378</v>
          </cell>
          <cell r="J27">
            <v>378</v>
          </cell>
          <cell r="K27">
            <v>290.464</v>
          </cell>
          <cell r="L27">
            <v>299.47399999999999</v>
          </cell>
          <cell r="M27">
            <v>323.46699999999998</v>
          </cell>
          <cell r="N27">
            <v>340.541</v>
          </cell>
          <cell r="O27">
            <v>220</v>
          </cell>
          <cell r="P27">
            <v>378</v>
          </cell>
          <cell r="Q27">
            <v>378</v>
          </cell>
          <cell r="R27">
            <v>378</v>
          </cell>
          <cell r="S27">
            <v>378</v>
          </cell>
          <cell r="T27">
            <v>378</v>
          </cell>
          <cell r="U27">
            <v>378</v>
          </cell>
          <cell r="V27">
            <v>378</v>
          </cell>
          <cell r="W27">
            <v>378</v>
          </cell>
          <cell r="X27">
            <v>378</v>
          </cell>
          <cell r="Y27">
            <v>378</v>
          </cell>
        </row>
        <row r="28">
          <cell r="H28">
            <v>39.908000000000001</v>
          </cell>
          <cell r="Q28">
            <v>298</v>
          </cell>
          <cell r="R28">
            <v>428</v>
          </cell>
          <cell r="S28">
            <v>428</v>
          </cell>
          <cell r="T28">
            <v>415.798</v>
          </cell>
          <cell r="U28">
            <v>402.71300000000002</v>
          </cell>
          <cell r="V28">
            <v>428</v>
          </cell>
          <cell r="W28">
            <v>428</v>
          </cell>
          <cell r="X28">
            <v>428</v>
          </cell>
          <cell r="Y28">
            <v>130</v>
          </cell>
        </row>
        <row r="29">
          <cell r="B29">
            <v>250</v>
          </cell>
          <cell r="C29">
            <v>250</v>
          </cell>
          <cell r="D29">
            <v>250</v>
          </cell>
          <cell r="E29">
            <v>250</v>
          </cell>
          <cell r="F29">
            <v>250</v>
          </cell>
          <cell r="G29">
            <v>365.82499999999999</v>
          </cell>
          <cell r="H29">
            <v>401</v>
          </cell>
          <cell r="I29">
            <v>401</v>
          </cell>
          <cell r="J29">
            <v>401</v>
          </cell>
          <cell r="K29">
            <v>400</v>
          </cell>
          <cell r="L29">
            <v>400</v>
          </cell>
          <cell r="M29">
            <v>400</v>
          </cell>
          <cell r="N29">
            <v>400</v>
          </cell>
          <cell r="O29">
            <v>344.65499999999997</v>
          </cell>
          <cell r="P29">
            <v>400</v>
          </cell>
          <cell r="Q29">
            <v>400</v>
          </cell>
          <cell r="R29">
            <v>400</v>
          </cell>
          <cell r="S29">
            <v>401</v>
          </cell>
          <cell r="T29">
            <v>401</v>
          </cell>
          <cell r="U29">
            <v>401</v>
          </cell>
          <cell r="V29">
            <v>401</v>
          </cell>
          <cell r="W29">
            <v>402</v>
          </cell>
          <cell r="X29">
            <v>402</v>
          </cell>
          <cell r="Y29">
            <v>402</v>
          </cell>
        </row>
        <row r="30">
          <cell r="H30">
            <v>15</v>
          </cell>
          <cell r="I30">
            <v>15</v>
          </cell>
          <cell r="J30">
            <v>15</v>
          </cell>
          <cell r="K30">
            <v>15</v>
          </cell>
          <cell r="L30">
            <v>15</v>
          </cell>
          <cell r="M30">
            <v>15</v>
          </cell>
          <cell r="N30">
            <v>15</v>
          </cell>
          <cell r="O30">
            <v>15</v>
          </cell>
          <cell r="P30">
            <v>15</v>
          </cell>
          <cell r="Q30">
            <v>15</v>
          </cell>
          <cell r="R30">
            <v>15</v>
          </cell>
          <cell r="S30">
            <v>15</v>
          </cell>
          <cell r="T30">
            <v>15</v>
          </cell>
          <cell r="U30">
            <v>15</v>
          </cell>
          <cell r="V30">
            <v>15</v>
          </cell>
          <cell r="W30">
            <v>15</v>
          </cell>
          <cell r="X30">
            <v>15</v>
          </cell>
          <cell r="Y30">
            <v>15</v>
          </cell>
        </row>
        <row r="31">
          <cell r="H31">
            <v>15</v>
          </cell>
          <cell r="I31">
            <v>15</v>
          </cell>
          <cell r="J31">
            <v>15</v>
          </cell>
          <cell r="K31">
            <v>15</v>
          </cell>
          <cell r="L31">
            <v>15</v>
          </cell>
          <cell r="M31">
            <v>15</v>
          </cell>
          <cell r="N31">
            <v>15</v>
          </cell>
          <cell r="O31">
            <v>15</v>
          </cell>
          <cell r="P31">
            <v>15</v>
          </cell>
          <cell r="Q31">
            <v>15</v>
          </cell>
          <cell r="R31">
            <v>15</v>
          </cell>
          <cell r="S31">
            <v>15</v>
          </cell>
          <cell r="T31">
            <v>15</v>
          </cell>
          <cell r="U31">
            <v>15</v>
          </cell>
          <cell r="V31">
            <v>15</v>
          </cell>
          <cell r="W31">
            <v>15</v>
          </cell>
          <cell r="X31">
            <v>15</v>
          </cell>
          <cell r="Y31">
            <v>15</v>
          </cell>
        </row>
        <row r="32">
          <cell r="H32">
            <v>15</v>
          </cell>
          <cell r="I32">
            <v>15</v>
          </cell>
          <cell r="J32">
            <v>15</v>
          </cell>
          <cell r="K32">
            <v>15</v>
          </cell>
          <cell r="L32">
            <v>15</v>
          </cell>
          <cell r="M32">
            <v>15</v>
          </cell>
          <cell r="N32">
            <v>15</v>
          </cell>
          <cell r="O32">
            <v>15</v>
          </cell>
          <cell r="P32">
            <v>15</v>
          </cell>
          <cell r="Q32">
            <v>15</v>
          </cell>
          <cell r="R32">
            <v>15</v>
          </cell>
          <cell r="S32">
            <v>15</v>
          </cell>
          <cell r="T32">
            <v>15</v>
          </cell>
          <cell r="U32">
            <v>15</v>
          </cell>
          <cell r="V32">
            <v>15</v>
          </cell>
          <cell r="W32">
            <v>15</v>
          </cell>
          <cell r="X32">
            <v>15</v>
          </cell>
          <cell r="Y32">
            <v>15</v>
          </cell>
        </row>
        <row r="34">
          <cell r="B34">
            <v>250</v>
          </cell>
          <cell r="C34">
            <v>250</v>
          </cell>
          <cell r="D34">
            <v>250</v>
          </cell>
          <cell r="E34">
            <v>250</v>
          </cell>
          <cell r="F34">
            <v>250</v>
          </cell>
          <cell r="G34">
            <v>250</v>
          </cell>
          <cell r="H34">
            <v>255.52</v>
          </cell>
          <cell r="I34">
            <v>263.64</v>
          </cell>
          <cell r="J34">
            <v>250</v>
          </cell>
          <cell r="K34">
            <v>250</v>
          </cell>
          <cell r="L34">
            <v>250</v>
          </cell>
          <cell r="M34">
            <v>250</v>
          </cell>
          <cell r="N34">
            <v>250</v>
          </cell>
          <cell r="O34">
            <v>250</v>
          </cell>
          <cell r="P34">
            <v>250</v>
          </cell>
          <cell r="Q34">
            <v>250</v>
          </cell>
          <cell r="R34">
            <v>253.8</v>
          </cell>
          <cell r="S34">
            <v>323.06299999999999</v>
          </cell>
          <cell r="T34">
            <v>333.54500000000002</v>
          </cell>
          <cell r="U34">
            <v>334.245</v>
          </cell>
          <cell r="V34">
            <v>329.27300000000002</v>
          </cell>
          <cell r="W34">
            <v>301.625</v>
          </cell>
          <cell r="X34">
            <v>250</v>
          </cell>
          <cell r="Y34">
            <v>250</v>
          </cell>
        </row>
        <row r="35">
          <cell r="B35">
            <v>230</v>
          </cell>
          <cell r="C35">
            <v>210</v>
          </cell>
          <cell r="J35">
            <v>110</v>
          </cell>
          <cell r="K35">
            <v>250</v>
          </cell>
          <cell r="L35">
            <v>250</v>
          </cell>
          <cell r="M35">
            <v>250</v>
          </cell>
          <cell r="N35">
            <v>250</v>
          </cell>
          <cell r="O35">
            <v>250</v>
          </cell>
          <cell r="P35">
            <v>250</v>
          </cell>
          <cell r="Q35">
            <v>250</v>
          </cell>
          <cell r="R35">
            <v>250</v>
          </cell>
          <cell r="S35">
            <v>250</v>
          </cell>
          <cell r="T35">
            <v>250</v>
          </cell>
          <cell r="U35">
            <v>250</v>
          </cell>
          <cell r="V35">
            <v>250</v>
          </cell>
          <cell r="W35">
            <v>250</v>
          </cell>
          <cell r="X35">
            <v>250</v>
          </cell>
          <cell r="Y35">
            <v>250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180</v>
          </cell>
          <cell r="C37">
            <v>180</v>
          </cell>
          <cell r="D37">
            <v>180</v>
          </cell>
          <cell r="E37">
            <v>180</v>
          </cell>
          <cell r="F37">
            <v>180</v>
          </cell>
          <cell r="G37">
            <v>180</v>
          </cell>
          <cell r="H37">
            <v>180</v>
          </cell>
          <cell r="I37">
            <v>180</v>
          </cell>
          <cell r="J37">
            <v>180</v>
          </cell>
          <cell r="K37">
            <v>180</v>
          </cell>
          <cell r="L37">
            <v>180</v>
          </cell>
          <cell r="M37">
            <v>180</v>
          </cell>
          <cell r="N37">
            <v>180</v>
          </cell>
          <cell r="O37">
            <v>180</v>
          </cell>
          <cell r="P37">
            <v>180</v>
          </cell>
          <cell r="Q37">
            <v>180</v>
          </cell>
          <cell r="R37">
            <v>250</v>
          </cell>
          <cell r="S37">
            <v>290</v>
          </cell>
          <cell r="T37">
            <v>320</v>
          </cell>
          <cell r="U37">
            <v>320</v>
          </cell>
          <cell r="V37">
            <v>300</v>
          </cell>
          <cell r="W37">
            <v>280</v>
          </cell>
          <cell r="X37">
            <v>300</v>
          </cell>
          <cell r="Y37">
            <v>350</v>
          </cell>
        </row>
        <row r="40">
          <cell r="J40">
            <v>80</v>
          </cell>
          <cell r="T40">
            <v>200</v>
          </cell>
          <cell r="U40">
            <v>200</v>
          </cell>
          <cell r="V40">
            <v>200</v>
          </cell>
        </row>
        <row r="41">
          <cell r="J41">
            <v>80</v>
          </cell>
          <cell r="T41">
            <v>160</v>
          </cell>
          <cell r="U41">
            <v>150</v>
          </cell>
          <cell r="V41">
            <v>70</v>
          </cell>
        </row>
        <row r="42">
          <cell r="I42">
            <v>50</v>
          </cell>
          <cell r="J42">
            <v>50</v>
          </cell>
          <cell r="S42">
            <v>50</v>
          </cell>
          <cell r="T42">
            <v>50</v>
          </cell>
          <cell r="U42">
            <v>50</v>
          </cell>
          <cell r="V42">
            <v>50</v>
          </cell>
        </row>
        <row r="43">
          <cell r="T43">
            <v>75</v>
          </cell>
          <cell r="U43">
            <v>75</v>
          </cell>
        </row>
        <row r="44">
          <cell r="K44">
            <v>97</v>
          </cell>
          <cell r="L44">
            <v>97</v>
          </cell>
        </row>
        <row r="45">
          <cell r="O45">
            <v>90</v>
          </cell>
          <cell r="P45">
            <v>80</v>
          </cell>
          <cell r="Q45">
            <v>80</v>
          </cell>
        </row>
        <row r="46">
          <cell r="M46">
            <v>50</v>
          </cell>
          <cell r="N46">
            <v>50</v>
          </cell>
          <cell r="O46">
            <v>50</v>
          </cell>
          <cell r="P46">
            <v>35</v>
          </cell>
        </row>
        <row r="48">
          <cell r="T48">
            <v>120</v>
          </cell>
          <cell r="U48">
            <v>120</v>
          </cell>
          <cell r="V48">
            <v>110</v>
          </cell>
        </row>
        <row r="50">
          <cell r="G50">
            <v>26</v>
          </cell>
          <cell r="H50">
            <v>26</v>
          </cell>
          <cell r="M50">
            <v>26</v>
          </cell>
          <cell r="N50">
            <v>26</v>
          </cell>
          <cell r="O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T51">
            <v>60</v>
          </cell>
          <cell r="U51">
            <v>60</v>
          </cell>
        </row>
        <row r="54">
          <cell r="S54">
            <v>20</v>
          </cell>
          <cell r="T54">
            <v>30</v>
          </cell>
          <cell r="U54">
            <v>20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14</v>
          </cell>
          <cell r="N57">
            <v>14</v>
          </cell>
        </row>
        <row r="59">
          <cell r="B59">
            <v>1746.3959999999997</v>
          </cell>
          <cell r="C59">
            <v>1746.7759999999998</v>
          </cell>
          <cell r="D59">
            <v>1721.5440000000001</v>
          </cell>
          <cell r="E59">
            <v>1750.308</v>
          </cell>
          <cell r="F59">
            <v>1859.4900000000002</v>
          </cell>
          <cell r="G59">
            <v>1952.2710000000002</v>
          </cell>
          <cell r="H59">
            <v>2177.6530000000002</v>
          </cell>
          <cell r="I59">
            <v>2648.0779999999995</v>
          </cell>
          <cell r="J59">
            <v>3226.56</v>
          </cell>
          <cell r="K59">
            <v>3702.9170000000004</v>
          </cell>
          <cell r="L59">
            <v>4032.6100000000006</v>
          </cell>
          <cell r="M59">
            <v>4175.2309999999998</v>
          </cell>
          <cell r="N59">
            <v>4162.5079999999998</v>
          </cell>
          <cell r="O59">
            <v>3998.0060000000003</v>
          </cell>
          <cell r="P59">
            <v>3740.9609999999989</v>
          </cell>
          <cell r="Q59">
            <v>3322.9300000000012</v>
          </cell>
          <cell r="R59">
            <v>2773.4769999999999</v>
          </cell>
          <cell r="S59">
            <v>2380.5960000000005</v>
          </cell>
          <cell r="T59">
            <v>2201.1169999999997</v>
          </cell>
          <cell r="U59">
            <v>2029.2220000000002</v>
          </cell>
          <cell r="V59">
            <v>1809.37</v>
          </cell>
          <cell r="W59">
            <v>1554.836</v>
          </cell>
          <cell r="X59">
            <v>1318.7210000000002</v>
          </cell>
          <cell r="Y59">
            <v>1118.3790000000001</v>
          </cell>
        </row>
        <row r="72">
          <cell r="B72">
            <v>291</v>
          </cell>
          <cell r="C72">
            <v>291</v>
          </cell>
          <cell r="D72">
            <v>271</v>
          </cell>
          <cell r="E72">
            <v>241</v>
          </cell>
          <cell r="F72">
            <v>244</v>
          </cell>
          <cell r="G72">
            <v>219</v>
          </cell>
          <cell r="H72">
            <v>259</v>
          </cell>
          <cell r="I72">
            <v>295</v>
          </cell>
          <cell r="J72">
            <v>295</v>
          </cell>
          <cell r="K72">
            <v>233</v>
          </cell>
          <cell r="L72">
            <v>188</v>
          </cell>
          <cell r="M72">
            <v>169</v>
          </cell>
          <cell r="N72">
            <v>167</v>
          </cell>
          <cell r="O72">
            <v>174</v>
          </cell>
          <cell r="P72">
            <v>178</v>
          </cell>
          <cell r="Q72">
            <v>174</v>
          </cell>
          <cell r="R72">
            <v>173</v>
          </cell>
          <cell r="S72">
            <v>254</v>
          </cell>
          <cell r="T72">
            <v>304</v>
          </cell>
          <cell r="U72">
            <v>304</v>
          </cell>
          <cell r="V72">
            <v>293</v>
          </cell>
          <cell r="W72">
            <v>264</v>
          </cell>
          <cell r="X72">
            <v>250</v>
          </cell>
          <cell r="Y72">
            <v>235</v>
          </cell>
        </row>
        <row r="73">
          <cell r="B73">
            <v>311</v>
          </cell>
          <cell r="C73">
            <v>310</v>
          </cell>
          <cell r="D73">
            <v>324</v>
          </cell>
          <cell r="E73">
            <v>295.48</v>
          </cell>
          <cell r="F73">
            <v>313.76099999999997</v>
          </cell>
          <cell r="G73">
            <v>292</v>
          </cell>
          <cell r="H73">
            <v>320</v>
          </cell>
          <cell r="I73">
            <v>257</v>
          </cell>
          <cell r="J73">
            <v>221</v>
          </cell>
          <cell r="K73">
            <v>201</v>
          </cell>
          <cell r="L73">
            <v>104</v>
          </cell>
          <cell r="M73">
            <v>99</v>
          </cell>
          <cell r="N73">
            <v>89</v>
          </cell>
          <cell r="O73">
            <v>89</v>
          </cell>
          <cell r="P73">
            <v>99</v>
          </cell>
          <cell r="Q73">
            <v>114</v>
          </cell>
          <cell r="R73">
            <v>218</v>
          </cell>
          <cell r="S73">
            <v>303</v>
          </cell>
          <cell r="T73">
            <v>333</v>
          </cell>
          <cell r="U73">
            <v>345</v>
          </cell>
          <cell r="V73">
            <v>273</v>
          </cell>
          <cell r="W73">
            <v>267</v>
          </cell>
          <cell r="X73">
            <v>267</v>
          </cell>
          <cell r="Y73">
            <v>277</v>
          </cell>
        </row>
        <row r="74">
          <cell r="B74">
            <v>457.89800000000002</v>
          </cell>
          <cell r="C74">
            <v>435</v>
          </cell>
          <cell r="D74">
            <v>487.44799999999998</v>
          </cell>
          <cell r="E74">
            <v>438</v>
          </cell>
          <cell r="F74">
            <v>422</v>
          </cell>
          <cell r="G74">
            <v>444</v>
          </cell>
          <cell r="H74">
            <v>507</v>
          </cell>
          <cell r="I74">
            <v>535</v>
          </cell>
          <cell r="J74">
            <v>417.72300000000001</v>
          </cell>
          <cell r="K74">
            <v>364</v>
          </cell>
          <cell r="L74">
            <v>474</v>
          </cell>
          <cell r="M74">
            <v>462</v>
          </cell>
          <cell r="N74">
            <v>410</v>
          </cell>
          <cell r="O74">
            <v>360</v>
          </cell>
          <cell r="P74">
            <v>367.13300000000004</v>
          </cell>
          <cell r="Q74">
            <v>390</v>
          </cell>
          <cell r="R74">
            <v>382</v>
          </cell>
          <cell r="S74">
            <v>578</v>
          </cell>
          <cell r="T74">
            <v>606</v>
          </cell>
          <cell r="U74">
            <v>648</v>
          </cell>
          <cell r="V74">
            <v>612</v>
          </cell>
          <cell r="W74">
            <v>662</v>
          </cell>
          <cell r="X74">
            <v>700</v>
          </cell>
          <cell r="Y74">
            <v>700</v>
          </cell>
        </row>
        <row r="75">
          <cell r="B75">
            <v>85</v>
          </cell>
          <cell r="C75">
            <v>100</v>
          </cell>
          <cell r="D75">
            <v>100</v>
          </cell>
          <cell r="E75">
            <v>100</v>
          </cell>
          <cell r="F75">
            <v>100</v>
          </cell>
          <cell r="G75">
            <v>100</v>
          </cell>
          <cell r="H75">
            <v>100</v>
          </cell>
          <cell r="I75">
            <v>100</v>
          </cell>
          <cell r="J75">
            <v>100</v>
          </cell>
          <cell r="K75">
            <v>100</v>
          </cell>
          <cell r="L75">
            <v>100</v>
          </cell>
          <cell r="M75">
            <v>100</v>
          </cell>
          <cell r="N75">
            <v>100</v>
          </cell>
          <cell r="O75">
            <v>100</v>
          </cell>
          <cell r="P75">
            <v>100</v>
          </cell>
          <cell r="Q75">
            <v>100</v>
          </cell>
          <cell r="R75">
            <v>100</v>
          </cell>
          <cell r="S75">
            <v>100</v>
          </cell>
          <cell r="T75">
            <v>100</v>
          </cell>
          <cell r="U75">
            <v>100</v>
          </cell>
          <cell r="V75">
            <v>100</v>
          </cell>
          <cell r="W75">
            <v>100</v>
          </cell>
          <cell r="X75">
            <v>100</v>
          </cell>
          <cell r="Y75">
            <v>100</v>
          </cell>
        </row>
      </sheetData>
      <sheetData sheetId="17">
        <row r="64">
          <cell r="B64">
            <v>1022.655</v>
          </cell>
          <cell r="C64">
            <v>1037.085</v>
          </cell>
          <cell r="D64">
            <v>1047.0820000000001</v>
          </cell>
          <cell r="E64">
            <v>1047.0820000000001</v>
          </cell>
          <cell r="F64">
            <v>1048.0840000000001</v>
          </cell>
          <cell r="G64">
            <v>1045.085</v>
          </cell>
          <cell r="H64">
            <v>1028.865</v>
          </cell>
          <cell r="I64">
            <v>1009.87</v>
          </cell>
          <cell r="J64">
            <v>980.86900000000003</v>
          </cell>
          <cell r="K64">
            <v>942.86300000000006</v>
          </cell>
          <cell r="L64">
            <v>845.86699999999996</v>
          </cell>
          <cell r="M64">
            <v>819.86199999999997</v>
          </cell>
          <cell r="N64">
            <v>802.86599999999999</v>
          </cell>
          <cell r="O64">
            <v>796.85400000000004</v>
          </cell>
          <cell r="P64">
            <v>854.86400000000003</v>
          </cell>
          <cell r="Q64">
            <v>855.375</v>
          </cell>
          <cell r="R64">
            <v>871.37800000000004</v>
          </cell>
          <cell r="S64">
            <v>967.577</v>
          </cell>
          <cell r="T64">
            <v>902.58199999999999</v>
          </cell>
          <cell r="U64">
            <v>904.58299999999997</v>
          </cell>
          <cell r="V64">
            <v>906.58299999999997</v>
          </cell>
          <cell r="W64">
            <v>932.58100000000002</v>
          </cell>
          <cell r="X64">
            <v>834.08</v>
          </cell>
          <cell r="Y64">
            <v>999.07500000000005</v>
          </cell>
        </row>
        <row r="65">
          <cell r="B65">
            <v>928.96300000000008</v>
          </cell>
          <cell r="C65">
            <v>909.30599999999993</v>
          </cell>
          <cell r="D65">
            <v>896.78299999999979</v>
          </cell>
          <cell r="E65">
            <v>895.10100000000011</v>
          </cell>
          <cell r="F65">
            <v>924.68599999999992</v>
          </cell>
          <cell r="G65">
            <v>1036.867</v>
          </cell>
          <cell r="H65">
            <v>1203.1679999999999</v>
          </cell>
          <cell r="I65">
            <v>1348.2219999999998</v>
          </cell>
          <cell r="J65">
            <v>1412.789</v>
          </cell>
          <cell r="K65">
            <v>1437.9470000000001</v>
          </cell>
          <cell r="L65">
            <v>1454.3280000000002</v>
          </cell>
          <cell r="M65">
            <v>1460.5980000000002</v>
          </cell>
          <cell r="N65">
            <v>1451.9009999999996</v>
          </cell>
          <cell r="O65">
            <v>1401.914</v>
          </cell>
          <cell r="P65">
            <v>1350.9229999999998</v>
          </cell>
          <cell r="Q65">
            <v>1297.2619999999999</v>
          </cell>
          <cell r="R65">
            <v>1255.9739999999997</v>
          </cell>
          <cell r="S65">
            <v>1245.17</v>
          </cell>
          <cell r="T65">
            <v>1290.231</v>
          </cell>
          <cell r="U65">
            <v>1259.8379999999995</v>
          </cell>
          <cell r="V65">
            <v>1197.8300000000002</v>
          </cell>
          <cell r="W65">
            <v>1094.413</v>
          </cell>
          <cell r="X65">
            <v>1063.0689999999997</v>
          </cell>
          <cell r="Y65">
            <v>995.53100000000006</v>
          </cell>
        </row>
        <row r="66">
          <cell r="B66">
            <v>2558.076</v>
          </cell>
          <cell r="C66">
            <v>2466.0160000000001</v>
          </cell>
          <cell r="D66">
            <v>2350.0269999999991</v>
          </cell>
          <cell r="E66">
            <v>2302.5049999999997</v>
          </cell>
          <cell r="F66">
            <v>2375.8810000000003</v>
          </cell>
          <cell r="G66">
            <v>2667.0440000000003</v>
          </cell>
          <cell r="H66">
            <v>3151.4479999999994</v>
          </cell>
          <cell r="I66">
            <v>3628.4670000000001</v>
          </cell>
          <cell r="J66">
            <v>4035.5250000000005</v>
          </cell>
          <cell r="K66">
            <v>4293.4710000000005</v>
          </cell>
          <cell r="L66">
            <v>4475.2890000000007</v>
          </cell>
          <cell r="M66">
            <v>4554.637999999999</v>
          </cell>
          <cell r="N66">
            <v>4522.1819999999998</v>
          </cell>
          <cell r="O66">
            <v>4260.7929999999997</v>
          </cell>
          <cell r="P66">
            <v>4222.7069999999994</v>
          </cell>
          <cell r="Q66">
            <v>4147.0000000000009</v>
          </cell>
          <cell r="R66">
            <v>4062.2570000000001</v>
          </cell>
          <cell r="S66">
            <v>4287.0640000000003</v>
          </cell>
          <cell r="T66">
            <v>4837.5470000000014</v>
          </cell>
          <cell r="U66">
            <v>4797.6590000000015</v>
          </cell>
          <cell r="V66">
            <v>4519.9019999999991</v>
          </cell>
          <cell r="W66">
            <v>3982.5350000000003</v>
          </cell>
          <cell r="X66">
            <v>3767.0619999999999</v>
          </cell>
          <cell r="Y66">
            <v>3190.8539999999994</v>
          </cell>
        </row>
        <row r="68">
          <cell r="B68">
            <v>111.5</v>
          </cell>
          <cell r="C68">
            <v>110</v>
          </cell>
          <cell r="D68">
            <v>107</v>
          </cell>
          <cell r="E68">
            <v>105</v>
          </cell>
          <cell r="F68">
            <v>107.5</v>
          </cell>
          <cell r="G68">
            <v>117</v>
          </cell>
          <cell r="H68">
            <v>130.5</v>
          </cell>
          <cell r="I68">
            <v>138.5</v>
          </cell>
          <cell r="J68">
            <v>141</v>
          </cell>
          <cell r="K68">
            <v>140</v>
          </cell>
          <cell r="L68">
            <v>137.5</v>
          </cell>
          <cell r="M68">
            <v>135.5</v>
          </cell>
          <cell r="N68">
            <v>133</v>
          </cell>
          <cell r="O68">
            <v>129</v>
          </cell>
          <cell r="P68">
            <v>133.5</v>
          </cell>
          <cell r="Q68">
            <v>138</v>
          </cell>
          <cell r="R68">
            <v>144</v>
          </cell>
          <cell r="S68">
            <v>161</v>
          </cell>
          <cell r="T68">
            <v>174</v>
          </cell>
          <cell r="U68">
            <v>173</v>
          </cell>
          <cell r="V68">
            <v>164.5</v>
          </cell>
          <cell r="W68">
            <v>150</v>
          </cell>
          <cell r="X68">
            <v>140.5</v>
          </cell>
          <cell r="Y68">
            <v>130</v>
          </cell>
        </row>
        <row r="72">
          <cell r="B72">
            <v>99</v>
          </cell>
          <cell r="C72">
            <v>91</v>
          </cell>
          <cell r="D72">
            <v>38</v>
          </cell>
          <cell r="E72">
            <v>15</v>
          </cell>
          <cell r="F72">
            <v>23</v>
          </cell>
          <cell r="G72">
            <v>14</v>
          </cell>
          <cell r="L72">
            <v>75</v>
          </cell>
          <cell r="M72">
            <v>58</v>
          </cell>
          <cell r="N72">
            <v>82</v>
          </cell>
          <cell r="O72">
            <v>87</v>
          </cell>
          <cell r="P72">
            <v>57</v>
          </cell>
          <cell r="Q72">
            <v>67</v>
          </cell>
          <cell r="R72">
            <v>40</v>
          </cell>
          <cell r="T72">
            <v>6</v>
          </cell>
          <cell r="U72">
            <v>5</v>
          </cell>
          <cell r="W72">
            <v>21</v>
          </cell>
          <cell r="X72">
            <v>58</v>
          </cell>
        </row>
        <row r="73">
          <cell r="B73">
            <v>112</v>
          </cell>
          <cell r="C73">
            <v>36</v>
          </cell>
          <cell r="D73">
            <v>21</v>
          </cell>
          <cell r="E73">
            <v>14</v>
          </cell>
          <cell r="F73">
            <v>11</v>
          </cell>
          <cell r="G73">
            <v>17</v>
          </cell>
          <cell r="H73">
            <v>33</v>
          </cell>
          <cell r="I73">
            <v>85</v>
          </cell>
          <cell r="J73">
            <v>128</v>
          </cell>
          <cell r="K73">
            <v>151</v>
          </cell>
          <cell r="L73">
            <v>214</v>
          </cell>
          <cell r="M73">
            <v>260</v>
          </cell>
          <cell r="N73">
            <v>245</v>
          </cell>
          <cell r="O73">
            <v>247</v>
          </cell>
          <cell r="P73">
            <v>242</v>
          </cell>
          <cell r="Q73">
            <v>236</v>
          </cell>
          <cell r="R73">
            <v>192</v>
          </cell>
          <cell r="S73">
            <v>121</v>
          </cell>
          <cell r="T73">
            <v>111</v>
          </cell>
          <cell r="U73">
            <v>112</v>
          </cell>
          <cell r="V73">
            <v>127</v>
          </cell>
          <cell r="W73">
            <v>135</v>
          </cell>
          <cell r="X73">
            <v>103</v>
          </cell>
          <cell r="Y73">
            <v>141</v>
          </cell>
        </row>
        <row r="74">
          <cell r="B74">
            <v>10</v>
          </cell>
          <cell r="C74">
            <v>4.2690000000000001</v>
          </cell>
          <cell r="D74">
            <v>5</v>
          </cell>
          <cell r="E74">
            <v>5</v>
          </cell>
          <cell r="F74">
            <v>10</v>
          </cell>
          <cell r="G74">
            <v>10</v>
          </cell>
          <cell r="J74">
            <v>10</v>
          </cell>
          <cell r="K74">
            <v>20</v>
          </cell>
          <cell r="L74">
            <v>90</v>
          </cell>
          <cell r="M74">
            <v>113</v>
          </cell>
          <cell r="N74">
            <v>105</v>
          </cell>
          <cell r="O74">
            <v>110</v>
          </cell>
          <cell r="P74">
            <v>100</v>
          </cell>
          <cell r="Q74">
            <v>115</v>
          </cell>
          <cell r="R74">
            <v>91</v>
          </cell>
          <cell r="S74">
            <v>15</v>
          </cell>
          <cell r="T74">
            <v>15</v>
          </cell>
          <cell r="U74">
            <v>5</v>
          </cell>
          <cell r="V74">
            <v>22</v>
          </cell>
          <cell r="W74">
            <v>11</v>
          </cell>
          <cell r="X74">
            <v>76</v>
          </cell>
          <cell r="Y74">
            <v>16</v>
          </cell>
        </row>
        <row r="75">
          <cell r="E75">
            <v>2</v>
          </cell>
          <cell r="O75">
            <v>2</v>
          </cell>
        </row>
        <row r="76">
          <cell r="B76">
            <v>500</v>
          </cell>
          <cell r="C76">
            <v>500</v>
          </cell>
          <cell r="D76">
            <v>500</v>
          </cell>
          <cell r="E76">
            <v>500</v>
          </cell>
          <cell r="F76">
            <v>500</v>
          </cell>
          <cell r="G76">
            <v>500</v>
          </cell>
          <cell r="H76">
            <v>500</v>
          </cell>
          <cell r="I76">
            <v>300.60000000000002</v>
          </cell>
          <cell r="J76">
            <v>500</v>
          </cell>
          <cell r="K76">
            <v>500</v>
          </cell>
          <cell r="L76">
            <v>500</v>
          </cell>
          <cell r="M76">
            <v>500</v>
          </cell>
          <cell r="N76">
            <v>500</v>
          </cell>
          <cell r="O76">
            <v>500</v>
          </cell>
          <cell r="P76">
            <v>500</v>
          </cell>
          <cell r="Q76">
            <v>484.2</v>
          </cell>
          <cell r="R76">
            <v>500</v>
          </cell>
          <cell r="S76">
            <v>500</v>
          </cell>
          <cell r="T76">
            <v>500</v>
          </cell>
          <cell r="U76">
            <v>500</v>
          </cell>
          <cell r="V76">
            <v>465.7</v>
          </cell>
          <cell r="W76">
            <v>360.8</v>
          </cell>
          <cell r="X76">
            <v>58.9</v>
          </cell>
          <cell r="Y76">
            <v>148.80000000000001</v>
          </cell>
        </row>
      </sheetData>
      <sheetData sheetId="18">
        <row r="7">
          <cell r="B7">
            <v>34.770000000000003</v>
          </cell>
          <cell r="C7">
            <v>36.5</v>
          </cell>
          <cell r="D7">
            <v>45.14</v>
          </cell>
          <cell r="E7">
            <v>40.83</v>
          </cell>
          <cell r="F7">
            <v>48.96</v>
          </cell>
          <cell r="G7">
            <v>50.64</v>
          </cell>
          <cell r="H7">
            <v>61.38</v>
          </cell>
          <cell r="I7">
            <v>63.41</v>
          </cell>
          <cell r="J7">
            <v>55</v>
          </cell>
          <cell r="K7">
            <v>53.14</v>
          </cell>
          <cell r="L7">
            <v>53.14</v>
          </cell>
          <cell r="M7">
            <v>53.14</v>
          </cell>
          <cell r="N7">
            <v>53.14</v>
          </cell>
          <cell r="O7">
            <v>50.64</v>
          </cell>
          <cell r="P7">
            <v>54.2</v>
          </cell>
          <cell r="Q7">
            <v>60</v>
          </cell>
          <cell r="R7">
            <v>60.95</v>
          </cell>
          <cell r="S7">
            <v>67.37</v>
          </cell>
          <cell r="T7">
            <v>82.09</v>
          </cell>
          <cell r="U7">
            <v>83.49</v>
          </cell>
          <cell r="V7">
            <v>74.2</v>
          </cell>
          <cell r="W7">
            <v>62.95</v>
          </cell>
          <cell r="X7">
            <v>59.12</v>
          </cell>
          <cell r="Y7">
            <v>53.91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LE_TRADING</v>
          </cell>
        </row>
        <row r="26">
          <cell r="A26" t="str">
            <v>LIG_MEGALOPOLIS</v>
          </cell>
        </row>
        <row r="27">
          <cell r="A27" t="str">
            <v>LIG_MELITIS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SENTRADE</v>
          </cell>
        </row>
        <row r="34">
          <cell r="A34" t="str">
            <v>SOLARENERGY</v>
          </cell>
        </row>
        <row r="35">
          <cell r="A35" t="str">
            <v>STATKRAFT-DE1</v>
          </cell>
        </row>
        <row r="36">
          <cell r="A36" t="str">
            <v>SUSAKI_POWER</v>
          </cell>
        </row>
        <row r="37">
          <cell r="A37" t="str">
            <v>TERNA_ENERGY</v>
          </cell>
        </row>
        <row r="38">
          <cell r="A38" t="str">
            <v>VIENER</v>
          </cell>
        </row>
        <row r="39">
          <cell r="A39" t="str">
            <v>VIOLAR</v>
          </cell>
        </row>
        <row r="40">
          <cell r="A40" t="str">
            <v>VOLTERRA</v>
          </cell>
        </row>
        <row r="41">
          <cell r="A41" t="str">
            <v>WATT_AND_VOLT</v>
          </cell>
        </row>
        <row r="42">
          <cell r="A42" t="str">
            <v>WOOTIS</v>
          </cell>
        </row>
        <row r="43">
          <cell r="A43" t="str">
            <v>COUPLING_CBS</v>
          </cell>
        </row>
        <row r="48">
          <cell r="A48" t="str">
            <v>ADMIE</v>
          </cell>
        </row>
        <row r="49">
          <cell r="A49" t="str">
            <v>ATTIKI_GSC</v>
          </cell>
        </row>
        <row r="50">
          <cell r="A50" t="str">
            <v>AYEN_ENERGIJA</v>
          </cell>
        </row>
        <row r="51">
          <cell r="A51" t="str">
            <v>CEZ_AS</v>
          </cell>
        </row>
        <row r="52">
          <cell r="A52" t="str">
            <v>DANSKECOM</v>
          </cell>
        </row>
        <row r="53">
          <cell r="A53" t="str">
            <v>EFT_SLOVENIA</v>
          </cell>
        </row>
        <row r="54">
          <cell r="A54" t="str">
            <v>ELINOIL</v>
          </cell>
        </row>
        <row r="55">
          <cell r="A55" t="str">
            <v>ELPEDISON</v>
          </cell>
        </row>
        <row r="56">
          <cell r="A56" t="str">
            <v>ELTA</v>
          </cell>
        </row>
        <row r="57">
          <cell r="A57" t="str">
            <v>ENSCO-AG-ST</v>
          </cell>
        </row>
        <row r="58">
          <cell r="A58" t="str">
            <v>EPA_THESS</v>
          </cell>
        </row>
        <row r="59">
          <cell r="A59" t="str">
            <v>EUNICE_TRADING</v>
          </cell>
        </row>
        <row r="60">
          <cell r="A60" t="str">
            <v>GEN-I-ATHENS</v>
          </cell>
        </row>
        <row r="61">
          <cell r="A61" t="str">
            <v>GREENENV</v>
          </cell>
        </row>
        <row r="62">
          <cell r="A62" t="str">
            <v>HERON</v>
          </cell>
        </row>
        <row r="63">
          <cell r="A63" t="str">
            <v>HSE</v>
          </cell>
        </row>
        <row r="64">
          <cell r="A64" t="str">
            <v>INTERENERGO</v>
          </cell>
        </row>
        <row r="65">
          <cell r="A65" t="str">
            <v>KEN</v>
          </cell>
        </row>
        <row r="66">
          <cell r="A66" t="str">
            <v>KVMARKOUSA</v>
          </cell>
        </row>
        <row r="67">
          <cell r="A67" t="str">
            <v>LIG_MEGALOPOLIS</v>
          </cell>
        </row>
        <row r="68">
          <cell r="A68" t="str">
            <v>LIG_MELITIS</v>
          </cell>
        </row>
        <row r="69">
          <cell r="A69" t="str">
            <v>MYTILINEOS</v>
          </cell>
        </row>
        <row r="70">
          <cell r="A70" t="str">
            <v>NRG_TRADING_HOUS</v>
          </cell>
        </row>
        <row r="71">
          <cell r="A71" t="str">
            <v>OTEESTATE</v>
          </cell>
        </row>
        <row r="72">
          <cell r="A72" t="str">
            <v>PETROGAZ</v>
          </cell>
        </row>
        <row r="73">
          <cell r="A73" t="str">
            <v>PPC</v>
          </cell>
        </row>
        <row r="74">
          <cell r="A74" t="str">
            <v>SOLARENERGY</v>
          </cell>
        </row>
        <row r="75">
          <cell r="A75" t="str">
            <v>VIENER</v>
          </cell>
        </row>
        <row r="76">
          <cell r="A76" t="str">
            <v>VIOLAR</v>
          </cell>
        </row>
        <row r="77">
          <cell r="A77" t="str">
            <v>VOLTERRA</v>
          </cell>
        </row>
        <row r="78">
          <cell r="A78" t="str">
            <v>VOLTON</v>
          </cell>
        </row>
        <row r="79">
          <cell r="A79" t="str">
            <v>WATT_AND_VOLT</v>
          </cell>
        </row>
        <row r="80">
          <cell r="A8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44264</v>
          </cell>
        </row>
        <row r="4">
          <cell r="B4">
            <v>44264</v>
          </cell>
        </row>
        <row r="5">
          <cell r="B5">
            <v>44264</v>
          </cell>
        </row>
        <row r="6">
          <cell r="B6">
            <v>44264</v>
          </cell>
        </row>
        <row r="7">
          <cell r="B7">
            <v>44264</v>
          </cell>
        </row>
        <row r="8">
          <cell r="B8">
            <v>44264</v>
          </cell>
        </row>
        <row r="9">
          <cell r="B9">
            <v>44264</v>
          </cell>
        </row>
        <row r="10">
          <cell r="B10">
            <v>44264</v>
          </cell>
        </row>
        <row r="11">
          <cell r="B11">
            <v>44264</v>
          </cell>
        </row>
        <row r="12">
          <cell r="B12">
            <v>44264</v>
          </cell>
        </row>
        <row r="13">
          <cell r="B13">
            <v>44264</v>
          </cell>
        </row>
        <row r="14">
          <cell r="B14">
            <v>44264</v>
          </cell>
        </row>
        <row r="15">
          <cell r="B15">
            <v>44264</v>
          </cell>
        </row>
        <row r="16">
          <cell r="B16">
            <v>44264</v>
          </cell>
        </row>
      </sheetData>
      <sheetData sheetId="41">
        <row r="2">
          <cell r="C2">
            <v>44267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640.95910000000003</v>
          </cell>
          <cell r="J12">
            <v>640.95899999999995</v>
          </cell>
          <cell r="K12">
            <v>640.95899999999995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186.81129999999999</v>
          </cell>
          <cell r="J26">
            <v>186.81100000000001</v>
          </cell>
          <cell r="K26">
            <v>186.81100000000001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5342.1939999999995</v>
      </c>
      <c r="C4" s="18">
        <v>5153.6760000000004</v>
      </c>
      <c r="D4" s="18">
        <v>4964.8920000000007</v>
      </c>
      <c r="E4" s="18">
        <v>4885.6880000000001</v>
      </c>
      <c r="F4" s="18">
        <v>5000.1509999999998</v>
      </c>
      <c r="G4" s="18">
        <v>5406.9959999999992</v>
      </c>
      <c r="H4" s="18">
        <v>6046.9809999999998</v>
      </c>
      <c r="I4" s="18">
        <v>6510.6179999999995</v>
      </c>
      <c r="J4" s="18">
        <v>7208.183</v>
      </c>
      <c r="K4" s="18">
        <v>7485.2809999999972</v>
      </c>
      <c r="L4" s="18">
        <v>7791.9840000000004</v>
      </c>
      <c r="M4" s="18">
        <v>7901.597999999999</v>
      </c>
      <c r="N4" s="18">
        <v>7841.9489999999987</v>
      </c>
      <c r="O4" s="18">
        <v>7534.5609999999979</v>
      </c>
      <c r="P4" s="18">
        <v>7460.9940000000006</v>
      </c>
      <c r="Q4" s="18">
        <v>7339.8299999999981</v>
      </c>
      <c r="R4" s="18">
        <v>7156.6090000000013</v>
      </c>
      <c r="S4" s="18">
        <v>7296.8109999999997</v>
      </c>
      <c r="T4" s="18">
        <v>7836.3600000000006</v>
      </c>
      <c r="U4" s="18">
        <v>7757.079999999999</v>
      </c>
      <c r="V4" s="18">
        <v>7403.5430000000015</v>
      </c>
      <c r="W4" s="18">
        <v>6687.3609999999999</v>
      </c>
      <c r="X4" s="18">
        <v>6100.6210000000001</v>
      </c>
      <c r="Y4" s="18">
        <v>5621.2789999999995</v>
      </c>
      <c r="Z4" s="19"/>
      <c r="AA4" s="20">
        <f>SUM(B4:Z4)</f>
        <v>159735.24000000002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34.770000000000003</v>
      </c>
      <c r="C7" s="28">
        <v>36.5</v>
      </c>
      <c r="D7" s="28">
        <v>45.14</v>
      </c>
      <c r="E7" s="28">
        <v>40.83</v>
      </c>
      <c r="F7" s="28">
        <v>48.96</v>
      </c>
      <c r="G7" s="28">
        <v>50.64</v>
      </c>
      <c r="H7" s="28">
        <v>61.38</v>
      </c>
      <c r="I7" s="28">
        <v>63.41</v>
      </c>
      <c r="J7" s="28">
        <v>55</v>
      </c>
      <c r="K7" s="28">
        <v>53.14</v>
      </c>
      <c r="L7" s="28">
        <v>53.14</v>
      </c>
      <c r="M7" s="28">
        <v>53.14</v>
      </c>
      <c r="N7" s="28">
        <v>53.14</v>
      </c>
      <c r="O7" s="28">
        <v>50.64</v>
      </c>
      <c r="P7" s="28">
        <v>54.2</v>
      </c>
      <c r="Q7" s="28">
        <v>60</v>
      </c>
      <c r="R7" s="28">
        <v>60.95</v>
      </c>
      <c r="S7" s="28">
        <v>67.37</v>
      </c>
      <c r="T7" s="28">
        <v>82.09</v>
      </c>
      <c r="U7" s="28">
        <v>83.49</v>
      </c>
      <c r="V7" s="28">
        <v>74.2</v>
      </c>
      <c r="W7" s="28">
        <v>62.95</v>
      </c>
      <c r="X7" s="28">
        <v>59.12</v>
      </c>
      <c r="Y7" s="28">
        <v>53.91</v>
      </c>
      <c r="Z7" s="29"/>
      <c r="AA7" s="30">
        <f>IF(SUM(GR_MAINLAND_MCP_SUM_SELL)&lt;&gt;0,AVERAGEIF(GR_MAINLAND_MCP_SUM_SELL,"&lt;&gt;"""),"")</f>
        <v>56.587916666666672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813</v>
      </c>
      <c r="C10" s="42">
        <v>813</v>
      </c>
      <c r="D10" s="42">
        <v>813</v>
      </c>
      <c r="E10" s="42">
        <v>813</v>
      </c>
      <c r="F10" s="42">
        <v>813</v>
      </c>
      <c r="G10" s="42">
        <v>813</v>
      </c>
      <c r="H10" s="42">
        <v>813</v>
      </c>
      <c r="I10" s="42">
        <v>813</v>
      </c>
      <c r="J10" s="42">
        <v>813</v>
      </c>
      <c r="K10" s="42">
        <v>813</v>
      </c>
      <c r="L10" s="42">
        <v>813</v>
      </c>
      <c r="M10" s="42">
        <v>813</v>
      </c>
      <c r="N10" s="42">
        <v>813</v>
      </c>
      <c r="O10" s="42">
        <v>813</v>
      </c>
      <c r="P10" s="42">
        <v>813</v>
      </c>
      <c r="Q10" s="42">
        <v>813</v>
      </c>
      <c r="R10" s="42">
        <v>813</v>
      </c>
      <c r="S10" s="42">
        <v>813</v>
      </c>
      <c r="T10" s="42">
        <v>813</v>
      </c>
      <c r="U10" s="42">
        <v>858</v>
      </c>
      <c r="V10" s="42">
        <v>813</v>
      </c>
      <c r="W10" s="42">
        <v>813</v>
      </c>
      <c r="X10" s="42">
        <v>813</v>
      </c>
      <c r="Y10" s="42">
        <v>813</v>
      </c>
      <c r="Z10" s="43"/>
      <c r="AA10" s="44">
        <f>SUM(B10:Z10)</f>
        <v>19557</v>
      </c>
    </row>
    <row r="11" spans="1:27" ht="24.95" customHeight="1" x14ac:dyDescent="0.2">
      <c r="A11" s="45" t="s">
        <v>7</v>
      </c>
      <c r="B11" s="46">
        <v>1637.9</v>
      </c>
      <c r="C11" s="47">
        <v>1457.9</v>
      </c>
      <c r="D11" s="47">
        <v>1247.9000000000001</v>
      </c>
      <c r="E11" s="47">
        <v>1247.9000000000001</v>
      </c>
      <c r="F11" s="47">
        <v>1247.9000000000001</v>
      </c>
      <c r="G11" s="47">
        <v>1560.7250000000001</v>
      </c>
      <c r="H11" s="47">
        <v>1844.328</v>
      </c>
      <c r="I11" s="47">
        <v>1812.54</v>
      </c>
      <c r="J11" s="47">
        <v>1908.9</v>
      </c>
      <c r="K11" s="47">
        <v>1958.364</v>
      </c>
      <c r="L11" s="47">
        <v>1967.374</v>
      </c>
      <c r="M11" s="47">
        <v>1993.3670000000002</v>
      </c>
      <c r="N11" s="47">
        <v>2010.441</v>
      </c>
      <c r="O11" s="47">
        <v>1834.5550000000001</v>
      </c>
      <c r="P11" s="47">
        <v>2047.9</v>
      </c>
      <c r="Q11" s="47">
        <v>2345.9</v>
      </c>
      <c r="R11" s="47">
        <v>2697.1319999999996</v>
      </c>
      <c r="S11" s="47">
        <v>2798.2150000000001</v>
      </c>
      <c r="T11" s="47">
        <v>2784.2430000000004</v>
      </c>
      <c r="U11" s="47">
        <v>2771.8580000000002</v>
      </c>
      <c r="V11" s="47">
        <v>3047.1729999999998</v>
      </c>
      <c r="W11" s="47">
        <v>3000.5250000000001</v>
      </c>
      <c r="X11" s="47">
        <v>2625.9</v>
      </c>
      <c r="Y11" s="47">
        <v>2377.9</v>
      </c>
      <c r="Z11" s="48"/>
      <c r="AA11" s="49">
        <f>SUM(B11:Z11)</f>
        <v>50226.840000000004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26</v>
      </c>
      <c r="I12" s="47">
        <v>50</v>
      </c>
      <c r="J12" s="47">
        <v>226</v>
      </c>
      <c r="K12" s="47">
        <v>113</v>
      </c>
      <c r="L12" s="47">
        <v>113</v>
      </c>
      <c r="M12" s="47">
        <v>90</v>
      </c>
      <c r="N12" s="47">
        <v>90</v>
      </c>
      <c r="O12" s="47">
        <v>166</v>
      </c>
      <c r="P12" s="47">
        <v>115</v>
      </c>
      <c r="Q12" s="47">
        <v>80</v>
      </c>
      <c r="R12" s="47"/>
      <c r="S12" s="47">
        <v>70</v>
      </c>
      <c r="T12" s="47">
        <v>695</v>
      </c>
      <c r="U12" s="47">
        <v>701</v>
      </c>
      <c r="V12" s="47">
        <v>456</v>
      </c>
      <c r="W12" s="47">
        <v>26</v>
      </c>
      <c r="X12" s="47">
        <v>26</v>
      </c>
      <c r="Y12" s="47"/>
      <c r="Z12" s="48"/>
      <c r="AA12" s="49">
        <f>SUM(B12:Z12)</f>
        <v>3069</v>
      </c>
    </row>
    <row r="13" spans="1:27" ht="24.95" customHeight="1" x14ac:dyDescent="0.2">
      <c r="A13" s="50" t="s">
        <v>9</v>
      </c>
      <c r="B13" s="51">
        <v>1746.3959999999997</v>
      </c>
      <c r="C13" s="52">
        <v>1746.7759999999998</v>
      </c>
      <c r="D13" s="52">
        <v>1721.5440000000001</v>
      </c>
      <c r="E13" s="52">
        <v>1750.308</v>
      </c>
      <c r="F13" s="52">
        <v>1859.4900000000002</v>
      </c>
      <c r="G13" s="52">
        <v>1952.2710000000002</v>
      </c>
      <c r="H13" s="52">
        <v>2177.6530000000002</v>
      </c>
      <c r="I13" s="52">
        <v>2648.0779999999995</v>
      </c>
      <c r="J13" s="52">
        <v>3226.56</v>
      </c>
      <c r="K13" s="52">
        <v>3702.9170000000004</v>
      </c>
      <c r="L13" s="52">
        <v>4032.6100000000006</v>
      </c>
      <c r="M13" s="52">
        <v>4175.2309999999998</v>
      </c>
      <c r="N13" s="52">
        <v>4162.5079999999998</v>
      </c>
      <c r="O13" s="52">
        <v>3998.0060000000003</v>
      </c>
      <c r="P13" s="52">
        <v>3740.9609999999989</v>
      </c>
      <c r="Q13" s="52">
        <v>3322.9300000000012</v>
      </c>
      <c r="R13" s="52">
        <v>2773.4769999999999</v>
      </c>
      <c r="S13" s="52">
        <v>2380.5960000000005</v>
      </c>
      <c r="T13" s="52">
        <v>2201.1169999999997</v>
      </c>
      <c r="U13" s="52">
        <v>2029.2220000000002</v>
      </c>
      <c r="V13" s="52">
        <v>1809.37</v>
      </c>
      <c r="W13" s="52">
        <v>1554.836</v>
      </c>
      <c r="X13" s="52">
        <v>1318.7210000000002</v>
      </c>
      <c r="Y13" s="52">
        <v>1118.3790000000001</v>
      </c>
      <c r="Z13" s="53"/>
      <c r="AA13" s="54">
        <f>SUM(B13:Z13)</f>
        <v>61149.957000000002</v>
      </c>
    </row>
    <row r="14" spans="1:27" ht="30" customHeight="1" thickBot="1" x14ac:dyDescent="0.25">
      <c r="A14" s="55" t="s">
        <v>10</v>
      </c>
      <c r="B14" s="56">
        <f>IF(LEN(B$2)&gt;0,SUM(B10:B13),"")</f>
        <v>4197.2960000000003</v>
      </c>
      <c r="C14" s="57">
        <f t="shared" ref="C14:Z14" si="0">IF(LEN(C$2)&gt;0,SUM(C10:C13),"")</f>
        <v>4017.6759999999999</v>
      </c>
      <c r="D14" s="57">
        <f t="shared" si="0"/>
        <v>3782.4440000000004</v>
      </c>
      <c r="E14" s="57">
        <f t="shared" si="0"/>
        <v>3811.2080000000001</v>
      </c>
      <c r="F14" s="57">
        <f t="shared" si="0"/>
        <v>3920.3900000000003</v>
      </c>
      <c r="G14" s="57">
        <f t="shared" si="0"/>
        <v>4351.996000000001</v>
      </c>
      <c r="H14" s="57">
        <f t="shared" si="0"/>
        <v>4860.9809999999998</v>
      </c>
      <c r="I14" s="57">
        <f t="shared" si="0"/>
        <v>5323.6179999999995</v>
      </c>
      <c r="J14" s="57">
        <f t="shared" si="0"/>
        <v>6174.46</v>
      </c>
      <c r="K14" s="57">
        <f t="shared" si="0"/>
        <v>6587.2810000000009</v>
      </c>
      <c r="L14" s="57">
        <f t="shared" si="0"/>
        <v>6925.9840000000004</v>
      </c>
      <c r="M14" s="57">
        <f t="shared" si="0"/>
        <v>7071.598</v>
      </c>
      <c r="N14" s="57">
        <f t="shared" si="0"/>
        <v>7075.9489999999996</v>
      </c>
      <c r="O14" s="57">
        <f t="shared" si="0"/>
        <v>6811.5610000000006</v>
      </c>
      <c r="P14" s="57">
        <f t="shared" si="0"/>
        <v>6716.860999999999</v>
      </c>
      <c r="Q14" s="57">
        <f t="shared" si="0"/>
        <v>6561.8300000000017</v>
      </c>
      <c r="R14" s="57">
        <f t="shared" si="0"/>
        <v>6283.6089999999995</v>
      </c>
      <c r="S14" s="57">
        <f t="shared" si="0"/>
        <v>6061.8110000000006</v>
      </c>
      <c r="T14" s="57">
        <f t="shared" si="0"/>
        <v>6493.3600000000006</v>
      </c>
      <c r="U14" s="57">
        <f t="shared" si="0"/>
        <v>6360.08</v>
      </c>
      <c r="V14" s="57">
        <f t="shared" si="0"/>
        <v>6125.5429999999997</v>
      </c>
      <c r="W14" s="57">
        <f t="shared" si="0"/>
        <v>5394.3609999999999</v>
      </c>
      <c r="X14" s="57">
        <f t="shared" si="0"/>
        <v>4783.6210000000001</v>
      </c>
      <c r="Y14" s="57">
        <f t="shared" si="0"/>
        <v>4309.2790000000005</v>
      </c>
      <c r="Z14" s="58" t="str">
        <f t="shared" si="0"/>
        <v/>
      </c>
      <c r="AA14" s="59">
        <f>SUM(AA9:AA13)</f>
        <v>134002.79699999999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2249.9</v>
      </c>
      <c r="C25" s="67">
        <v>2245.9</v>
      </c>
      <c r="D25" s="67">
        <v>2194.9</v>
      </c>
      <c r="E25" s="67">
        <v>2214.9</v>
      </c>
      <c r="F25" s="67">
        <v>2263.9</v>
      </c>
      <c r="G25" s="67">
        <v>2346.9</v>
      </c>
      <c r="H25" s="67">
        <v>2563.9</v>
      </c>
      <c r="I25" s="67">
        <v>3023.9</v>
      </c>
      <c r="J25" s="67">
        <v>3648.9</v>
      </c>
      <c r="K25" s="67">
        <v>3914.9</v>
      </c>
      <c r="L25" s="67">
        <v>4166.8999999999996</v>
      </c>
      <c r="M25" s="67">
        <v>4240.8999999999996</v>
      </c>
      <c r="N25" s="67">
        <v>4218.8999999999996</v>
      </c>
      <c r="O25" s="67">
        <v>4151.8999999999996</v>
      </c>
      <c r="P25" s="67">
        <v>3881.9</v>
      </c>
      <c r="Q25" s="67">
        <v>3493.9</v>
      </c>
      <c r="R25" s="67">
        <v>3022.9</v>
      </c>
      <c r="S25" s="67">
        <v>2803.9</v>
      </c>
      <c r="T25" s="67">
        <v>3312.9</v>
      </c>
      <c r="U25" s="67">
        <v>3210.9</v>
      </c>
      <c r="V25" s="67">
        <v>2827.9</v>
      </c>
      <c r="W25" s="67">
        <v>2172.9</v>
      </c>
      <c r="X25" s="67">
        <v>1996.9</v>
      </c>
      <c r="Y25" s="67">
        <v>1820.9</v>
      </c>
      <c r="Z25" s="68"/>
      <c r="AA25" s="69">
        <f>SUM(B25:Z25)</f>
        <v>71991.599999999991</v>
      </c>
    </row>
    <row r="26" spans="1:27" ht="24.95" customHeight="1" x14ac:dyDescent="0.2">
      <c r="A26" s="70" t="s">
        <v>20</v>
      </c>
      <c r="B26" s="71">
        <v>1499.2940000000001</v>
      </c>
      <c r="C26" s="72">
        <v>1474.7760000000001</v>
      </c>
      <c r="D26" s="72">
        <v>1336.992</v>
      </c>
      <c r="E26" s="72">
        <v>1237.788</v>
      </c>
      <c r="F26" s="72">
        <v>1303.251</v>
      </c>
      <c r="G26" s="72">
        <v>1627.096</v>
      </c>
      <c r="H26" s="72">
        <v>2005.0809999999999</v>
      </c>
      <c r="I26" s="72">
        <v>2046.7180000000001</v>
      </c>
      <c r="J26" s="72">
        <v>2009.2829999999999</v>
      </c>
      <c r="K26" s="72">
        <v>1960.3810000000001</v>
      </c>
      <c r="L26" s="72">
        <v>2015.0840000000001</v>
      </c>
      <c r="M26" s="72">
        <v>2050.6979999999999</v>
      </c>
      <c r="N26" s="72">
        <v>2013.049</v>
      </c>
      <c r="O26" s="72">
        <v>1772.6610000000001</v>
      </c>
      <c r="P26" s="72">
        <v>1969.0940000000001</v>
      </c>
      <c r="Q26" s="72">
        <v>2235.9299999999998</v>
      </c>
      <c r="R26" s="72">
        <v>2175.7089999999998</v>
      </c>
      <c r="S26" s="72">
        <v>2304.9110000000001</v>
      </c>
      <c r="T26" s="72">
        <v>2305.46</v>
      </c>
      <c r="U26" s="72">
        <v>2328.1799999999998</v>
      </c>
      <c r="V26" s="72">
        <v>2377.643</v>
      </c>
      <c r="W26" s="72">
        <v>2336.4609999999998</v>
      </c>
      <c r="X26" s="72">
        <v>2063.721</v>
      </c>
      <c r="Y26" s="72">
        <v>1710.3789999999999</v>
      </c>
      <c r="Z26" s="73"/>
      <c r="AA26" s="74">
        <f>SUM(B26:Z26)</f>
        <v>46159.64</v>
      </c>
    </row>
    <row r="27" spans="1:27" ht="24.95" customHeight="1" x14ac:dyDescent="0.2">
      <c r="A27" s="77" t="s">
        <v>21</v>
      </c>
      <c r="B27" s="75">
        <v>1593</v>
      </c>
      <c r="C27" s="76">
        <v>1433</v>
      </c>
      <c r="D27" s="76">
        <v>1433</v>
      </c>
      <c r="E27" s="76">
        <v>1433</v>
      </c>
      <c r="F27" s="76">
        <v>1433</v>
      </c>
      <c r="G27" s="76">
        <v>1433</v>
      </c>
      <c r="H27" s="76">
        <v>1478</v>
      </c>
      <c r="I27" s="76">
        <v>1440</v>
      </c>
      <c r="J27" s="76">
        <v>1550</v>
      </c>
      <c r="K27" s="76">
        <v>1610</v>
      </c>
      <c r="L27" s="76">
        <v>1610</v>
      </c>
      <c r="M27" s="76">
        <v>1610</v>
      </c>
      <c r="N27" s="76">
        <v>1610</v>
      </c>
      <c r="O27" s="76">
        <v>1610</v>
      </c>
      <c r="P27" s="76">
        <v>1610</v>
      </c>
      <c r="Q27" s="76">
        <v>1610</v>
      </c>
      <c r="R27" s="76">
        <v>1958</v>
      </c>
      <c r="S27" s="76">
        <v>2188</v>
      </c>
      <c r="T27" s="76">
        <v>2218</v>
      </c>
      <c r="U27" s="76">
        <v>2218</v>
      </c>
      <c r="V27" s="76">
        <v>2198</v>
      </c>
      <c r="W27" s="76">
        <v>2178</v>
      </c>
      <c r="X27" s="76">
        <v>2040</v>
      </c>
      <c r="Y27" s="76">
        <v>2090</v>
      </c>
      <c r="Z27" s="78"/>
      <c r="AA27" s="79">
        <f>SUM(B27:Z27)</f>
        <v>41584</v>
      </c>
    </row>
    <row r="28" spans="1:27" ht="30" customHeight="1" thickBot="1" x14ac:dyDescent="0.25">
      <c r="A28" s="55" t="s">
        <v>22</v>
      </c>
      <c r="B28" s="56">
        <f>IF(LEN(B$2)&gt;0,SUM(B25:B27),"")</f>
        <v>5342.1940000000004</v>
      </c>
      <c r="C28" s="57">
        <f t="shared" ref="C28:Z28" si="2">IF(LEN(C$2)&gt;0,SUM(C25:C27),"")</f>
        <v>5153.6760000000004</v>
      </c>
      <c r="D28" s="57">
        <f t="shared" si="2"/>
        <v>4964.8919999999998</v>
      </c>
      <c r="E28" s="57">
        <f t="shared" si="2"/>
        <v>4885.6880000000001</v>
      </c>
      <c r="F28" s="57">
        <f t="shared" si="2"/>
        <v>5000.1509999999998</v>
      </c>
      <c r="G28" s="57">
        <f t="shared" si="2"/>
        <v>5406.9960000000001</v>
      </c>
      <c r="H28" s="57">
        <f t="shared" si="2"/>
        <v>6046.9809999999998</v>
      </c>
      <c r="I28" s="57">
        <f t="shared" si="2"/>
        <v>6510.6180000000004</v>
      </c>
      <c r="J28" s="57">
        <f t="shared" si="2"/>
        <v>7208.183</v>
      </c>
      <c r="K28" s="57">
        <f t="shared" si="2"/>
        <v>7485.2809999999999</v>
      </c>
      <c r="L28" s="57">
        <f t="shared" si="2"/>
        <v>7791.9839999999995</v>
      </c>
      <c r="M28" s="57">
        <f t="shared" si="2"/>
        <v>7901.598</v>
      </c>
      <c r="N28" s="57">
        <f t="shared" si="2"/>
        <v>7841.9489999999996</v>
      </c>
      <c r="O28" s="57">
        <f t="shared" si="2"/>
        <v>7534.5609999999997</v>
      </c>
      <c r="P28" s="57">
        <f t="shared" si="2"/>
        <v>7460.9940000000006</v>
      </c>
      <c r="Q28" s="57">
        <f t="shared" si="2"/>
        <v>7339.83</v>
      </c>
      <c r="R28" s="57">
        <f t="shared" si="2"/>
        <v>7156.6090000000004</v>
      </c>
      <c r="S28" s="57">
        <f t="shared" si="2"/>
        <v>7296.8109999999997</v>
      </c>
      <c r="T28" s="57">
        <f t="shared" si="2"/>
        <v>7836.3600000000006</v>
      </c>
      <c r="U28" s="57">
        <f t="shared" si="2"/>
        <v>7757.08</v>
      </c>
      <c r="V28" s="57">
        <f t="shared" si="2"/>
        <v>7403.5429999999997</v>
      </c>
      <c r="W28" s="57">
        <f t="shared" si="2"/>
        <v>6687.3609999999999</v>
      </c>
      <c r="X28" s="57">
        <f t="shared" si="2"/>
        <v>6100.6210000000001</v>
      </c>
      <c r="Y28" s="57">
        <f t="shared" si="2"/>
        <v>5621.2790000000005</v>
      </c>
      <c r="Z28" s="58" t="str">
        <f t="shared" si="2"/>
        <v/>
      </c>
      <c r="AA28" s="59">
        <f>SUM(AA25:AA27)</f>
        <v>159735.24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291</v>
      </c>
      <c r="C31" s="90">
        <v>291</v>
      </c>
      <c r="D31" s="90">
        <v>271</v>
      </c>
      <c r="E31" s="90">
        <v>241</v>
      </c>
      <c r="F31" s="90">
        <v>244</v>
      </c>
      <c r="G31" s="90">
        <v>219</v>
      </c>
      <c r="H31" s="90">
        <v>259</v>
      </c>
      <c r="I31" s="90">
        <v>295</v>
      </c>
      <c r="J31" s="90">
        <v>295</v>
      </c>
      <c r="K31" s="90">
        <v>233</v>
      </c>
      <c r="L31" s="90">
        <v>188</v>
      </c>
      <c r="M31" s="90">
        <v>169</v>
      </c>
      <c r="N31" s="90">
        <v>167</v>
      </c>
      <c r="O31" s="90">
        <v>174</v>
      </c>
      <c r="P31" s="90">
        <v>178</v>
      </c>
      <c r="Q31" s="90">
        <v>174</v>
      </c>
      <c r="R31" s="90">
        <v>173</v>
      </c>
      <c r="S31" s="90">
        <v>254</v>
      </c>
      <c r="T31" s="90">
        <v>304</v>
      </c>
      <c r="U31" s="90">
        <v>304</v>
      </c>
      <c r="V31" s="90">
        <v>293</v>
      </c>
      <c r="W31" s="90">
        <v>264</v>
      </c>
      <c r="X31" s="90">
        <v>250</v>
      </c>
      <c r="Y31" s="90">
        <v>235</v>
      </c>
      <c r="Z31" s="91"/>
      <c r="AA31" s="69">
        <f t="shared" ref="AA31:AA36" si="3">SUM(B31:Z31)</f>
        <v>5766</v>
      </c>
    </row>
    <row r="32" spans="1:27" ht="24.95" customHeight="1" x14ac:dyDescent="0.2">
      <c r="A32" s="92" t="s">
        <v>25</v>
      </c>
      <c r="B32" s="93">
        <v>311</v>
      </c>
      <c r="C32" s="94">
        <v>310</v>
      </c>
      <c r="D32" s="94">
        <v>324</v>
      </c>
      <c r="E32" s="94">
        <v>295.48</v>
      </c>
      <c r="F32" s="94">
        <v>313.76099999999997</v>
      </c>
      <c r="G32" s="94">
        <v>292</v>
      </c>
      <c r="H32" s="94">
        <v>320</v>
      </c>
      <c r="I32" s="94">
        <v>257</v>
      </c>
      <c r="J32" s="94">
        <v>221</v>
      </c>
      <c r="K32" s="94">
        <v>201</v>
      </c>
      <c r="L32" s="94">
        <v>104</v>
      </c>
      <c r="M32" s="94">
        <v>99</v>
      </c>
      <c r="N32" s="94">
        <v>89</v>
      </c>
      <c r="O32" s="94">
        <v>89</v>
      </c>
      <c r="P32" s="94">
        <v>99</v>
      </c>
      <c r="Q32" s="94">
        <v>114</v>
      </c>
      <c r="R32" s="94">
        <v>218</v>
      </c>
      <c r="S32" s="94">
        <v>303</v>
      </c>
      <c r="T32" s="94">
        <v>333</v>
      </c>
      <c r="U32" s="94">
        <v>345</v>
      </c>
      <c r="V32" s="94">
        <v>273</v>
      </c>
      <c r="W32" s="94">
        <v>267</v>
      </c>
      <c r="X32" s="94">
        <v>267</v>
      </c>
      <c r="Y32" s="94">
        <v>277</v>
      </c>
      <c r="Z32" s="95"/>
      <c r="AA32" s="74">
        <f t="shared" si="3"/>
        <v>5722.241</v>
      </c>
    </row>
    <row r="33" spans="1:27" ht="24.95" customHeight="1" x14ac:dyDescent="0.2">
      <c r="A33" s="92" t="s">
        <v>26</v>
      </c>
      <c r="B33" s="93">
        <v>457.89800000000002</v>
      </c>
      <c r="C33" s="94">
        <v>435</v>
      </c>
      <c r="D33" s="94">
        <v>487.44799999999998</v>
      </c>
      <c r="E33" s="94">
        <v>438</v>
      </c>
      <c r="F33" s="94">
        <v>422</v>
      </c>
      <c r="G33" s="94">
        <v>444</v>
      </c>
      <c r="H33" s="94">
        <v>507</v>
      </c>
      <c r="I33" s="94">
        <v>535</v>
      </c>
      <c r="J33" s="94">
        <v>417.72300000000001</v>
      </c>
      <c r="K33" s="94">
        <v>364</v>
      </c>
      <c r="L33" s="94">
        <v>474</v>
      </c>
      <c r="M33" s="94">
        <v>462</v>
      </c>
      <c r="N33" s="94">
        <v>410</v>
      </c>
      <c r="O33" s="94">
        <v>360</v>
      </c>
      <c r="P33" s="94">
        <v>367.13300000000004</v>
      </c>
      <c r="Q33" s="94">
        <v>390</v>
      </c>
      <c r="R33" s="94">
        <v>382</v>
      </c>
      <c r="S33" s="94">
        <v>578</v>
      </c>
      <c r="T33" s="94">
        <v>606</v>
      </c>
      <c r="U33" s="94">
        <v>648</v>
      </c>
      <c r="V33" s="94">
        <v>612</v>
      </c>
      <c r="W33" s="94">
        <v>662</v>
      </c>
      <c r="X33" s="94">
        <v>700</v>
      </c>
      <c r="Y33" s="94">
        <v>700</v>
      </c>
      <c r="Z33" s="95"/>
      <c r="AA33" s="74">
        <f t="shared" si="3"/>
        <v>11859.202000000001</v>
      </c>
    </row>
    <row r="34" spans="1:27" ht="24.95" customHeight="1" x14ac:dyDescent="0.2">
      <c r="A34" s="92" t="s">
        <v>27</v>
      </c>
      <c r="B34" s="93">
        <v>85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2385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1144.8980000000001</v>
      </c>
      <c r="C36" s="83">
        <f t="shared" ref="C36:Z36" si="4">IF(LEN(C$2)&gt;0,SUM(C31:C35),"")</f>
        <v>1136</v>
      </c>
      <c r="D36" s="83">
        <f t="shared" si="4"/>
        <v>1182.4479999999999</v>
      </c>
      <c r="E36" s="83">
        <f t="shared" si="4"/>
        <v>1074.48</v>
      </c>
      <c r="F36" s="83">
        <f t="shared" si="4"/>
        <v>1079.761</v>
      </c>
      <c r="G36" s="83">
        <f t="shared" si="4"/>
        <v>1055</v>
      </c>
      <c r="H36" s="83">
        <f t="shared" si="4"/>
        <v>1186</v>
      </c>
      <c r="I36" s="83">
        <f t="shared" si="4"/>
        <v>1187</v>
      </c>
      <c r="J36" s="83">
        <f t="shared" si="4"/>
        <v>1033.723</v>
      </c>
      <c r="K36" s="83">
        <f t="shared" si="4"/>
        <v>898</v>
      </c>
      <c r="L36" s="83">
        <f t="shared" si="4"/>
        <v>866</v>
      </c>
      <c r="M36" s="83">
        <f t="shared" si="4"/>
        <v>830</v>
      </c>
      <c r="N36" s="83">
        <f t="shared" si="4"/>
        <v>766</v>
      </c>
      <c r="O36" s="83">
        <f t="shared" si="4"/>
        <v>723</v>
      </c>
      <c r="P36" s="83">
        <f t="shared" si="4"/>
        <v>744.13300000000004</v>
      </c>
      <c r="Q36" s="83">
        <f t="shared" si="4"/>
        <v>778</v>
      </c>
      <c r="R36" s="83">
        <f t="shared" si="4"/>
        <v>873</v>
      </c>
      <c r="S36" s="83">
        <f t="shared" si="4"/>
        <v>1235</v>
      </c>
      <c r="T36" s="83">
        <f t="shared" si="4"/>
        <v>1343</v>
      </c>
      <c r="U36" s="83">
        <f t="shared" si="4"/>
        <v>1397</v>
      </c>
      <c r="V36" s="83">
        <f t="shared" si="4"/>
        <v>1278</v>
      </c>
      <c r="W36" s="83">
        <f t="shared" si="4"/>
        <v>1293</v>
      </c>
      <c r="X36" s="83">
        <f t="shared" si="4"/>
        <v>1317</v>
      </c>
      <c r="Y36" s="83">
        <f t="shared" si="4"/>
        <v>1312</v>
      </c>
      <c r="Z36" s="84" t="str">
        <f t="shared" si="4"/>
        <v/>
      </c>
      <c r="AA36" s="85">
        <f t="shared" si="3"/>
        <v>25732.442999999999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5342.1940000000004</v>
      </c>
      <c r="C47" s="83">
        <f t="shared" ref="C47:Z47" si="8">IF(LEN(C$2)&gt;0,C14+C22+C36,"")</f>
        <v>5153.6759999999995</v>
      </c>
      <c r="D47" s="83">
        <f t="shared" si="8"/>
        <v>4964.8919999999998</v>
      </c>
      <c r="E47" s="83">
        <f t="shared" si="8"/>
        <v>4885.6880000000001</v>
      </c>
      <c r="F47" s="83">
        <f t="shared" si="8"/>
        <v>5000.1509999999998</v>
      </c>
      <c r="G47" s="83">
        <f t="shared" si="8"/>
        <v>5406.996000000001</v>
      </c>
      <c r="H47" s="83">
        <f t="shared" si="8"/>
        <v>6046.9809999999998</v>
      </c>
      <c r="I47" s="83">
        <f t="shared" si="8"/>
        <v>6510.6179999999995</v>
      </c>
      <c r="J47" s="83">
        <f t="shared" si="8"/>
        <v>7208.183</v>
      </c>
      <c r="K47" s="83">
        <f t="shared" si="8"/>
        <v>7485.2810000000009</v>
      </c>
      <c r="L47" s="83">
        <f t="shared" si="8"/>
        <v>7791.9840000000004</v>
      </c>
      <c r="M47" s="83">
        <f t="shared" si="8"/>
        <v>7901.598</v>
      </c>
      <c r="N47" s="83">
        <f t="shared" si="8"/>
        <v>7841.9489999999996</v>
      </c>
      <c r="O47" s="83">
        <f t="shared" si="8"/>
        <v>7534.5610000000006</v>
      </c>
      <c r="P47" s="83">
        <f t="shared" si="8"/>
        <v>7460.9939999999988</v>
      </c>
      <c r="Q47" s="83">
        <f t="shared" si="8"/>
        <v>7339.8300000000017</v>
      </c>
      <c r="R47" s="83">
        <f t="shared" si="8"/>
        <v>7156.6089999999995</v>
      </c>
      <c r="S47" s="83">
        <f t="shared" si="8"/>
        <v>7296.8110000000006</v>
      </c>
      <c r="T47" s="83">
        <f t="shared" si="8"/>
        <v>7836.3600000000006</v>
      </c>
      <c r="U47" s="83">
        <f t="shared" si="8"/>
        <v>7757.08</v>
      </c>
      <c r="V47" s="83">
        <f t="shared" si="8"/>
        <v>7403.5429999999997</v>
      </c>
      <c r="W47" s="83">
        <f t="shared" si="8"/>
        <v>6687.3609999999999</v>
      </c>
      <c r="X47" s="83">
        <f t="shared" si="8"/>
        <v>6100.6210000000001</v>
      </c>
      <c r="Y47" s="83">
        <f t="shared" si="8"/>
        <v>5621.2790000000005</v>
      </c>
      <c r="Z47" s="84" t="str">
        <f t="shared" si="8"/>
        <v/>
      </c>
      <c r="AA47" s="100">
        <f>SUM(B47:Z47)</f>
        <v>159735.24000000002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5342.1940000000004</v>
      </c>
      <c r="C4" s="18">
        <v>5153.6760000000013</v>
      </c>
      <c r="D4" s="18">
        <v>4964.8919999999998</v>
      </c>
      <c r="E4" s="18">
        <v>4885.6880000000019</v>
      </c>
      <c r="F4" s="18">
        <v>5000.1509999999998</v>
      </c>
      <c r="G4" s="18">
        <v>5406.9960000000001</v>
      </c>
      <c r="H4" s="18">
        <v>6046.9809999999979</v>
      </c>
      <c r="I4" s="18">
        <v>6510.6590000000024</v>
      </c>
      <c r="J4" s="18">
        <v>7208.1829999999982</v>
      </c>
      <c r="K4" s="18">
        <v>7485.280999999999</v>
      </c>
      <c r="L4" s="18">
        <v>7791.9839999999986</v>
      </c>
      <c r="M4" s="18">
        <v>7901.598</v>
      </c>
      <c r="N4" s="18">
        <v>7841.9490000000005</v>
      </c>
      <c r="O4" s="18">
        <v>7534.5609999999988</v>
      </c>
      <c r="P4" s="18">
        <v>7460.9940000000015</v>
      </c>
      <c r="Q4" s="18">
        <v>7339.8369999999995</v>
      </c>
      <c r="R4" s="18">
        <v>7156.6089999999995</v>
      </c>
      <c r="S4" s="18">
        <v>7296.8109999999997</v>
      </c>
      <c r="T4" s="18">
        <v>7836.3599999999988</v>
      </c>
      <c r="U4" s="18">
        <v>7757.0800000000008</v>
      </c>
      <c r="V4" s="18">
        <v>7403.5149999999985</v>
      </c>
      <c r="W4" s="18">
        <v>6687.3289999999997</v>
      </c>
      <c r="X4" s="18">
        <v>6100.6110000000008</v>
      </c>
      <c r="Y4" s="18">
        <v>5621.2600000000011</v>
      </c>
      <c r="Z4" s="19"/>
      <c r="AA4" s="20">
        <f>SUM(B4:Z4)</f>
        <v>159735.19899999999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34.770000000000003</v>
      </c>
      <c r="C7" s="28">
        <v>36.5</v>
      </c>
      <c r="D7" s="28">
        <v>45.14</v>
      </c>
      <c r="E7" s="28">
        <v>40.83</v>
      </c>
      <c r="F7" s="28">
        <v>48.96</v>
      </c>
      <c r="G7" s="28">
        <v>50.64</v>
      </c>
      <c r="H7" s="28">
        <v>61.38</v>
      </c>
      <c r="I7" s="28">
        <v>63.41</v>
      </c>
      <c r="J7" s="28">
        <v>55</v>
      </c>
      <c r="K7" s="28">
        <v>53.14</v>
      </c>
      <c r="L7" s="28">
        <v>53.14</v>
      </c>
      <c r="M7" s="28">
        <v>53.14</v>
      </c>
      <c r="N7" s="28">
        <v>53.14</v>
      </c>
      <c r="O7" s="28">
        <v>50.64</v>
      </c>
      <c r="P7" s="28">
        <v>54.2</v>
      </c>
      <c r="Q7" s="28">
        <v>60</v>
      </c>
      <c r="R7" s="28">
        <v>60.95</v>
      </c>
      <c r="S7" s="28">
        <v>67.37</v>
      </c>
      <c r="T7" s="28">
        <v>82.09</v>
      </c>
      <c r="U7" s="28">
        <v>83.49</v>
      </c>
      <c r="V7" s="28">
        <v>74.2</v>
      </c>
      <c r="W7" s="28">
        <v>62.95</v>
      </c>
      <c r="X7" s="28">
        <v>59.12</v>
      </c>
      <c r="Y7" s="28">
        <v>53.91</v>
      </c>
      <c r="Z7" s="29"/>
      <c r="AA7" s="30">
        <v>56.587916666666672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1022.655</v>
      </c>
      <c r="C17" s="67">
        <v>1037.085</v>
      </c>
      <c r="D17" s="67">
        <v>1047.0820000000001</v>
      </c>
      <c r="E17" s="67">
        <v>1047.0820000000001</v>
      </c>
      <c r="F17" s="67">
        <v>1048.0840000000001</v>
      </c>
      <c r="G17" s="67">
        <v>1045.085</v>
      </c>
      <c r="H17" s="67">
        <v>1028.865</v>
      </c>
      <c r="I17" s="67">
        <v>1009.87</v>
      </c>
      <c r="J17" s="67">
        <v>980.86900000000003</v>
      </c>
      <c r="K17" s="67">
        <v>942.86300000000006</v>
      </c>
      <c r="L17" s="67">
        <v>845.86699999999996</v>
      </c>
      <c r="M17" s="67">
        <v>819.86199999999997</v>
      </c>
      <c r="N17" s="67">
        <v>802.86599999999999</v>
      </c>
      <c r="O17" s="67">
        <v>796.85400000000004</v>
      </c>
      <c r="P17" s="67">
        <v>854.86400000000003</v>
      </c>
      <c r="Q17" s="67">
        <v>855.375</v>
      </c>
      <c r="R17" s="67">
        <v>871.37800000000004</v>
      </c>
      <c r="S17" s="67">
        <v>967.577</v>
      </c>
      <c r="T17" s="67">
        <v>902.58199999999999</v>
      </c>
      <c r="U17" s="67">
        <v>904.58299999999997</v>
      </c>
      <c r="V17" s="67">
        <v>906.58299999999997</v>
      </c>
      <c r="W17" s="67">
        <v>932.58100000000002</v>
      </c>
      <c r="X17" s="67">
        <v>834.08</v>
      </c>
      <c r="Y17" s="67">
        <v>999.07500000000005</v>
      </c>
      <c r="Z17" s="68"/>
      <c r="AA17" s="69">
        <f>SUM(B17:Z17)</f>
        <v>22503.666999999998</v>
      </c>
    </row>
    <row r="18" spans="1:27" ht="24.95" customHeight="1" x14ac:dyDescent="0.2">
      <c r="A18" s="70" t="s">
        <v>13</v>
      </c>
      <c r="B18" s="71">
        <v>928.96300000000008</v>
      </c>
      <c r="C18" s="72">
        <v>909.30599999999993</v>
      </c>
      <c r="D18" s="72">
        <v>896.78299999999979</v>
      </c>
      <c r="E18" s="72">
        <v>895.10100000000011</v>
      </c>
      <c r="F18" s="72">
        <v>924.68599999999992</v>
      </c>
      <c r="G18" s="72">
        <v>1036.867</v>
      </c>
      <c r="H18" s="72">
        <v>1203.1679999999999</v>
      </c>
      <c r="I18" s="72">
        <v>1348.2219999999998</v>
      </c>
      <c r="J18" s="72">
        <v>1412.789</v>
      </c>
      <c r="K18" s="72">
        <v>1437.9470000000001</v>
      </c>
      <c r="L18" s="72">
        <v>1454.3280000000002</v>
      </c>
      <c r="M18" s="72">
        <v>1460.5980000000002</v>
      </c>
      <c r="N18" s="72">
        <v>1451.9009999999996</v>
      </c>
      <c r="O18" s="72">
        <v>1401.914</v>
      </c>
      <c r="P18" s="72">
        <v>1350.9229999999998</v>
      </c>
      <c r="Q18" s="72">
        <v>1297.2619999999999</v>
      </c>
      <c r="R18" s="72">
        <v>1255.9739999999997</v>
      </c>
      <c r="S18" s="72">
        <v>1245.17</v>
      </c>
      <c r="T18" s="72">
        <v>1290.231</v>
      </c>
      <c r="U18" s="72">
        <v>1259.8379999999995</v>
      </c>
      <c r="V18" s="72">
        <v>1197.8300000000002</v>
      </c>
      <c r="W18" s="72">
        <v>1094.413</v>
      </c>
      <c r="X18" s="72">
        <v>1063.0689999999997</v>
      </c>
      <c r="Y18" s="72">
        <v>995.53100000000006</v>
      </c>
      <c r="Z18" s="73"/>
      <c r="AA18" s="74">
        <f>SUM(B18:Z18)</f>
        <v>28812.813999999995</v>
      </c>
    </row>
    <row r="19" spans="1:27" ht="24.95" customHeight="1" x14ac:dyDescent="0.2">
      <c r="A19" s="70" t="s">
        <v>14</v>
      </c>
      <c r="B19" s="75">
        <v>2558.076</v>
      </c>
      <c r="C19" s="76">
        <v>2466.0160000000001</v>
      </c>
      <c r="D19" s="76">
        <v>2350.0269999999991</v>
      </c>
      <c r="E19" s="76">
        <v>2302.5049999999997</v>
      </c>
      <c r="F19" s="76">
        <v>2375.8810000000003</v>
      </c>
      <c r="G19" s="76">
        <v>2667.0440000000003</v>
      </c>
      <c r="H19" s="76">
        <v>3151.4479999999994</v>
      </c>
      <c r="I19" s="76">
        <v>3628.4670000000001</v>
      </c>
      <c r="J19" s="76">
        <v>4035.5250000000005</v>
      </c>
      <c r="K19" s="76">
        <v>4293.4710000000005</v>
      </c>
      <c r="L19" s="76">
        <v>4475.2890000000007</v>
      </c>
      <c r="M19" s="76">
        <v>4554.637999999999</v>
      </c>
      <c r="N19" s="76">
        <v>4522.1819999999998</v>
      </c>
      <c r="O19" s="76">
        <v>4260.7929999999997</v>
      </c>
      <c r="P19" s="76">
        <v>4222.7069999999994</v>
      </c>
      <c r="Q19" s="76">
        <v>4147.0000000000009</v>
      </c>
      <c r="R19" s="76">
        <v>4062.2570000000001</v>
      </c>
      <c r="S19" s="76">
        <v>4287.0640000000003</v>
      </c>
      <c r="T19" s="76">
        <v>4837.5470000000014</v>
      </c>
      <c r="U19" s="76">
        <v>4797.6590000000015</v>
      </c>
      <c r="V19" s="76">
        <v>4519.9019999999991</v>
      </c>
      <c r="W19" s="76">
        <v>3982.5350000000003</v>
      </c>
      <c r="X19" s="76">
        <v>3767.0619999999999</v>
      </c>
      <c r="Y19" s="76">
        <v>3190.8539999999994</v>
      </c>
      <c r="Z19" s="73"/>
      <c r="AA19" s="74">
        <f>SUM(B19:Z19)</f>
        <v>89455.949000000022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111.5</v>
      </c>
      <c r="C21" s="72">
        <v>110</v>
      </c>
      <c r="D21" s="72">
        <v>107</v>
      </c>
      <c r="E21" s="72">
        <v>105</v>
      </c>
      <c r="F21" s="72">
        <v>107.5</v>
      </c>
      <c r="G21" s="72">
        <v>117</v>
      </c>
      <c r="H21" s="72">
        <v>130.5</v>
      </c>
      <c r="I21" s="72">
        <v>138.5</v>
      </c>
      <c r="J21" s="72">
        <v>141</v>
      </c>
      <c r="K21" s="72">
        <v>140</v>
      </c>
      <c r="L21" s="72">
        <v>137.5</v>
      </c>
      <c r="M21" s="72">
        <v>135.5</v>
      </c>
      <c r="N21" s="72">
        <v>133</v>
      </c>
      <c r="O21" s="72">
        <v>129</v>
      </c>
      <c r="P21" s="72">
        <v>133.5</v>
      </c>
      <c r="Q21" s="72">
        <v>138</v>
      </c>
      <c r="R21" s="72">
        <v>144</v>
      </c>
      <c r="S21" s="72">
        <v>161</v>
      </c>
      <c r="T21" s="72">
        <v>174</v>
      </c>
      <c r="U21" s="72">
        <v>173</v>
      </c>
      <c r="V21" s="72">
        <v>164.5</v>
      </c>
      <c r="W21" s="72">
        <v>150</v>
      </c>
      <c r="X21" s="72">
        <v>140.5</v>
      </c>
      <c r="Y21" s="72">
        <v>130</v>
      </c>
      <c r="Z21" s="72"/>
      <c r="AA21" s="74">
        <f>SUM(B21:Z21)</f>
        <v>3251.5</v>
      </c>
    </row>
    <row r="22" spans="1:27" ht="30" customHeight="1" thickBot="1" x14ac:dyDescent="0.25">
      <c r="A22" s="81" t="s">
        <v>17</v>
      </c>
      <c r="B22" s="82">
        <f t="shared" ref="B22:AA22" si="1">SUM(B17:B21)</f>
        <v>4621.1939999999995</v>
      </c>
      <c r="C22" s="83">
        <f t="shared" si="1"/>
        <v>4522.4070000000002</v>
      </c>
      <c r="D22" s="83">
        <f t="shared" si="1"/>
        <v>4400.8919999999989</v>
      </c>
      <c r="E22" s="83">
        <f t="shared" si="1"/>
        <v>4349.6880000000001</v>
      </c>
      <c r="F22" s="83">
        <f t="shared" si="1"/>
        <v>4456.1509999999998</v>
      </c>
      <c r="G22" s="83">
        <f t="shared" si="1"/>
        <v>4865.996000000001</v>
      </c>
      <c r="H22" s="83">
        <f t="shared" si="1"/>
        <v>5513.9809999999998</v>
      </c>
      <c r="I22" s="83">
        <f t="shared" si="1"/>
        <v>6125.0589999999993</v>
      </c>
      <c r="J22" s="83">
        <f t="shared" si="1"/>
        <v>6570.1830000000009</v>
      </c>
      <c r="K22" s="83">
        <f t="shared" si="1"/>
        <v>6814.2810000000009</v>
      </c>
      <c r="L22" s="83">
        <f t="shared" si="1"/>
        <v>6912.9840000000004</v>
      </c>
      <c r="M22" s="83">
        <f t="shared" si="1"/>
        <v>6970.597999999999</v>
      </c>
      <c r="N22" s="83">
        <f t="shared" si="1"/>
        <v>6909.9489999999996</v>
      </c>
      <c r="O22" s="83">
        <f t="shared" si="1"/>
        <v>6588.5609999999997</v>
      </c>
      <c r="P22" s="83">
        <f t="shared" si="1"/>
        <v>6561.9939999999988</v>
      </c>
      <c r="Q22" s="83">
        <f t="shared" si="1"/>
        <v>6437.6370000000006</v>
      </c>
      <c r="R22" s="83">
        <f t="shared" si="1"/>
        <v>6333.6090000000004</v>
      </c>
      <c r="S22" s="83">
        <f t="shared" si="1"/>
        <v>6660.8110000000006</v>
      </c>
      <c r="T22" s="83">
        <f t="shared" si="1"/>
        <v>7204.3600000000015</v>
      </c>
      <c r="U22" s="83">
        <f t="shared" si="1"/>
        <v>7135.0800000000008</v>
      </c>
      <c r="V22" s="83">
        <f t="shared" si="1"/>
        <v>6788.8149999999987</v>
      </c>
      <c r="W22" s="83">
        <f t="shared" si="1"/>
        <v>6159.5290000000005</v>
      </c>
      <c r="X22" s="83">
        <f t="shared" si="1"/>
        <v>5804.7109999999993</v>
      </c>
      <c r="Y22" s="83">
        <f t="shared" si="1"/>
        <v>5315.4599999999991</v>
      </c>
      <c r="Z22" s="84">
        <f t="shared" si="1"/>
        <v>0</v>
      </c>
      <c r="AA22" s="85">
        <f t="shared" si="1"/>
        <v>144023.93000000002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621.5</v>
      </c>
      <c r="C25" s="67">
        <v>620</v>
      </c>
      <c r="D25" s="67">
        <v>617</v>
      </c>
      <c r="E25" s="67">
        <v>615</v>
      </c>
      <c r="F25" s="67">
        <v>617.5</v>
      </c>
      <c r="G25" s="67">
        <v>627</v>
      </c>
      <c r="H25" s="67">
        <v>640.5</v>
      </c>
      <c r="I25" s="67">
        <v>648.5</v>
      </c>
      <c r="J25" s="67">
        <v>651</v>
      </c>
      <c r="K25" s="67">
        <v>650</v>
      </c>
      <c r="L25" s="67">
        <v>647.5</v>
      </c>
      <c r="M25" s="67">
        <v>645.5</v>
      </c>
      <c r="N25" s="67">
        <v>643</v>
      </c>
      <c r="O25" s="67">
        <v>639</v>
      </c>
      <c r="P25" s="67">
        <v>643.5</v>
      </c>
      <c r="Q25" s="67">
        <v>648</v>
      </c>
      <c r="R25" s="67">
        <v>654</v>
      </c>
      <c r="S25" s="67">
        <v>691</v>
      </c>
      <c r="T25" s="67">
        <v>704</v>
      </c>
      <c r="U25" s="67">
        <v>703</v>
      </c>
      <c r="V25" s="67">
        <v>694.5</v>
      </c>
      <c r="W25" s="67">
        <v>680</v>
      </c>
      <c r="X25" s="67">
        <v>670.5</v>
      </c>
      <c r="Y25" s="67">
        <v>640</v>
      </c>
      <c r="Z25" s="68"/>
      <c r="AA25" s="69">
        <f>SUM(B25:Z25)</f>
        <v>15611.5</v>
      </c>
    </row>
    <row r="26" spans="1:27" ht="24.95" customHeight="1" x14ac:dyDescent="0.2">
      <c r="A26" s="70" t="s">
        <v>20</v>
      </c>
      <c r="B26" s="71">
        <v>4230.6940000000004</v>
      </c>
      <c r="C26" s="72">
        <v>4043.6759999999999</v>
      </c>
      <c r="D26" s="72">
        <v>3857.8919999999998</v>
      </c>
      <c r="E26" s="72">
        <v>3780.6880000000001</v>
      </c>
      <c r="F26" s="72">
        <v>3892.6509999999998</v>
      </c>
      <c r="G26" s="72">
        <v>4289.9960000000001</v>
      </c>
      <c r="H26" s="72">
        <v>4916.4809999999998</v>
      </c>
      <c r="I26" s="72">
        <v>5571.5590000000002</v>
      </c>
      <c r="J26" s="72">
        <v>6067.183</v>
      </c>
      <c r="K26" s="72">
        <v>6345.2809999999999</v>
      </c>
      <c r="L26" s="72">
        <v>6654.4840000000004</v>
      </c>
      <c r="M26" s="72">
        <v>6766.098</v>
      </c>
      <c r="N26" s="72">
        <v>6708.9489999999996</v>
      </c>
      <c r="O26" s="72">
        <v>6405.5609999999997</v>
      </c>
      <c r="P26" s="72">
        <v>6327.4939999999997</v>
      </c>
      <c r="Q26" s="72">
        <v>6217.6369999999997</v>
      </c>
      <c r="R26" s="72">
        <v>6012.6090000000004</v>
      </c>
      <c r="S26" s="72">
        <v>6135.8109999999997</v>
      </c>
      <c r="T26" s="72">
        <v>6662.36</v>
      </c>
      <c r="U26" s="72">
        <v>6584.08</v>
      </c>
      <c r="V26" s="72">
        <v>6273.3149999999996</v>
      </c>
      <c r="W26" s="72">
        <v>5676.5290000000005</v>
      </c>
      <c r="X26" s="72">
        <v>5401.2110000000002</v>
      </c>
      <c r="Y26" s="72">
        <v>4842.46</v>
      </c>
      <c r="Z26" s="73"/>
      <c r="AA26" s="74">
        <f>SUM(B26:Z26)</f>
        <v>133664.69899999999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4852.1940000000004</v>
      </c>
      <c r="C28" s="57">
        <f t="shared" si="2"/>
        <v>4663.6759999999995</v>
      </c>
      <c r="D28" s="57">
        <f t="shared" si="2"/>
        <v>4474.8919999999998</v>
      </c>
      <c r="E28" s="57">
        <f t="shared" si="2"/>
        <v>4395.6880000000001</v>
      </c>
      <c r="F28" s="57">
        <f t="shared" si="2"/>
        <v>4510.1509999999998</v>
      </c>
      <c r="G28" s="57">
        <f t="shared" si="2"/>
        <v>4916.9960000000001</v>
      </c>
      <c r="H28" s="57">
        <f t="shared" si="2"/>
        <v>5556.9809999999998</v>
      </c>
      <c r="I28" s="57">
        <f t="shared" si="2"/>
        <v>6220.0590000000002</v>
      </c>
      <c r="J28" s="57">
        <f t="shared" si="2"/>
        <v>6718.183</v>
      </c>
      <c r="K28" s="57">
        <f t="shared" si="2"/>
        <v>6995.2809999999999</v>
      </c>
      <c r="L28" s="57">
        <f t="shared" si="2"/>
        <v>7301.9840000000004</v>
      </c>
      <c r="M28" s="57">
        <f t="shared" si="2"/>
        <v>7411.598</v>
      </c>
      <c r="N28" s="57">
        <f t="shared" si="2"/>
        <v>7351.9489999999996</v>
      </c>
      <c r="O28" s="57">
        <f t="shared" si="2"/>
        <v>7044.5609999999997</v>
      </c>
      <c r="P28" s="57">
        <f t="shared" si="2"/>
        <v>6970.9939999999997</v>
      </c>
      <c r="Q28" s="57">
        <f t="shared" si="2"/>
        <v>6865.6369999999997</v>
      </c>
      <c r="R28" s="57">
        <f t="shared" si="2"/>
        <v>6666.6090000000004</v>
      </c>
      <c r="S28" s="57">
        <f t="shared" si="2"/>
        <v>6826.8109999999997</v>
      </c>
      <c r="T28" s="57">
        <f t="shared" si="2"/>
        <v>7366.36</v>
      </c>
      <c r="U28" s="57">
        <f t="shared" si="2"/>
        <v>7287.08</v>
      </c>
      <c r="V28" s="57">
        <f t="shared" si="2"/>
        <v>6967.8149999999996</v>
      </c>
      <c r="W28" s="57">
        <f t="shared" si="2"/>
        <v>6356.5290000000005</v>
      </c>
      <c r="X28" s="57">
        <f t="shared" si="2"/>
        <v>6071.7110000000002</v>
      </c>
      <c r="Y28" s="57">
        <f t="shared" si="2"/>
        <v>5482.46</v>
      </c>
      <c r="Z28" s="58">
        <f t="shared" si="2"/>
        <v>0</v>
      </c>
      <c r="AA28" s="59">
        <f t="shared" si="2"/>
        <v>149276.19899999999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99</v>
      </c>
      <c r="C31" s="90">
        <v>91</v>
      </c>
      <c r="D31" s="90">
        <v>38</v>
      </c>
      <c r="E31" s="90">
        <v>15</v>
      </c>
      <c r="F31" s="90">
        <v>23</v>
      </c>
      <c r="G31" s="90">
        <v>14</v>
      </c>
      <c r="H31" s="90"/>
      <c r="I31" s="90"/>
      <c r="J31" s="90"/>
      <c r="K31" s="90"/>
      <c r="L31" s="90">
        <v>75</v>
      </c>
      <c r="M31" s="90">
        <v>58</v>
      </c>
      <c r="N31" s="90">
        <v>82</v>
      </c>
      <c r="O31" s="90">
        <v>87</v>
      </c>
      <c r="P31" s="90">
        <v>57</v>
      </c>
      <c r="Q31" s="90">
        <v>67</v>
      </c>
      <c r="R31" s="90">
        <v>40</v>
      </c>
      <c r="S31" s="90"/>
      <c r="T31" s="90">
        <v>6</v>
      </c>
      <c r="U31" s="90">
        <v>5</v>
      </c>
      <c r="V31" s="90"/>
      <c r="W31" s="90">
        <v>21</v>
      </c>
      <c r="X31" s="90">
        <v>58</v>
      </c>
      <c r="Y31" s="90"/>
      <c r="Z31" s="91"/>
      <c r="AA31" s="69">
        <f t="shared" ref="AA31:AA36" si="3">SUM(B31:Z31)</f>
        <v>836</v>
      </c>
    </row>
    <row r="32" spans="1:27" ht="24.95" customHeight="1" x14ac:dyDescent="0.2">
      <c r="A32" s="92" t="s">
        <v>37</v>
      </c>
      <c r="B32" s="93">
        <v>112</v>
      </c>
      <c r="C32" s="94">
        <v>36</v>
      </c>
      <c r="D32" s="94">
        <v>21</v>
      </c>
      <c r="E32" s="94">
        <v>14</v>
      </c>
      <c r="F32" s="94">
        <v>11</v>
      </c>
      <c r="G32" s="94">
        <v>17</v>
      </c>
      <c r="H32" s="94">
        <v>33</v>
      </c>
      <c r="I32" s="94">
        <v>85</v>
      </c>
      <c r="J32" s="94">
        <v>128</v>
      </c>
      <c r="K32" s="94">
        <v>151</v>
      </c>
      <c r="L32" s="94">
        <v>214</v>
      </c>
      <c r="M32" s="94">
        <v>260</v>
      </c>
      <c r="N32" s="94">
        <v>245</v>
      </c>
      <c r="O32" s="94">
        <v>247</v>
      </c>
      <c r="P32" s="94">
        <v>242</v>
      </c>
      <c r="Q32" s="94">
        <v>236</v>
      </c>
      <c r="R32" s="94">
        <v>192</v>
      </c>
      <c r="S32" s="94">
        <v>121</v>
      </c>
      <c r="T32" s="94">
        <v>111</v>
      </c>
      <c r="U32" s="94">
        <v>112</v>
      </c>
      <c r="V32" s="94">
        <v>127</v>
      </c>
      <c r="W32" s="94">
        <v>135</v>
      </c>
      <c r="X32" s="94">
        <v>103</v>
      </c>
      <c r="Y32" s="94">
        <v>141</v>
      </c>
      <c r="Z32" s="95"/>
      <c r="AA32" s="74">
        <f t="shared" si="3"/>
        <v>3094</v>
      </c>
    </row>
    <row r="33" spans="1:27" ht="24.95" customHeight="1" x14ac:dyDescent="0.2">
      <c r="A33" s="92" t="s">
        <v>38</v>
      </c>
      <c r="B33" s="93">
        <v>10</v>
      </c>
      <c r="C33" s="94">
        <v>4.2690000000000001</v>
      </c>
      <c r="D33" s="94">
        <v>5</v>
      </c>
      <c r="E33" s="94">
        <v>5</v>
      </c>
      <c r="F33" s="94">
        <v>10</v>
      </c>
      <c r="G33" s="94">
        <v>10</v>
      </c>
      <c r="H33" s="94"/>
      <c r="I33" s="94"/>
      <c r="J33" s="94">
        <v>10</v>
      </c>
      <c r="K33" s="94">
        <v>20</v>
      </c>
      <c r="L33" s="94">
        <v>90</v>
      </c>
      <c r="M33" s="94">
        <v>113</v>
      </c>
      <c r="N33" s="94">
        <v>105</v>
      </c>
      <c r="O33" s="94">
        <v>110</v>
      </c>
      <c r="P33" s="94">
        <v>100</v>
      </c>
      <c r="Q33" s="94">
        <v>115</v>
      </c>
      <c r="R33" s="94">
        <v>91</v>
      </c>
      <c r="S33" s="94">
        <v>15</v>
      </c>
      <c r="T33" s="94">
        <v>15</v>
      </c>
      <c r="U33" s="94">
        <v>5</v>
      </c>
      <c r="V33" s="94">
        <v>22</v>
      </c>
      <c r="W33" s="94">
        <v>11</v>
      </c>
      <c r="X33" s="94">
        <v>76</v>
      </c>
      <c r="Y33" s="94">
        <v>16</v>
      </c>
      <c r="Z33" s="95"/>
      <c r="AA33" s="74">
        <f t="shared" si="3"/>
        <v>958.26900000000001</v>
      </c>
    </row>
    <row r="34" spans="1:27" ht="24.95" customHeight="1" x14ac:dyDescent="0.2">
      <c r="A34" s="92" t="s">
        <v>39</v>
      </c>
      <c r="B34" s="93"/>
      <c r="C34" s="94"/>
      <c r="D34" s="94"/>
      <c r="E34" s="94">
        <v>2</v>
      </c>
      <c r="F34" s="94"/>
      <c r="G34" s="94"/>
      <c r="H34" s="94"/>
      <c r="I34" s="94"/>
      <c r="J34" s="94"/>
      <c r="K34" s="94"/>
      <c r="L34" s="94"/>
      <c r="M34" s="94"/>
      <c r="N34" s="94"/>
      <c r="O34" s="94">
        <v>2</v>
      </c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4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300.60000000000002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484.2</v>
      </c>
      <c r="R35" s="94">
        <v>500</v>
      </c>
      <c r="S35" s="94">
        <v>500</v>
      </c>
      <c r="T35" s="94">
        <v>500</v>
      </c>
      <c r="U35" s="94">
        <v>500</v>
      </c>
      <c r="V35" s="94">
        <v>465.7</v>
      </c>
      <c r="W35" s="94">
        <v>360.8</v>
      </c>
      <c r="X35" s="94">
        <v>58.9</v>
      </c>
      <c r="Y35" s="94">
        <v>148.80000000000001</v>
      </c>
      <c r="Z35" s="95"/>
      <c r="AA35" s="74">
        <f t="shared" si="3"/>
        <v>10818.999999999998</v>
      </c>
    </row>
    <row r="36" spans="1:27" ht="30" customHeight="1" thickBot="1" x14ac:dyDescent="0.25">
      <c r="A36" s="81" t="s">
        <v>41</v>
      </c>
      <c r="B36" s="82">
        <f>SUM(B31:B35)</f>
        <v>721</v>
      </c>
      <c r="C36" s="83">
        <f t="shared" ref="C36:Z36" si="4">SUM(C31:C35)</f>
        <v>631.26900000000001</v>
      </c>
      <c r="D36" s="83">
        <f t="shared" si="4"/>
        <v>564</v>
      </c>
      <c r="E36" s="83">
        <f t="shared" si="4"/>
        <v>536</v>
      </c>
      <c r="F36" s="83">
        <f t="shared" si="4"/>
        <v>544</v>
      </c>
      <c r="G36" s="83">
        <f t="shared" si="4"/>
        <v>541</v>
      </c>
      <c r="H36" s="83">
        <f t="shared" si="4"/>
        <v>533</v>
      </c>
      <c r="I36" s="83">
        <f t="shared" si="4"/>
        <v>385.6</v>
      </c>
      <c r="J36" s="83">
        <f t="shared" si="4"/>
        <v>638</v>
      </c>
      <c r="K36" s="83">
        <f t="shared" si="4"/>
        <v>671</v>
      </c>
      <c r="L36" s="83">
        <f t="shared" si="4"/>
        <v>879</v>
      </c>
      <c r="M36" s="83">
        <f t="shared" si="4"/>
        <v>931</v>
      </c>
      <c r="N36" s="83">
        <f t="shared" si="4"/>
        <v>932</v>
      </c>
      <c r="O36" s="83">
        <f t="shared" si="4"/>
        <v>946</v>
      </c>
      <c r="P36" s="83">
        <f t="shared" si="4"/>
        <v>899</v>
      </c>
      <c r="Q36" s="83">
        <f t="shared" si="4"/>
        <v>902.2</v>
      </c>
      <c r="R36" s="83">
        <f t="shared" si="4"/>
        <v>823</v>
      </c>
      <c r="S36" s="83">
        <f t="shared" si="4"/>
        <v>636</v>
      </c>
      <c r="T36" s="83">
        <f t="shared" si="4"/>
        <v>632</v>
      </c>
      <c r="U36" s="83">
        <f t="shared" si="4"/>
        <v>622</v>
      </c>
      <c r="V36" s="83">
        <f t="shared" si="4"/>
        <v>614.70000000000005</v>
      </c>
      <c r="W36" s="83">
        <f t="shared" si="4"/>
        <v>527.79999999999995</v>
      </c>
      <c r="X36" s="83">
        <f t="shared" si="4"/>
        <v>295.89999999999998</v>
      </c>
      <c r="Y36" s="83">
        <f t="shared" si="4"/>
        <v>305.8</v>
      </c>
      <c r="Z36" s="84">
        <f t="shared" si="4"/>
        <v>0</v>
      </c>
      <c r="AA36" s="85">
        <f t="shared" si="3"/>
        <v>15711.269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490</v>
      </c>
      <c r="C43" s="94">
        <v>490</v>
      </c>
      <c r="D43" s="94">
        <v>490</v>
      </c>
      <c r="E43" s="94">
        <v>490</v>
      </c>
      <c r="F43" s="94">
        <v>490</v>
      </c>
      <c r="G43" s="94">
        <v>490</v>
      </c>
      <c r="H43" s="94">
        <v>490</v>
      </c>
      <c r="I43" s="94">
        <v>290.60000000000002</v>
      </c>
      <c r="J43" s="94">
        <v>490</v>
      </c>
      <c r="K43" s="94">
        <v>490</v>
      </c>
      <c r="L43" s="94">
        <v>490</v>
      </c>
      <c r="M43" s="94">
        <v>490</v>
      </c>
      <c r="N43" s="94">
        <v>490</v>
      </c>
      <c r="O43" s="94">
        <v>490</v>
      </c>
      <c r="P43" s="94">
        <v>490</v>
      </c>
      <c r="Q43" s="94">
        <v>474.2</v>
      </c>
      <c r="R43" s="94">
        <v>490</v>
      </c>
      <c r="S43" s="94">
        <v>470</v>
      </c>
      <c r="T43" s="94">
        <v>470</v>
      </c>
      <c r="U43" s="94">
        <v>470</v>
      </c>
      <c r="V43" s="94">
        <v>435.7</v>
      </c>
      <c r="W43" s="94">
        <v>330.8</v>
      </c>
      <c r="X43" s="94">
        <v>28.9</v>
      </c>
      <c r="Y43" s="94">
        <v>138.80000000000001</v>
      </c>
      <c r="Z43" s="95"/>
      <c r="AA43" s="74">
        <f t="shared" si="5"/>
        <v>10458.999999999998</v>
      </c>
    </row>
    <row r="44" spans="1:27" ht="30" customHeight="1" thickBot="1" x14ac:dyDescent="0.25">
      <c r="A44" s="81" t="s">
        <v>43</v>
      </c>
      <c r="B44" s="82">
        <f>SUM(B39:B43)</f>
        <v>490</v>
      </c>
      <c r="C44" s="83">
        <f t="shared" ref="C44:Z44" si="6">SUM(C39:C43)</f>
        <v>490</v>
      </c>
      <c r="D44" s="83">
        <f t="shared" si="6"/>
        <v>490</v>
      </c>
      <c r="E44" s="83">
        <f t="shared" si="6"/>
        <v>490</v>
      </c>
      <c r="F44" s="83">
        <f t="shared" si="6"/>
        <v>490</v>
      </c>
      <c r="G44" s="83">
        <f t="shared" si="6"/>
        <v>490</v>
      </c>
      <c r="H44" s="83">
        <f t="shared" si="6"/>
        <v>490</v>
      </c>
      <c r="I44" s="83">
        <f t="shared" si="6"/>
        <v>290.60000000000002</v>
      </c>
      <c r="J44" s="83">
        <f t="shared" si="6"/>
        <v>490</v>
      </c>
      <c r="K44" s="83">
        <f t="shared" si="6"/>
        <v>490</v>
      </c>
      <c r="L44" s="83">
        <f t="shared" si="6"/>
        <v>490</v>
      </c>
      <c r="M44" s="83">
        <f t="shared" si="6"/>
        <v>490</v>
      </c>
      <c r="N44" s="83">
        <f t="shared" si="6"/>
        <v>490</v>
      </c>
      <c r="O44" s="83">
        <f t="shared" si="6"/>
        <v>490</v>
      </c>
      <c r="P44" s="83">
        <f t="shared" si="6"/>
        <v>490</v>
      </c>
      <c r="Q44" s="83">
        <f t="shared" si="6"/>
        <v>474.2</v>
      </c>
      <c r="R44" s="83">
        <f t="shared" si="6"/>
        <v>490</v>
      </c>
      <c r="S44" s="83">
        <f t="shared" si="6"/>
        <v>470</v>
      </c>
      <c r="T44" s="83">
        <f t="shared" si="6"/>
        <v>470</v>
      </c>
      <c r="U44" s="83">
        <f t="shared" si="6"/>
        <v>470</v>
      </c>
      <c r="V44" s="83">
        <f t="shared" si="6"/>
        <v>435.7</v>
      </c>
      <c r="W44" s="83">
        <f t="shared" si="6"/>
        <v>330.8</v>
      </c>
      <c r="X44" s="83">
        <f t="shared" si="6"/>
        <v>28.9</v>
      </c>
      <c r="Y44" s="83">
        <f t="shared" si="6"/>
        <v>138.80000000000001</v>
      </c>
      <c r="Z44" s="84">
        <f t="shared" si="6"/>
        <v>0</v>
      </c>
      <c r="AA44" s="85">
        <f t="shared" si="5"/>
        <v>10458.999999999998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5342.1939999999995</v>
      </c>
      <c r="C47" s="83">
        <f t="shared" ref="C47:Z47" si="8">SUM(C10:C13)+C22+C36</f>
        <v>5153.6760000000004</v>
      </c>
      <c r="D47" s="83">
        <f t="shared" si="8"/>
        <v>4964.8919999999989</v>
      </c>
      <c r="E47" s="83">
        <f t="shared" si="8"/>
        <v>4885.6880000000001</v>
      </c>
      <c r="F47" s="83">
        <f t="shared" si="8"/>
        <v>5000.1509999999998</v>
      </c>
      <c r="G47" s="83">
        <f t="shared" si="8"/>
        <v>5406.996000000001</v>
      </c>
      <c r="H47" s="83">
        <f t="shared" si="8"/>
        <v>6046.9809999999998</v>
      </c>
      <c r="I47" s="83">
        <f t="shared" si="8"/>
        <v>6510.6589999999997</v>
      </c>
      <c r="J47" s="83">
        <f t="shared" si="8"/>
        <v>7208.1830000000009</v>
      </c>
      <c r="K47" s="83">
        <f t="shared" si="8"/>
        <v>7485.2810000000009</v>
      </c>
      <c r="L47" s="83">
        <f t="shared" si="8"/>
        <v>7791.9840000000004</v>
      </c>
      <c r="M47" s="83">
        <f t="shared" si="8"/>
        <v>7901.597999999999</v>
      </c>
      <c r="N47" s="83">
        <f t="shared" si="8"/>
        <v>7841.9489999999996</v>
      </c>
      <c r="O47" s="83">
        <f t="shared" si="8"/>
        <v>7534.5609999999997</v>
      </c>
      <c r="P47" s="83">
        <f t="shared" si="8"/>
        <v>7460.9939999999988</v>
      </c>
      <c r="Q47" s="83">
        <f t="shared" si="8"/>
        <v>7339.8370000000004</v>
      </c>
      <c r="R47" s="83">
        <f t="shared" si="8"/>
        <v>7156.6090000000004</v>
      </c>
      <c r="S47" s="83">
        <f t="shared" si="8"/>
        <v>7296.8110000000006</v>
      </c>
      <c r="T47" s="83">
        <f t="shared" si="8"/>
        <v>7836.3600000000015</v>
      </c>
      <c r="U47" s="83">
        <f t="shared" si="8"/>
        <v>7757.0800000000008</v>
      </c>
      <c r="V47" s="83">
        <f t="shared" si="8"/>
        <v>7403.5149999999985</v>
      </c>
      <c r="W47" s="83">
        <f t="shared" si="8"/>
        <v>6687.3290000000006</v>
      </c>
      <c r="X47" s="83">
        <f t="shared" si="8"/>
        <v>6100.610999999999</v>
      </c>
      <c r="Y47" s="83">
        <f t="shared" si="8"/>
        <v>5621.2599999999993</v>
      </c>
      <c r="Z47" s="84">
        <f t="shared" si="8"/>
        <v>0</v>
      </c>
      <c r="AA47" s="100">
        <f>SUM(B47:Z47)</f>
        <v>159735.19899999996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490</v>
      </c>
      <c r="C4" s="18">
        <v>490</v>
      </c>
      <c r="D4" s="18">
        <v>490</v>
      </c>
      <c r="E4" s="18">
        <v>490</v>
      </c>
      <c r="F4" s="18">
        <v>490</v>
      </c>
      <c r="G4" s="18">
        <v>490</v>
      </c>
      <c r="H4" s="18">
        <v>490</v>
      </c>
      <c r="I4" s="18">
        <v>290.60000000000002</v>
      </c>
      <c r="J4" s="18">
        <v>490</v>
      </c>
      <c r="K4" s="18">
        <v>490</v>
      </c>
      <c r="L4" s="18">
        <v>490</v>
      </c>
      <c r="M4" s="18">
        <v>490</v>
      </c>
      <c r="N4" s="18">
        <v>490</v>
      </c>
      <c r="O4" s="18">
        <v>490</v>
      </c>
      <c r="P4" s="18">
        <v>490</v>
      </c>
      <c r="Q4" s="18">
        <v>474.2</v>
      </c>
      <c r="R4" s="18">
        <v>490</v>
      </c>
      <c r="S4" s="18">
        <v>470</v>
      </c>
      <c r="T4" s="18">
        <v>470</v>
      </c>
      <c r="U4" s="18">
        <v>470</v>
      </c>
      <c r="V4" s="18">
        <v>435.7</v>
      </c>
      <c r="W4" s="18">
        <v>330.8</v>
      </c>
      <c r="X4" s="18">
        <v>28.9</v>
      </c>
      <c r="Y4" s="18">
        <v>138.80000000000001</v>
      </c>
      <c r="Z4" s="19"/>
      <c r="AA4" s="106">
        <f>SUM(B4:Z4)</f>
        <v>10458.999999999998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34.770000000000003</v>
      </c>
      <c r="C7" s="112">
        <v>36.5</v>
      </c>
      <c r="D7" s="112">
        <v>45.14</v>
      </c>
      <c r="E7" s="112">
        <v>40.83</v>
      </c>
      <c r="F7" s="112">
        <v>48.96</v>
      </c>
      <c r="G7" s="112">
        <v>50.64</v>
      </c>
      <c r="H7" s="112">
        <v>61.38</v>
      </c>
      <c r="I7" s="112">
        <v>63.41</v>
      </c>
      <c r="J7" s="112">
        <v>55</v>
      </c>
      <c r="K7" s="112">
        <v>53.14</v>
      </c>
      <c r="L7" s="112">
        <v>53.14</v>
      </c>
      <c r="M7" s="112">
        <v>53.14</v>
      </c>
      <c r="N7" s="112">
        <v>53.14</v>
      </c>
      <c r="O7" s="112">
        <v>50.64</v>
      </c>
      <c r="P7" s="112">
        <v>54.2</v>
      </c>
      <c r="Q7" s="112">
        <v>60</v>
      </c>
      <c r="R7" s="112">
        <v>60.95</v>
      </c>
      <c r="S7" s="112">
        <v>67.37</v>
      </c>
      <c r="T7" s="112">
        <v>82.09</v>
      </c>
      <c r="U7" s="112">
        <v>83.49</v>
      </c>
      <c r="V7" s="112">
        <v>74.2</v>
      </c>
      <c r="W7" s="112">
        <v>62.95</v>
      </c>
      <c r="X7" s="112">
        <v>59.12</v>
      </c>
      <c r="Y7" s="112">
        <v>53.91</v>
      </c>
      <c r="Z7" s="113"/>
      <c r="AA7" s="114">
        <v>56.587916666666672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490</v>
      </c>
      <c r="C23" s="128">
        <v>490</v>
      </c>
      <c r="D23" s="128">
        <v>490</v>
      </c>
      <c r="E23" s="128">
        <v>490</v>
      </c>
      <c r="F23" s="128">
        <v>490</v>
      </c>
      <c r="G23" s="128">
        <v>490</v>
      </c>
      <c r="H23" s="128">
        <v>490</v>
      </c>
      <c r="I23" s="128">
        <v>290.60000000000002</v>
      </c>
      <c r="J23" s="128">
        <v>490</v>
      </c>
      <c r="K23" s="128">
        <v>490</v>
      </c>
      <c r="L23" s="128">
        <v>490</v>
      </c>
      <c r="M23" s="128">
        <v>490</v>
      </c>
      <c r="N23" s="128">
        <v>490</v>
      </c>
      <c r="O23" s="128">
        <v>490</v>
      </c>
      <c r="P23" s="128">
        <v>490</v>
      </c>
      <c r="Q23" s="128">
        <v>474.2</v>
      </c>
      <c r="R23" s="128">
        <v>490</v>
      </c>
      <c r="S23" s="128">
        <v>470</v>
      </c>
      <c r="T23" s="128">
        <v>470</v>
      </c>
      <c r="U23" s="128">
        <v>470</v>
      </c>
      <c r="V23" s="124">
        <v>435.7</v>
      </c>
      <c r="W23" s="128">
        <v>330.8</v>
      </c>
      <c r="X23" s="128">
        <v>28.9</v>
      </c>
      <c r="Y23" s="128">
        <v>138.80000000000001</v>
      </c>
      <c r="Z23" s="126"/>
      <c r="AA23" s="127">
        <f t="shared" si="2"/>
        <v>10458.999999999998</v>
      </c>
    </row>
    <row r="24" spans="1:27" ht="30" customHeight="1" thickBot="1" x14ac:dyDescent="0.25">
      <c r="A24" s="81" t="s">
        <v>43</v>
      </c>
      <c r="B24" s="129">
        <f>IF(LEN(B$2)&gt;0,SUM(B19:B23),"")</f>
        <v>490</v>
      </c>
      <c r="C24" s="130">
        <f t="shared" ref="C24:Z24" si="3">IF(LEN(C$2)&gt;0,SUM(C19:C23),"")</f>
        <v>490</v>
      </c>
      <c r="D24" s="130">
        <f t="shared" si="3"/>
        <v>490</v>
      </c>
      <c r="E24" s="130">
        <f t="shared" si="3"/>
        <v>490</v>
      </c>
      <c r="F24" s="130">
        <f t="shared" si="3"/>
        <v>490</v>
      </c>
      <c r="G24" s="130">
        <f t="shared" si="3"/>
        <v>490</v>
      </c>
      <c r="H24" s="130">
        <f t="shared" si="3"/>
        <v>490</v>
      </c>
      <c r="I24" s="130">
        <f t="shared" si="3"/>
        <v>290.60000000000002</v>
      </c>
      <c r="J24" s="130">
        <f t="shared" si="3"/>
        <v>490</v>
      </c>
      <c r="K24" s="130">
        <f t="shared" si="3"/>
        <v>490</v>
      </c>
      <c r="L24" s="130">
        <f t="shared" si="3"/>
        <v>490</v>
      </c>
      <c r="M24" s="130">
        <f t="shared" si="3"/>
        <v>490</v>
      </c>
      <c r="N24" s="130">
        <f t="shared" si="3"/>
        <v>490</v>
      </c>
      <c r="O24" s="130">
        <f t="shared" si="3"/>
        <v>490</v>
      </c>
      <c r="P24" s="130">
        <f t="shared" si="3"/>
        <v>490</v>
      </c>
      <c r="Q24" s="130">
        <f t="shared" si="3"/>
        <v>474.2</v>
      </c>
      <c r="R24" s="130">
        <f t="shared" si="3"/>
        <v>490</v>
      </c>
      <c r="S24" s="130">
        <f t="shared" si="3"/>
        <v>470</v>
      </c>
      <c r="T24" s="130">
        <f t="shared" si="3"/>
        <v>470</v>
      </c>
      <c r="U24" s="130">
        <f t="shared" si="3"/>
        <v>470</v>
      </c>
      <c r="V24" s="130">
        <f t="shared" si="3"/>
        <v>435.7</v>
      </c>
      <c r="W24" s="130">
        <f t="shared" si="3"/>
        <v>330.8</v>
      </c>
      <c r="X24" s="130">
        <f t="shared" si="3"/>
        <v>28.9</v>
      </c>
      <c r="Y24" s="130">
        <f t="shared" si="3"/>
        <v>138.80000000000001</v>
      </c>
      <c r="Z24" s="131" t="str">
        <f t="shared" si="3"/>
        <v/>
      </c>
      <c r="AA24" s="85">
        <f t="shared" si="2"/>
        <v>10458.999999999998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2021-03-10T12:10:56Z</dcterms:created>
  <dcterms:modified xsi:type="dcterms:W3CDTF">2021-03-10T12:10:56Z</dcterms:modified>
</cp:coreProperties>
</file>