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[1]SPOT_Orders_OverView_01!$A$50:$A$82</definedName>
    <definedName name="MKT_OVW_PARTICIPANTS_S">[1]SPOT_Orders_OverView_01!$A$5:$A$46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47" i="4" s="1"/>
  <c r="AA13" i="4"/>
  <c r="AA12" i="4"/>
  <c r="AA11" i="4"/>
  <c r="AA10" i="4"/>
  <c r="AA14" i="4" s="1"/>
  <c r="AA7" i="4"/>
  <c r="AA4" i="4"/>
  <c r="AA47" i="5" l="1"/>
</calcChain>
</file>

<file path=xl/sharedStrings.xml><?xml version="1.0" encoding="utf-8"?>
<sst xmlns="http://schemas.openxmlformats.org/spreadsheetml/2006/main" count="109" uniqueCount="49">
  <si>
    <t>Publication on: 09/03/2021 14:06:20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</si>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</sst>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813</c:v>
                </c:pt>
                <c:pt idx="1">
                  <c:v>813</c:v>
                </c:pt>
                <c:pt idx="2">
                  <c:v>813</c:v>
                </c:pt>
                <c:pt idx="3">
                  <c:v>813</c:v>
                </c:pt>
                <c:pt idx="4">
                  <c:v>813</c:v>
                </c:pt>
                <c:pt idx="5">
                  <c:v>813</c:v>
                </c:pt>
                <c:pt idx="6">
                  <c:v>813</c:v>
                </c:pt>
                <c:pt idx="7">
                  <c:v>813</c:v>
                </c:pt>
                <c:pt idx="8">
                  <c:v>813</c:v>
                </c:pt>
                <c:pt idx="9">
                  <c:v>813</c:v>
                </c:pt>
                <c:pt idx="10">
                  <c:v>813</c:v>
                </c:pt>
                <c:pt idx="11">
                  <c:v>813</c:v>
                </c:pt>
                <c:pt idx="12">
                  <c:v>813</c:v>
                </c:pt>
                <c:pt idx="13">
                  <c:v>813</c:v>
                </c:pt>
                <c:pt idx="14">
                  <c:v>813</c:v>
                </c:pt>
                <c:pt idx="15">
                  <c:v>813</c:v>
                </c:pt>
                <c:pt idx="16">
                  <c:v>813</c:v>
                </c:pt>
                <c:pt idx="17">
                  <c:v>813</c:v>
                </c:pt>
                <c:pt idx="18">
                  <c:v>813</c:v>
                </c:pt>
                <c:pt idx="19">
                  <c:v>813</c:v>
                </c:pt>
                <c:pt idx="20">
                  <c:v>813</c:v>
                </c:pt>
                <c:pt idx="21">
                  <c:v>813</c:v>
                </c:pt>
                <c:pt idx="22">
                  <c:v>813</c:v>
                </c:pt>
                <c:pt idx="23">
                  <c:v>813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2389.9</c:v>
                </c:pt>
                <c:pt idx="1">
                  <c:v>2210.75</c:v>
                </c:pt>
                <c:pt idx="2">
                  <c:v>2060.9</c:v>
                </c:pt>
                <c:pt idx="3">
                  <c:v>1897.9</c:v>
                </c:pt>
                <c:pt idx="4">
                  <c:v>1897.9</c:v>
                </c:pt>
                <c:pt idx="5">
                  <c:v>2439.9</c:v>
                </c:pt>
                <c:pt idx="6">
                  <c:v>2419.9</c:v>
                </c:pt>
                <c:pt idx="7">
                  <c:v>2598.6</c:v>
                </c:pt>
                <c:pt idx="8">
                  <c:v>2588.3220000000001</c:v>
                </c:pt>
                <c:pt idx="9">
                  <c:v>2532.511</c:v>
                </c:pt>
                <c:pt idx="10">
                  <c:v>2365.7039999999997</c:v>
                </c:pt>
                <c:pt idx="11">
                  <c:v>1876.5010000000002</c:v>
                </c:pt>
                <c:pt idx="12">
                  <c:v>1660.5360000000001</c:v>
                </c:pt>
                <c:pt idx="13">
                  <c:v>1499.9</c:v>
                </c:pt>
                <c:pt idx="14">
                  <c:v>1499.9</c:v>
                </c:pt>
                <c:pt idx="15">
                  <c:v>1499.9</c:v>
                </c:pt>
                <c:pt idx="16">
                  <c:v>1777.9</c:v>
                </c:pt>
                <c:pt idx="17">
                  <c:v>2425.8599999999997</c:v>
                </c:pt>
                <c:pt idx="18">
                  <c:v>2543.105</c:v>
                </c:pt>
                <c:pt idx="19">
                  <c:v>2564.1559999999999</c:v>
                </c:pt>
                <c:pt idx="20">
                  <c:v>2430.538</c:v>
                </c:pt>
                <c:pt idx="21">
                  <c:v>2438.9</c:v>
                </c:pt>
                <c:pt idx="22">
                  <c:v>2240.9</c:v>
                </c:pt>
                <c:pt idx="23">
                  <c:v>1882.6869999999999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1471</c:v>
                </c:pt>
                <c:pt idx="1">
                  <c:v>1475</c:v>
                </c:pt>
                <c:pt idx="2">
                  <c:v>1530</c:v>
                </c:pt>
                <c:pt idx="3">
                  <c:v>1509</c:v>
                </c:pt>
                <c:pt idx="4">
                  <c:v>1552</c:v>
                </c:pt>
                <c:pt idx="5">
                  <c:v>1513</c:v>
                </c:pt>
                <c:pt idx="6">
                  <c:v>1552.2</c:v>
                </c:pt>
                <c:pt idx="7">
                  <c:v>1673.6</c:v>
                </c:pt>
                <c:pt idx="8">
                  <c:v>1651.1</c:v>
                </c:pt>
                <c:pt idx="9">
                  <c:v>1454</c:v>
                </c:pt>
                <c:pt idx="10">
                  <c:v>1337</c:v>
                </c:pt>
                <c:pt idx="11">
                  <c:v>1549.5</c:v>
                </c:pt>
                <c:pt idx="12">
                  <c:v>1730</c:v>
                </c:pt>
                <c:pt idx="13">
                  <c:v>1508.2979999999998</c:v>
                </c:pt>
                <c:pt idx="14">
                  <c:v>1633.6109999999999</c:v>
                </c:pt>
                <c:pt idx="15">
                  <c:v>1604.7</c:v>
                </c:pt>
                <c:pt idx="16">
                  <c:v>1627.3</c:v>
                </c:pt>
                <c:pt idx="17">
                  <c:v>1590</c:v>
                </c:pt>
                <c:pt idx="18">
                  <c:v>1644.7</c:v>
                </c:pt>
                <c:pt idx="19">
                  <c:v>1564</c:v>
                </c:pt>
                <c:pt idx="20">
                  <c:v>1669.4</c:v>
                </c:pt>
                <c:pt idx="21">
                  <c:v>1538</c:v>
                </c:pt>
                <c:pt idx="22">
                  <c:v>1402</c:v>
                </c:pt>
                <c:pt idx="23">
                  <c:v>1281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663.88900000000012</c:v>
                </c:pt>
                <c:pt idx="1">
                  <c:v>627.36399999999981</c:v>
                </c:pt>
                <c:pt idx="2">
                  <c:v>602.745</c:v>
                </c:pt>
                <c:pt idx="3">
                  <c:v>593</c:v>
                </c:pt>
                <c:pt idx="4">
                  <c:v>559.79899999999998</c:v>
                </c:pt>
                <c:pt idx="5">
                  <c:v>544.07299999999998</c:v>
                </c:pt>
                <c:pt idx="6">
                  <c:v>671.60699999999986</c:v>
                </c:pt>
                <c:pt idx="7">
                  <c:v>1028.0819999999997</c:v>
                </c:pt>
                <c:pt idx="8">
                  <c:v>1471.2260000000003</c:v>
                </c:pt>
                <c:pt idx="9">
                  <c:v>1843.4629999999997</c:v>
                </c:pt>
                <c:pt idx="10">
                  <c:v>2108.837</c:v>
                </c:pt>
                <c:pt idx="11">
                  <c:v>2269.107</c:v>
                </c:pt>
                <c:pt idx="12">
                  <c:v>2331.3850000000002</c:v>
                </c:pt>
                <c:pt idx="13">
                  <c:v>2277.3289999999997</c:v>
                </c:pt>
                <c:pt idx="14">
                  <c:v>2119.4919999999997</c:v>
                </c:pt>
                <c:pt idx="15">
                  <c:v>1879.085</c:v>
                </c:pt>
                <c:pt idx="16">
                  <c:v>1621.0989999999997</c:v>
                </c:pt>
                <c:pt idx="17">
                  <c:v>1459.9679999999996</c:v>
                </c:pt>
                <c:pt idx="18">
                  <c:v>1413.2859999999998</c:v>
                </c:pt>
                <c:pt idx="19">
                  <c:v>1394.5489999999995</c:v>
                </c:pt>
                <c:pt idx="20">
                  <c:v>1421.6449999999998</c:v>
                </c:pt>
                <c:pt idx="21">
                  <c:v>1498.6110000000001</c:v>
                </c:pt>
                <c:pt idx="22">
                  <c:v>1596.1049999999998</c:v>
                </c:pt>
                <c:pt idx="23">
                  <c:v>1666.3159999999998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6">
                  <c:v>114</c:v>
                </c:pt>
                <c:pt idx="7">
                  <c:v>115</c:v>
                </c:pt>
                <c:pt idx="8">
                  <c:v>131</c:v>
                </c:pt>
                <c:pt idx="9">
                  <c:v>196</c:v>
                </c:pt>
                <c:pt idx="10">
                  <c:v>129</c:v>
                </c:pt>
                <c:pt idx="11">
                  <c:v>179</c:v>
                </c:pt>
                <c:pt idx="12">
                  <c:v>64</c:v>
                </c:pt>
                <c:pt idx="13">
                  <c:v>140</c:v>
                </c:pt>
                <c:pt idx="14">
                  <c:v>195</c:v>
                </c:pt>
                <c:pt idx="15">
                  <c:v>260</c:v>
                </c:pt>
                <c:pt idx="16">
                  <c:v>180</c:v>
                </c:pt>
                <c:pt idx="17">
                  <c:v>336</c:v>
                </c:pt>
                <c:pt idx="18">
                  <c:v>541</c:v>
                </c:pt>
                <c:pt idx="19">
                  <c:v>531</c:v>
                </c:pt>
                <c:pt idx="20">
                  <c:v>256</c:v>
                </c:pt>
                <c:pt idx="21">
                  <c:v>26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58321632"/>
        <c:axId val="25832202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5337.7889999999998</c:v>
                </c:pt>
                <c:pt idx="1">
                  <c:v>5126.1140000000005</c:v>
                </c:pt>
                <c:pt idx="2">
                  <c:v>5006.6289999999999</c:v>
                </c:pt>
                <c:pt idx="3">
                  <c:v>4812.9389999999994</c:v>
                </c:pt>
                <c:pt idx="4">
                  <c:v>4822.7070000000003</c:v>
                </c:pt>
                <c:pt idx="5">
                  <c:v>5309.961000000003</c:v>
                </c:pt>
                <c:pt idx="6">
                  <c:v>5570.6779999999981</c:v>
                </c:pt>
                <c:pt idx="7">
                  <c:v>6228.2929999999997</c:v>
                </c:pt>
                <c:pt idx="8">
                  <c:v>6654.6089999999967</c:v>
                </c:pt>
                <c:pt idx="9">
                  <c:v>6839.0030000000015</c:v>
                </c:pt>
                <c:pt idx="10">
                  <c:v>6753.5570000000007</c:v>
                </c:pt>
                <c:pt idx="11">
                  <c:v>6687.1520000000019</c:v>
                </c:pt>
                <c:pt idx="12">
                  <c:v>6598.9210000000012</c:v>
                </c:pt>
                <c:pt idx="13">
                  <c:v>6238.4840000000022</c:v>
                </c:pt>
                <c:pt idx="14">
                  <c:v>6261.0029999999997</c:v>
                </c:pt>
                <c:pt idx="15">
                  <c:v>6056.6369999999997</c:v>
                </c:pt>
                <c:pt idx="16">
                  <c:v>6019.2800000000016</c:v>
                </c:pt>
                <c:pt idx="17">
                  <c:v>6624.8560000000007</c:v>
                </c:pt>
                <c:pt idx="18">
                  <c:v>6955.0540000000001</c:v>
                </c:pt>
                <c:pt idx="19">
                  <c:v>6866.7100000000019</c:v>
                </c:pt>
                <c:pt idx="20">
                  <c:v>6590.597999999999</c:v>
                </c:pt>
                <c:pt idx="21">
                  <c:v>6314.4960000000001</c:v>
                </c:pt>
                <c:pt idx="22">
                  <c:v>6052.0510000000013</c:v>
                </c:pt>
                <c:pt idx="23">
                  <c:v>5643.0030000000006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8321632"/>
        <c:axId val="25832202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54.93</c:v>
                </c:pt>
                <c:pt idx="1">
                  <c:v>50.62</c:v>
                </c:pt>
                <c:pt idx="2">
                  <c:v>50.03</c:v>
                </c:pt>
                <c:pt idx="3">
                  <c:v>49.04</c:v>
                </c:pt>
                <c:pt idx="4">
                  <c:v>49</c:v>
                </c:pt>
                <c:pt idx="5">
                  <c:v>53.08</c:v>
                </c:pt>
                <c:pt idx="6">
                  <c:v>58.9</c:v>
                </c:pt>
                <c:pt idx="7">
                  <c:v>69.900000000000006</c:v>
                </c:pt>
                <c:pt idx="8">
                  <c:v>68.08</c:v>
                </c:pt>
                <c:pt idx="9">
                  <c:v>61.6</c:v>
                </c:pt>
                <c:pt idx="10">
                  <c:v>55.97</c:v>
                </c:pt>
                <c:pt idx="11">
                  <c:v>50.62</c:v>
                </c:pt>
                <c:pt idx="12">
                  <c:v>49.43</c:v>
                </c:pt>
                <c:pt idx="13">
                  <c:v>46.35</c:v>
                </c:pt>
                <c:pt idx="14">
                  <c:v>43.5</c:v>
                </c:pt>
                <c:pt idx="15">
                  <c:v>46.99</c:v>
                </c:pt>
                <c:pt idx="16">
                  <c:v>48.44</c:v>
                </c:pt>
                <c:pt idx="17">
                  <c:v>57.71</c:v>
                </c:pt>
                <c:pt idx="18">
                  <c:v>60.93</c:v>
                </c:pt>
                <c:pt idx="19">
                  <c:v>62.89</c:v>
                </c:pt>
                <c:pt idx="20">
                  <c:v>58.94</c:v>
                </c:pt>
                <c:pt idx="21">
                  <c:v>55.35</c:v>
                </c:pt>
                <c:pt idx="22">
                  <c:v>51.9</c:v>
                </c:pt>
                <c:pt idx="23">
                  <c:v>39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8322808"/>
        <c:axId val="258322416"/>
      </c:lineChart>
      <c:catAx>
        <c:axId val="2583216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58322024"/>
        <c:crosses val="autoZero"/>
        <c:auto val="1"/>
        <c:lblAlgn val="ctr"/>
        <c:lblOffset val="100"/>
        <c:noMultiLvlLbl val="0"/>
      </c:catAx>
      <c:valAx>
        <c:axId val="2583220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58321632"/>
        <c:crosses val="autoZero"/>
        <c:crossBetween val="between"/>
      </c:valAx>
      <c:valAx>
        <c:axId val="25832241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58322808"/>
        <c:crosses val="max"/>
        <c:crossBetween val="between"/>
      </c:valAx>
      <c:catAx>
        <c:axId val="25832280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5832241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44265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44265</v>
          </cell>
        </row>
        <row r="5">
          <cell r="C5" t="str">
            <v>DAM</v>
          </cell>
        </row>
        <row r="26">
          <cell r="C26">
            <v>19512</v>
          </cell>
        </row>
        <row r="27">
          <cell r="C27">
            <v>51743.070000000029</v>
          </cell>
        </row>
        <row r="28">
          <cell r="C28">
            <v>3393</v>
          </cell>
        </row>
        <row r="29">
          <cell r="C29">
            <v>37060.408999999992</v>
          </cell>
        </row>
        <row r="30">
          <cell r="C30">
            <v>33662.061999999998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22377.971000000009</v>
          </cell>
        </row>
        <row r="39">
          <cell r="C39">
            <v>28370.512999999999</v>
          </cell>
        </row>
        <row r="40">
          <cell r="C40">
            <v>84465.866999999998</v>
          </cell>
        </row>
        <row r="41">
          <cell r="C41">
            <v>0</v>
          </cell>
        </row>
        <row r="42">
          <cell r="C42">
            <v>7379.6729999999998</v>
          </cell>
        </row>
        <row r="43">
          <cell r="C43">
            <v>2776.5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54.93</v>
          </cell>
          <cell r="C7">
            <v>50.62</v>
          </cell>
          <cell r="D7">
            <v>50.03</v>
          </cell>
          <cell r="E7">
            <v>49.04</v>
          </cell>
          <cell r="F7">
            <v>49</v>
          </cell>
          <cell r="G7">
            <v>53.08</v>
          </cell>
          <cell r="H7">
            <v>58.9</v>
          </cell>
          <cell r="I7">
            <v>69.900000000000006</v>
          </cell>
          <cell r="J7">
            <v>68.08</v>
          </cell>
          <cell r="K7">
            <v>61.6</v>
          </cell>
          <cell r="L7">
            <v>55.97</v>
          </cell>
          <cell r="M7">
            <v>50.62</v>
          </cell>
          <cell r="N7">
            <v>49.43</v>
          </cell>
          <cell r="O7">
            <v>46.35</v>
          </cell>
          <cell r="P7">
            <v>43.5</v>
          </cell>
          <cell r="Q7">
            <v>46.99</v>
          </cell>
          <cell r="R7">
            <v>48.44</v>
          </cell>
          <cell r="S7">
            <v>57.71</v>
          </cell>
          <cell r="T7">
            <v>60.93</v>
          </cell>
          <cell r="U7">
            <v>62.89</v>
          </cell>
          <cell r="V7">
            <v>58.94</v>
          </cell>
          <cell r="W7">
            <v>55.35</v>
          </cell>
          <cell r="X7">
            <v>51.9</v>
          </cell>
          <cell r="Y7">
            <v>39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54.93</v>
          </cell>
          <cell r="C7">
            <v>50.62</v>
          </cell>
          <cell r="D7">
            <v>50.03</v>
          </cell>
          <cell r="E7">
            <v>49.04</v>
          </cell>
          <cell r="F7">
            <v>49</v>
          </cell>
          <cell r="G7">
            <v>53.08</v>
          </cell>
          <cell r="H7">
            <v>58.9</v>
          </cell>
          <cell r="I7">
            <v>69.900000000000006</v>
          </cell>
          <cell r="J7">
            <v>68.08</v>
          </cell>
          <cell r="K7">
            <v>61.6</v>
          </cell>
          <cell r="L7">
            <v>55.97</v>
          </cell>
          <cell r="M7">
            <v>50.62</v>
          </cell>
          <cell r="N7">
            <v>49.43</v>
          </cell>
          <cell r="O7">
            <v>46.35</v>
          </cell>
          <cell r="P7">
            <v>43.5</v>
          </cell>
          <cell r="Q7">
            <v>46.99</v>
          </cell>
          <cell r="R7">
            <v>48.44</v>
          </cell>
          <cell r="S7">
            <v>57.71</v>
          </cell>
          <cell r="T7">
            <v>60.93</v>
          </cell>
          <cell r="U7">
            <v>62.89</v>
          </cell>
          <cell r="V7">
            <v>58.94</v>
          </cell>
          <cell r="W7">
            <v>55.35</v>
          </cell>
          <cell r="X7">
            <v>51.9</v>
          </cell>
          <cell r="Y7">
            <v>39</v>
          </cell>
        </row>
        <row r="12">
          <cell r="B12">
            <v>155</v>
          </cell>
          <cell r="C12">
            <v>155</v>
          </cell>
          <cell r="D12">
            <v>155</v>
          </cell>
          <cell r="E12">
            <v>155</v>
          </cell>
          <cell r="F12">
            <v>155</v>
          </cell>
          <cell r="G12">
            <v>155</v>
          </cell>
          <cell r="H12">
            <v>155</v>
          </cell>
          <cell r="I12">
            <v>155</v>
          </cell>
          <cell r="J12">
            <v>155</v>
          </cell>
          <cell r="K12">
            <v>155</v>
          </cell>
          <cell r="L12">
            <v>155</v>
          </cell>
          <cell r="M12">
            <v>155</v>
          </cell>
          <cell r="N12">
            <v>155</v>
          </cell>
          <cell r="O12">
            <v>155</v>
          </cell>
          <cell r="P12">
            <v>155</v>
          </cell>
          <cell r="Q12">
            <v>155</v>
          </cell>
          <cell r="R12">
            <v>155</v>
          </cell>
          <cell r="S12">
            <v>155</v>
          </cell>
          <cell r="T12">
            <v>155</v>
          </cell>
          <cell r="U12">
            <v>155</v>
          </cell>
          <cell r="V12">
            <v>155</v>
          </cell>
          <cell r="W12">
            <v>155</v>
          </cell>
          <cell r="X12">
            <v>155</v>
          </cell>
          <cell r="Y12">
            <v>155</v>
          </cell>
        </row>
        <row r="13">
          <cell r="B13">
            <v>155</v>
          </cell>
          <cell r="C13">
            <v>155</v>
          </cell>
          <cell r="D13">
            <v>155</v>
          </cell>
          <cell r="E13">
            <v>155</v>
          </cell>
          <cell r="F13">
            <v>155</v>
          </cell>
          <cell r="G13">
            <v>155</v>
          </cell>
          <cell r="H13">
            <v>155</v>
          </cell>
          <cell r="I13">
            <v>155</v>
          </cell>
          <cell r="J13">
            <v>155</v>
          </cell>
          <cell r="K13">
            <v>155</v>
          </cell>
          <cell r="L13">
            <v>155</v>
          </cell>
          <cell r="M13">
            <v>155</v>
          </cell>
          <cell r="N13">
            <v>155</v>
          </cell>
          <cell r="O13">
            <v>155</v>
          </cell>
          <cell r="P13">
            <v>155</v>
          </cell>
          <cell r="Q13">
            <v>155</v>
          </cell>
          <cell r="R13">
            <v>155</v>
          </cell>
          <cell r="S13">
            <v>155</v>
          </cell>
          <cell r="T13">
            <v>155</v>
          </cell>
          <cell r="U13">
            <v>155</v>
          </cell>
          <cell r="V13">
            <v>155</v>
          </cell>
          <cell r="W13">
            <v>155</v>
          </cell>
          <cell r="X13">
            <v>155</v>
          </cell>
          <cell r="Y13">
            <v>155</v>
          </cell>
        </row>
        <row r="17">
          <cell r="B17">
            <v>154</v>
          </cell>
          <cell r="C17">
            <v>154</v>
          </cell>
          <cell r="D17">
            <v>154</v>
          </cell>
          <cell r="E17">
            <v>154</v>
          </cell>
          <cell r="F17">
            <v>154</v>
          </cell>
          <cell r="G17">
            <v>154</v>
          </cell>
          <cell r="H17">
            <v>154</v>
          </cell>
          <cell r="I17">
            <v>154</v>
          </cell>
          <cell r="J17">
            <v>154</v>
          </cell>
          <cell r="K17">
            <v>154</v>
          </cell>
          <cell r="L17">
            <v>154</v>
          </cell>
          <cell r="M17">
            <v>154</v>
          </cell>
          <cell r="N17">
            <v>154</v>
          </cell>
          <cell r="O17">
            <v>154</v>
          </cell>
          <cell r="P17">
            <v>154</v>
          </cell>
          <cell r="Q17">
            <v>154</v>
          </cell>
          <cell r="R17">
            <v>154</v>
          </cell>
          <cell r="S17">
            <v>154</v>
          </cell>
          <cell r="T17">
            <v>154</v>
          </cell>
          <cell r="U17">
            <v>154</v>
          </cell>
          <cell r="V17">
            <v>154</v>
          </cell>
          <cell r="W17">
            <v>154</v>
          </cell>
          <cell r="X17">
            <v>154</v>
          </cell>
          <cell r="Y17">
            <v>154</v>
          </cell>
        </row>
        <row r="18">
          <cell r="B18">
            <v>154</v>
          </cell>
          <cell r="C18">
            <v>154</v>
          </cell>
          <cell r="D18">
            <v>154</v>
          </cell>
          <cell r="E18">
            <v>154</v>
          </cell>
          <cell r="F18">
            <v>154</v>
          </cell>
          <cell r="G18">
            <v>154</v>
          </cell>
          <cell r="H18">
            <v>154</v>
          </cell>
          <cell r="I18">
            <v>154</v>
          </cell>
          <cell r="J18">
            <v>154</v>
          </cell>
          <cell r="K18">
            <v>154</v>
          </cell>
          <cell r="L18">
            <v>154</v>
          </cell>
          <cell r="M18">
            <v>154</v>
          </cell>
          <cell r="N18">
            <v>154</v>
          </cell>
          <cell r="O18">
            <v>154</v>
          </cell>
          <cell r="P18">
            <v>154</v>
          </cell>
          <cell r="Q18">
            <v>154</v>
          </cell>
          <cell r="R18">
            <v>154</v>
          </cell>
          <cell r="S18">
            <v>154</v>
          </cell>
          <cell r="T18">
            <v>154</v>
          </cell>
          <cell r="U18">
            <v>154</v>
          </cell>
          <cell r="V18">
            <v>154</v>
          </cell>
          <cell r="W18">
            <v>154</v>
          </cell>
          <cell r="X18">
            <v>154</v>
          </cell>
          <cell r="Y18">
            <v>154</v>
          </cell>
        </row>
        <row r="20">
          <cell r="B20">
            <v>195</v>
          </cell>
          <cell r="C20">
            <v>195</v>
          </cell>
          <cell r="D20">
            <v>195</v>
          </cell>
          <cell r="E20">
            <v>195</v>
          </cell>
          <cell r="F20">
            <v>195</v>
          </cell>
          <cell r="G20">
            <v>195</v>
          </cell>
          <cell r="H20">
            <v>195</v>
          </cell>
          <cell r="I20">
            <v>195</v>
          </cell>
          <cell r="J20">
            <v>195</v>
          </cell>
          <cell r="K20">
            <v>195</v>
          </cell>
          <cell r="L20">
            <v>195</v>
          </cell>
          <cell r="M20">
            <v>195</v>
          </cell>
          <cell r="N20">
            <v>195</v>
          </cell>
          <cell r="O20">
            <v>195</v>
          </cell>
          <cell r="P20">
            <v>195</v>
          </cell>
          <cell r="Q20">
            <v>195</v>
          </cell>
          <cell r="R20">
            <v>195</v>
          </cell>
          <cell r="S20">
            <v>195</v>
          </cell>
          <cell r="T20">
            <v>195</v>
          </cell>
          <cell r="U20">
            <v>195</v>
          </cell>
          <cell r="V20">
            <v>195</v>
          </cell>
          <cell r="W20">
            <v>195</v>
          </cell>
          <cell r="X20">
            <v>195</v>
          </cell>
          <cell r="Y20">
            <v>195</v>
          </cell>
        </row>
        <row r="25">
          <cell r="B25">
            <v>413</v>
          </cell>
          <cell r="C25">
            <v>413</v>
          </cell>
          <cell r="D25">
            <v>413</v>
          </cell>
          <cell r="E25">
            <v>250</v>
          </cell>
          <cell r="F25">
            <v>250</v>
          </cell>
          <cell r="G25">
            <v>413</v>
          </cell>
          <cell r="H25">
            <v>413</v>
          </cell>
          <cell r="I25">
            <v>417</v>
          </cell>
          <cell r="J25">
            <v>417</v>
          </cell>
          <cell r="K25">
            <v>417</v>
          </cell>
          <cell r="L25">
            <v>412</v>
          </cell>
          <cell r="M25">
            <v>412</v>
          </cell>
          <cell r="N25">
            <v>342.63600000000002</v>
          </cell>
          <cell r="O25">
            <v>182</v>
          </cell>
          <cell r="P25">
            <v>182</v>
          </cell>
          <cell r="Q25">
            <v>182</v>
          </cell>
          <cell r="R25">
            <v>250</v>
          </cell>
          <cell r="S25">
            <v>411</v>
          </cell>
          <cell r="T25">
            <v>412</v>
          </cell>
          <cell r="U25">
            <v>412</v>
          </cell>
          <cell r="V25">
            <v>413</v>
          </cell>
          <cell r="W25">
            <v>413</v>
          </cell>
          <cell r="X25">
            <v>413</v>
          </cell>
          <cell r="Y25">
            <v>182</v>
          </cell>
        </row>
        <row r="26">
          <cell r="B26">
            <v>245</v>
          </cell>
          <cell r="C26">
            <v>245</v>
          </cell>
          <cell r="D26">
            <v>245</v>
          </cell>
          <cell r="E26">
            <v>245</v>
          </cell>
          <cell r="F26">
            <v>245</v>
          </cell>
          <cell r="G26">
            <v>245</v>
          </cell>
          <cell r="H26">
            <v>245</v>
          </cell>
          <cell r="I26">
            <v>346</v>
          </cell>
          <cell r="J26">
            <v>346</v>
          </cell>
          <cell r="K26">
            <v>346</v>
          </cell>
          <cell r="L26">
            <v>245</v>
          </cell>
          <cell r="M26">
            <v>245</v>
          </cell>
          <cell r="N26">
            <v>245</v>
          </cell>
          <cell r="O26">
            <v>245</v>
          </cell>
          <cell r="P26">
            <v>245</v>
          </cell>
          <cell r="Q26">
            <v>245</v>
          </cell>
          <cell r="R26">
            <v>245</v>
          </cell>
          <cell r="S26">
            <v>245</v>
          </cell>
          <cell r="T26">
            <v>346</v>
          </cell>
          <cell r="U26">
            <v>346</v>
          </cell>
          <cell r="V26">
            <v>245</v>
          </cell>
          <cell r="W26">
            <v>245</v>
          </cell>
          <cell r="X26">
            <v>245</v>
          </cell>
          <cell r="Y26">
            <v>245</v>
          </cell>
        </row>
        <row r="27">
          <cell r="B27">
            <v>378</v>
          </cell>
          <cell r="C27">
            <v>220</v>
          </cell>
          <cell r="D27">
            <v>220</v>
          </cell>
          <cell r="E27">
            <v>220</v>
          </cell>
          <cell r="F27">
            <v>220</v>
          </cell>
          <cell r="G27">
            <v>378</v>
          </cell>
          <cell r="H27">
            <v>378</v>
          </cell>
          <cell r="I27">
            <v>378</v>
          </cell>
          <cell r="J27">
            <v>378</v>
          </cell>
          <cell r="K27">
            <v>378</v>
          </cell>
          <cell r="L27">
            <v>378</v>
          </cell>
          <cell r="M27">
            <v>220</v>
          </cell>
          <cell r="N27">
            <v>220</v>
          </cell>
          <cell r="O27">
            <v>220</v>
          </cell>
          <cell r="P27">
            <v>220</v>
          </cell>
          <cell r="Q27">
            <v>220</v>
          </cell>
          <cell r="R27">
            <v>220</v>
          </cell>
          <cell r="S27">
            <v>378</v>
          </cell>
          <cell r="T27">
            <v>378</v>
          </cell>
          <cell r="U27">
            <v>378</v>
          </cell>
          <cell r="V27">
            <v>378</v>
          </cell>
          <cell r="W27">
            <v>378</v>
          </cell>
          <cell r="X27">
            <v>220</v>
          </cell>
          <cell r="Y27">
            <v>220</v>
          </cell>
        </row>
        <row r="29">
          <cell r="B29">
            <v>401</v>
          </cell>
          <cell r="C29">
            <v>399.85</v>
          </cell>
          <cell r="D29">
            <v>250</v>
          </cell>
          <cell r="E29">
            <v>250</v>
          </cell>
          <cell r="F29">
            <v>250</v>
          </cell>
          <cell r="G29">
            <v>401</v>
          </cell>
          <cell r="H29">
            <v>401</v>
          </cell>
          <cell r="I29">
            <v>400</v>
          </cell>
          <cell r="J29">
            <v>399</v>
          </cell>
          <cell r="K29">
            <v>399</v>
          </cell>
          <cell r="L29">
            <v>398</v>
          </cell>
          <cell r="M29">
            <v>296.601</v>
          </cell>
          <cell r="N29">
            <v>170</v>
          </cell>
          <cell r="O29">
            <v>170</v>
          </cell>
          <cell r="P29">
            <v>170</v>
          </cell>
          <cell r="Q29">
            <v>170</v>
          </cell>
          <cell r="R29">
            <v>250</v>
          </cell>
          <cell r="S29">
            <v>400</v>
          </cell>
          <cell r="T29">
            <v>400</v>
          </cell>
          <cell r="U29">
            <v>400</v>
          </cell>
          <cell r="V29">
            <v>400</v>
          </cell>
          <cell r="W29">
            <v>400</v>
          </cell>
          <cell r="X29">
            <v>400</v>
          </cell>
          <cell r="Y29">
            <v>250</v>
          </cell>
        </row>
        <row r="30">
          <cell r="C30">
            <v>25</v>
          </cell>
          <cell r="D30">
            <v>25</v>
          </cell>
          <cell r="E30">
            <v>25</v>
          </cell>
          <cell r="F30">
            <v>25</v>
          </cell>
          <cell r="G30">
            <v>25</v>
          </cell>
          <cell r="H30">
            <v>25</v>
          </cell>
          <cell r="I30">
            <v>25</v>
          </cell>
          <cell r="J30">
            <v>25</v>
          </cell>
          <cell r="K30">
            <v>25</v>
          </cell>
          <cell r="L30">
            <v>25</v>
          </cell>
          <cell r="M30">
            <v>25</v>
          </cell>
          <cell r="N30">
            <v>25</v>
          </cell>
          <cell r="O30">
            <v>25</v>
          </cell>
          <cell r="P30">
            <v>25</v>
          </cell>
          <cell r="Q30">
            <v>25</v>
          </cell>
          <cell r="R30">
            <v>25</v>
          </cell>
          <cell r="S30">
            <v>25</v>
          </cell>
          <cell r="T30">
            <v>25</v>
          </cell>
          <cell r="U30">
            <v>25</v>
          </cell>
          <cell r="V30">
            <v>25</v>
          </cell>
          <cell r="W30">
            <v>25</v>
          </cell>
          <cell r="X30">
            <v>25</v>
          </cell>
          <cell r="Y30">
            <v>25</v>
          </cell>
        </row>
        <row r="31">
          <cell r="B31">
            <v>25</v>
          </cell>
          <cell r="C31">
            <v>25</v>
          </cell>
          <cell r="D31">
            <v>25</v>
          </cell>
          <cell r="E31">
            <v>25</v>
          </cell>
          <cell r="F31">
            <v>25</v>
          </cell>
          <cell r="G31">
            <v>25</v>
          </cell>
          <cell r="H31">
            <v>25</v>
          </cell>
          <cell r="I31">
            <v>25</v>
          </cell>
          <cell r="J31">
            <v>25</v>
          </cell>
          <cell r="K31">
            <v>25</v>
          </cell>
          <cell r="L31">
            <v>25</v>
          </cell>
          <cell r="M31">
            <v>25</v>
          </cell>
          <cell r="N31">
            <v>25</v>
          </cell>
          <cell r="O31">
            <v>25</v>
          </cell>
          <cell r="P31">
            <v>25</v>
          </cell>
          <cell r="Q31">
            <v>25</v>
          </cell>
          <cell r="R31">
            <v>25</v>
          </cell>
          <cell r="S31">
            <v>25</v>
          </cell>
          <cell r="T31">
            <v>25</v>
          </cell>
          <cell r="U31">
            <v>25</v>
          </cell>
          <cell r="V31">
            <v>25</v>
          </cell>
          <cell r="W31">
            <v>25</v>
          </cell>
          <cell r="X31">
            <v>25</v>
          </cell>
          <cell r="Y31">
            <v>25</v>
          </cell>
        </row>
        <row r="32">
          <cell r="C32">
            <v>25</v>
          </cell>
          <cell r="D32">
            <v>25</v>
          </cell>
          <cell r="E32">
            <v>25</v>
          </cell>
          <cell r="F32">
            <v>25</v>
          </cell>
          <cell r="G32">
            <v>25</v>
          </cell>
          <cell r="H32">
            <v>25</v>
          </cell>
          <cell r="I32">
            <v>25</v>
          </cell>
          <cell r="J32">
            <v>25</v>
          </cell>
          <cell r="K32">
            <v>25</v>
          </cell>
          <cell r="L32">
            <v>25</v>
          </cell>
          <cell r="M32">
            <v>25</v>
          </cell>
          <cell r="N32">
            <v>25</v>
          </cell>
          <cell r="O32">
            <v>25</v>
          </cell>
          <cell r="P32">
            <v>25</v>
          </cell>
          <cell r="Q32">
            <v>25</v>
          </cell>
          <cell r="R32">
            <v>25</v>
          </cell>
          <cell r="S32">
            <v>25</v>
          </cell>
          <cell r="T32">
            <v>25</v>
          </cell>
          <cell r="U32">
            <v>25</v>
          </cell>
          <cell r="V32">
            <v>25</v>
          </cell>
          <cell r="W32">
            <v>25</v>
          </cell>
          <cell r="X32">
            <v>25</v>
          </cell>
          <cell r="Y32">
            <v>25</v>
          </cell>
        </row>
        <row r="34">
          <cell r="B34">
            <v>250</v>
          </cell>
          <cell r="C34">
            <v>250</v>
          </cell>
          <cell r="D34">
            <v>250</v>
          </cell>
          <cell r="E34">
            <v>250</v>
          </cell>
          <cell r="F34">
            <v>250</v>
          </cell>
          <cell r="G34">
            <v>250</v>
          </cell>
          <cell r="H34">
            <v>250</v>
          </cell>
          <cell r="I34">
            <v>284.7</v>
          </cell>
          <cell r="J34">
            <v>279.24</v>
          </cell>
          <cell r="K34">
            <v>256.39999999999998</v>
          </cell>
          <cell r="L34">
            <v>250</v>
          </cell>
          <cell r="M34">
            <v>250</v>
          </cell>
          <cell r="N34">
            <v>250</v>
          </cell>
          <cell r="O34">
            <v>250</v>
          </cell>
          <cell r="P34">
            <v>250</v>
          </cell>
          <cell r="Q34">
            <v>250</v>
          </cell>
          <cell r="R34">
            <v>250</v>
          </cell>
          <cell r="S34">
            <v>250</v>
          </cell>
          <cell r="T34">
            <v>253.72</v>
          </cell>
          <cell r="U34">
            <v>261.56</v>
          </cell>
          <cell r="V34">
            <v>250</v>
          </cell>
          <cell r="W34">
            <v>250</v>
          </cell>
          <cell r="X34">
            <v>250</v>
          </cell>
          <cell r="Y34">
            <v>250</v>
          </cell>
        </row>
        <row r="35">
          <cell r="B35">
            <v>250</v>
          </cell>
          <cell r="C35">
            <v>250</v>
          </cell>
          <cell r="D35">
            <v>250</v>
          </cell>
          <cell r="E35">
            <v>250</v>
          </cell>
          <cell r="F35">
            <v>250</v>
          </cell>
          <cell r="G35">
            <v>250</v>
          </cell>
          <cell r="H35">
            <v>250</v>
          </cell>
          <cell r="I35">
            <v>250</v>
          </cell>
          <cell r="J35">
            <v>250</v>
          </cell>
          <cell r="K35">
            <v>250</v>
          </cell>
          <cell r="L35">
            <v>210</v>
          </cell>
          <cell r="R35">
            <v>110</v>
          </cell>
          <cell r="S35">
            <v>250</v>
          </cell>
          <cell r="T35">
            <v>250</v>
          </cell>
          <cell r="U35">
            <v>258.89400000000001</v>
          </cell>
          <cell r="V35">
            <v>250</v>
          </cell>
          <cell r="W35">
            <v>250</v>
          </cell>
          <cell r="X35">
            <v>250</v>
          </cell>
          <cell r="Y35">
            <v>272.78699999999998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B37">
            <v>300</v>
          </cell>
          <cell r="C37">
            <v>230</v>
          </cell>
          <cell r="D37">
            <v>230</v>
          </cell>
          <cell r="E37">
            <v>230</v>
          </cell>
          <cell r="F37">
            <v>230</v>
          </cell>
          <cell r="G37">
            <v>300</v>
          </cell>
          <cell r="H37">
            <v>280</v>
          </cell>
          <cell r="I37">
            <v>320</v>
          </cell>
          <cell r="J37">
            <v>316.18200000000002</v>
          </cell>
          <cell r="K37">
            <v>283.21100000000001</v>
          </cell>
          <cell r="L37">
            <v>269.80399999999997</v>
          </cell>
          <cell r="M37">
            <v>250</v>
          </cell>
          <cell r="N37">
            <v>230</v>
          </cell>
          <cell r="O37">
            <v>230</v>
          </cell>
          <cell r="P37">
            <v>230</v>
          </cell>
          <cell r="Q37">
            <v>230</v>
          </cell>
          <cell r="R37">
            <v>250</v>
          </cell>
          <cell r="S37">
            <v>288.95999999999998</v>
          </cell>
          <cell r="T37">
            <v>300.48500000000001</v>
          </cell>
          <cell r="U37">
            <v>304.80200000000002</v>
          </cell>
          <cell r="V37">
            <v>291.63799999999998</v>
          </cell>
          <cell r="W37">
            <v>300</v>
          </cell>
          <cell r="X37">
            <v>260</v>
          </cell>
          <cell r="Y37">
            <v>260</v>
          </cell>
        </row>
        <row r="40">
          <cell r="P40">
            <v>80</v>
          </cell>
          <cell r="Q40">
            <v>100</v>
          </cell>
          <cell r="R40">
            <v>100</v>
          </cell>
          <cell r="S40">
            <v>100</v>
          </cell>
          <cell r="T40">
            <v>100</v>
          </cell>
          <cell r="U40">
            <v>100</v>
          </cell>
          <cell r="V40">
            <v>100</v>
          </cell>
        </row>
        <row r="41">
          <cell r="Q41">
            <v>80</v>
          </cell>
          <cell r="R41">
            <v>80</v>
          </cell>
          <cell r="S41">
            <v>80</v>
          </cell>
          <cell r="T41">
            <v>80</v>
          </cell>
          <cell r="U41">
            <v>80</v>
          </cell>
          <cell r="V41">
            <v>80</v>
          </cell>
        </row>
        <row r="42">
          <cell r="H42">
            <v>50</v>
          </cell>
          <cell r="I42">
            <v>50</v>
          </cell>
          <cell r="J42">
            <v>50</v>
          </cell>
          <cell r="T42">
            <v>50</v>
          </cell>
          <cell r="U42">
            <v>50</v>
          </cell>
          <cell r="V42">
            <v>50</v>
          </cell>
        </row>
        <row r="43">
          <cell r="T43">
            <v>75</v>
          </cell>
          <cell r="U43">
            <v>75</v>
          </cell>
        </row>
        <row r="44">
          <cell r="K44">
            <v>115</v>
          </cell>
          <cell r="L44">
            <v>115</v>
          </cell>
          <cell r="M44">
            <v>115</v>
          </cell>
        </row>
        <row r="45">
          <cell r="O45">
            <v>90</v>
          </cell>
          <cell r="P45">
            <v>80</v>
          </cell>
          <cell r="Q45">
            <v>80</v>
          </cell>
        </row>
        <row r="46">
          <cell r="M46">
            <v>50</v>
          </cell>
          <cell r="N46">
            <v>50</v>
          </cell>
          <cell r="O46">
            <v>50</v>
          </cell>
          <cell r="P46">
            <v>35</v>
          </cell>
        </row>
        <row r="48">
          <cell r="S48">
            <v>110</v>
          </cell>
          <cell r="T48">
            <v>120</v>
          </cell>
          <cell r="U48">
            <v>120</v>
          </cell>
        </row>
        <row r="50">
          <cell r="H50">
            <v>26</v>
          </cell>
          <cell r="I50">
            <v>26</v>
          </cell>
          <cell r="J50">
            <v>26</v>
          </cell>
          <cell r="K50">
            <v>26</v>
          </cell>
          <cell r="S50">
            <v>26</v>
          </cell>
          <cell r="T50">
            <v>26</v>
          </cell>
          <cell r="U50">
            <v>26</v>
          </cell>
          <cell r="V50">
            <v>26</v>
          </cell>
          <cell r="W50">
            <v>26</v>
          </cell>
        </row>
        <row r="51">
          <cell r="T51">
            <v>60</v>
          </cell>
          <cell r="U51">
            <v>60</v>
          </cell>
        </row>
        <row r="54">
          <cell r="S54">
            <v>20</v>
          </cell>
          <cell r="T54">
            <v>30</v>
          </cell>
          <cell r="U54">
            <v>20</v>
          </cell>
        </row>
        <row r="55">
          <cell r="H55">
            <v>38</v>
          </cell>
          <cell r="I55">
            <v>39</v>
          </cell>
          <cell r="J55">
            <v>39</v>
          </cell>
          <cell r="K55">
            <v>39</v>
          </cell>
        </row>
        <row r="57">
          <cell r="J57">
            <v>16</v>
          </cell>
          <cell r="K57">
            <v>16</v>
          </cell>
          <cell r="L57">
            <v>14</v>
          </cell>
          <cell r="M57">
            <v>14</v>
          </cell>
          <cell r="N57">
            <v>14</v>
          </cell>
        </row>
        <row r="59">
          <cell r="B59">
            <v>663.88900000000012</v>
          </cell>
          <cell r="C59">
            <v>627.36399999999981</v>
          </cell>
          <cell r="D59">
            <v>602.745</v>
          </cell>
          <cell r="E59">
            <v>593</v>
          </cell>
          <cell r="F59">
            <v>559.79899999999998</v>
          </cell>
          <cell r="G59">
            <v>544.07299999999998</v>
          </cell>
          <cell r="H59">
            <v>671.60699999999986</v>
          </cell>
          <cell r="I59">
            <v>1028.0819999999997</v>
          </cell>
          <cell r="J59">
            <v>1471.2260000000003</v>
          </cell>
          <cell r="K59">
            <v>1843.4629999999997</v>
          </cell>
          <cell r="L59">
            <v>2108.837</v>
          </cell>
          <cell r="M59">
            <v>2269.107</v>
          </cell>
          <cell r="N59">
            <v>2331.3850000000002</v>
          </cell>
          <cell r="O59">
            <v>2277.3289999999997</v>
          </cell>
          <cell r="P59">
            <v>2119.4919999999997</v>
          </cell>
          <cell r="Q59">
            <v>1879.085</v>
          </cell>
          <cell r="R59">
            <v>1621.0989999999997</v>
          </cell>
          <cell r="S59">
            <v>1459.9679999999996</v>
          </cell>
          <cell r="T59">
            <v>1413.2859999999998</v>
          </cell>
          <cell r="U59">
            <v>1394.5489999999995</v>
          </cell>
          <cell r="V59">
            <v>1421.6449999999998</v>
          </cell>
          <cell r="W59">
            <v>1498.6110000000001</v>
          </cell>
          <cell r="X59">
            <v>1596.1049999999998</v>
          </cell>
          <cell r="Y59">
            <v>1666.3159999999998</v>
          </cell>
        </row>
        <row r="72">
          <cell r="B72">
            <v>312</v>
          </cell>
          <cell r="C72">
            <v>305</v>
          </cell>
          <cell r="D72">
            <v>326</v>
          </cell>
          <cell r="E72">
            <v>327</v>
          </cell>
          <cell r="F72">
            <v>330</v>
          </cell>
          <cell r="G72">
            <v>330</v>
          </cell>
          <cell r="H72">
            <v>344</v>
          </cell>
          <cell r="I72">
            <v>376</v>
          </cell>
          <cell r="J72">
            <v>352</v>
          </cell>
          <cell r="K72">
            <v>328</v>
          </cell>
          <cell r="L72">
            <v>316</v>
          </cell>
          <cell r="M72">
            <v>294</v>
          </cell>
          <cell r="N72">
            <v>292</v>
          </cell>
          <cell r="O72">
            <v>276</v>
          </cell>
          <cell r="P72">
            <v>341.11099999999999</v>
          </cell>
          <cell r="Q72">
            <v>363</v>
          </cell>
          <cell r="R72">
            <v>341</v>
          </cell>
          <cell r="S72">
            <v>400</v>
          </cell>
          <cell r="T72">
            <v>400</v>
          </cell>
          <cell r="U72">
            <v>400</v>
          </cell>
          <cell r="V72">
            <v>400</v>
          </cell>
          <cell r="W72">
            <v>354</v>
          </cell>
          <cell r="X72">
            <v>249</v>
          </cell>
          <cell r="Y72">
            <v>250</v>
          </cell>
        </row>
        <row r="73">
          <cell r="B73">
            <v>359</v>
          </cell>
          <cell r="C73">
            <v>390</v>
          </cell>
          <cell r="D73">
            <v>414</v>
          </cell>
          <cell r="E73">
            <v>392</v>
          </cell>
          <cell r="F73">
            <v>422</v>
          </cell>
          <cell r="G73">
            <v>393</v>
          </cell>
          <cell r="H73">
            <v>405</v>
          </cell>
          <cell r="I73">
            <v>388</v>
          </cell>
          <cell r="J73">
            <v>384</v>
          </cell>
          <cell r="K73">
            <v>336</v>
          </cell>
          <cell r="L73">
            <v>281</v>
          </cell>
          <cell r="M73">
            <v>266</v>
          </cell>
          <cell r="N73">
            <v>264</v>
          </cell>
          <cell r="O73">
            <v>239.19800000000001</v>
          </cell>
          <cell r="P73">
            <v>202</v>
          </cell>
          <cell r="Q73">
            <v>202</v>
          </cell>
          <cell r="R73">
            <v>243</v>
          </cell>
          <cell r="S73">
            <v>394</v>
          </cell>
          <cell r="T73">
            <v>361</v>
          </cell>
          <cell r="U73">
            <v>374</v>
          </cell>
          <cell r="V73">
            <v>381</v>
          </cell>
          <cell r="W73">
            <v>384</v>
          </cell>
          <cell r="X73">
            <v>353</v>
          </cell>
          <cell r="Y73">
            <v>291</v>
          </cell>
        </row>
        <row r="74">
          <cell r="B74">
            <v>700</v>
          </cell>
          <cell r="C74">
            <v>680</v>
          </cell>
          <cell r="D74">
            <v>690</v>
          </cell>
          <cell r="E74">
            <v>690</v>
          </cell>
          <cell r="F74">
            <v>700</v>
          </cell>
          <cell r="G74">
            <v>690</v>
          </cell>
          <cell r="H74">
            <v>680</v>
          </cell>
          <cell r="I74">
            <v>700</v>
          </cell>
          <cell r="J74">
            <v>680</v>
          </cell>
          <cell r="K74">
            <v>690</v>
          </cell>
          <cell r="L74">
            <v>640</v>
          </cell>
          <cell r="M74">
            <v>584</v>
          </cell>
          <cell r="N74">
            <v>564</v>
          </cell>
          <cell r="O74">
            <v>544</v>
          </cell>
          <cell r="P74">
            <v>549</v>
          </cell>
          <cell r="Q74">
            <v>609</v>
          </cell>
          <cell r="R74">
            <v>615</v>
          </cell>
          <cell r="S74">
            <v>696</v>
          </cell>
          <cell r="T74">
            <v>685</v>
          </cell>
          <cell r="U74">
            <v>690</v>
          </cell>
          <cell r="V74">
            <v>700</v>
          </cell>
          <cell r="W74">
            <v>700</v>
          </cell>
          <cell r="X74">
            <v>700</v>
          </cell>
          <cell r="Y74">
            <v>640</v>
          </cell>
        </row>
        <row r="75">
          <cell r="B75">
            <v>100</v>
          </cell>
          <cell r="C75">
            <v>100</v>
          </cell>
          <cell r="D75">
            <v>100</v>
          </cell>
          <cell r="E75">
            <v>100</v>
          </cell>
          <cell r="F75">
            <v>100</v>
          </cell>
          <cell r="G75">
            <v>100</v>
          </cell>
          <cell r="H75">
            <v>100</v>
          </cell>
          <cell r="I75">
            <v>100</v>
          </cell>
          <cell r="J75">
            <v>100</v>
          </cell>
          <cell r="K75">
            <v>100</v>
          </cell>
          <cell r="L75">
            <v>100</v>
          </cell>
          <cell r="M75">
            <v>100</v>
          </cell>
          <cell r="N75">
            <v>100</v>
          </cell>
          <cell r="O75">
            <v>100</v>
          </cell>
          <cell r="P75">
            <v>100</v>
          </cell>
          <cell r="Q75">
            <v>100</v>
          </cell>
          <cell r="R75">
            <v>100</v>
          </cell>
          <cell r="S75">
            <v>100</v>
          </cell>
          <cell r="T75">
            <v>100</v>
          </cell>
          <cell r="U75">
            <v>100</v>
          </cell>
          <cell r="V75">
            <v>100</v>
          </cell>
          <cell r="W75">
            <v>100</v>
          </cell>
          <cell r="X75">
            <v>100</v>
          </cell>
          <cell r="Y75">
            <v>100</v>
          </cell>
        </row>
        <row r="76">
          <cell r="H76">
            <v>23.2</v>
          </cell>
          <cell r="I76">
            <v>109.6</v>
          </cell>
          <cell r="J76">
            <v>135.1</v>
          </cell>
          <cell r="M76">
            <v>305.5</v>
          </cell>
          <cell r="N76">
            <v>510</v>
          </cell>
          <cell r="O76">
            <v>349.1</v>
          </cell>
          <cell r="P76">
            <v>441.5</v>
          </cell>
          <cell r="Q76">
            <v>330.7</v>
          </cell>
          <cell r="R76">
            <v>328.3</v>
          </cell>
          <cell r="T76">
            <v>98.7</v>
          </cell>
          <cell r="V76">
            <v>88.4</v>
          </cell>
        </row>
      </sheetData>
      <sheetData sheetId="17">
        <row r="64">
          <cell r="B64">
            <v>1014.698</v>
          </cell>
          <cell r="C64">
            <v>1029.606</v>
          </cell>
          <cell r="D64">
            <v>1039.605</v>
          </cell>
          <cell r="E64">
            <v>1039.605</v>
          </cell>
          <cell r="F64">
            <v>1040.606</v>
          </cell>
          <cell r="G64">
            <v>1037.604</v>
          </cell>
          <cell r="H64">
            <v>1021.271</v>
          </cell>
          <cell r="I64">
            <v>1002.271</v>
          </cell>
          <cell r="J64">
            <v>973.27</v>
          </cell>
          <cell r="K64">
            <v>935.26900000000001</v>
          </cell>
          <cell r="L64">
            <v>838.26800000000003</v>
          </cell>
          <cell r="M64">
            <v>812.26800000000003</v>
          </cell>
          <cell r="N64">
            <v>795.26700000000005</v>
          </cell>
          <cell r="O64">
            <v>789.27</v>
          </cell>
          <cell r="P64">
            <v>847.76800000000003</v>
          </cell>
          <cell r="Q64">
            <v>848.77099999999996</v>
          </cell>
          <cell r="R64">
            <v>864.76900000000001</v>
          </cell>
          <cell r="S64">
            <v>970.471</v>
          </cell>
          <cell r="T64">
            <v>905.46600000000001</v>
          </cell>
          <cell r="U64">
            <v>907.47</v>
          </cell>
          <cell r="V64">
            <v>909.47</v>
          </cell>
          <cell r="W64">
            <v>935.46799999999996</v>
          </cell>
          <cell r="X64">
            <v>827.471</v>
          </cell>
          <cell r="Y64">
            <v>991.96900000000005</v>
          </cell>
        </row>
        <row r="65">
          <cell r="B65">
            <v>938.92599999999993</v>
          </cell>
          <cell r="C65">
            <v>910.80800000000011</v>
          </cell>
          <cell r="D65">
            <v>898.202</v>
          </cell>
          <cell r="E65">
            <v>895.25699999999995</v>
          </cell>
          <cell r="F65">
            <v>925.95300000000009</v>
          </cell>
          <cell r="G65">
            <v>1035.876</v>
          </cell>
          <cell r="H65">
            <v>1204.4549999999999</v>
          </cell>
          <cell r="I65">
            <v>1346.5110000000004</v>
          </cell>
          <cell r="J65">
            <v>1415.3129999999999</v>
          </cell>
          <cell r="K65">
            <v>1438.5350000000003</v>
          </cell>
          <cell r="L65">
            <v>1439.2889999999998</v>
          </cell>
          <cell r="M65">
            <v>1428.9950000000001</v>
          </cell>
          <cell r="N65">
            <v>1425.1289999999999</v>
          </cell>
          <cell r="O65">
            <v>1358.4229999999998</v>
          </cell>
          <cell r="P65">
            <v>1303.7890000000002</v>
          </cell>
          <cell r="Q65">
            <v>1254.1759999999999</v>
          </cell>
          <cell r="R65">
            <v>1221.2580000000003</v>
          </cell>
          <cell r="S65">
            <v>1215.5659999999998</v>
          </cell>
          <cell r="T65">
            <v>1263.2610000000002</v>
          </cell>
          <cell r="U65">
            <v>1227.1869999999999</v>
          </cell>
          <cell r="V65">
            <v>1165.8770000000002</v>
          </cell>
          <cell r="W65">
            <v>1061.3009999999999</v>
          </cell>
          <cell r="X65">
            <v>1027.528</v>
          </cell>
          <cell r="Y65">
            <v>968.89800000000002</v>
          </cell>
        </row>
        <row r="66">
          <cell r="B66">
            <v>2565.692</v>
          </cell>
          <cell r="C66">
            <v>2478.2000000000003</v>
          </cell>
          <cell r="D66">
            <v>2380.6219999999994</v>
          </cell>
          <cell r="E66">
            <v>2328.8769999999995</v>
          </cell>
          <cell r="F66">
            <v>2420.5479999999998</v>
          </cell>
          <cell r="G66">
            <v>2663.0809999999997</v>
          </cell>
          <cell r="H66">
            <v>3117.9519999999998</v>
          </cell>
          <cell r="I66">
            <v>3561.5110000000009</v>
          </cell>
          <cell r="J66">
            <v>3914.5260000000007</v>
          </cell>
          <cell r="K66">
            <v>4065.6990000000005</v>
          </cell>
          <cell r="L66">
            <v>4143.2000000000007</v>
          </cell>
          <cell r="M66">
            <v>4158.8890000000001</v>
          </cell>
          <cell r="N66">
            <v>4110.5250000000005</v>
          </cell>
          <cell r="O66">
            <v>3831.7909999999997</v>
          </cell>
          <cell r="P66">
            <v>3796.4459999999999</v>
          </cell>
          <cell r="Q66">
            <v>3719.19</v>
          </cell>
          <cell r="R66">
            <v>3718.7530000000002</v>
          </cell>
          <cell r="S66">
            <v>3988.2190000000001</v>
          </cell>
          <cell r="T66">
            <v>4545.8270000000002</v>
          </cell>
          <cell r="U66">
            <v>4468.5529999999999</v>
          </cell>
          <cell r="V66">
            <v>4248.7510000000002</v>
          </cell>
          <cell r="W66">
            <v>3741.2269999999999</v>
          </cell>
          <cell r="X66">
            <v>3512.152</v>
          </cell>
          <cell r="Y66">
            <v>2985.636</v>
          </cell>
        </row>
        <row r="68">
          <cell r="B68">
            <v>112.5</v>
          </cell>
          <cell r="C68">
            <v>110.5</v>
          </cell>
          <cell r="D68">
            <v>100.5</v>
          </cell>
          <cell r="E68">
            <v>103</v>
          </cell>
          <cell r="F68">
            <v>115</v>
          </cell>
          <cell r="G68">
            <v>115.5</v>
          </cell>
          <cell r="H68">
            <v>125</v>
          </cell>
          <cell r="I68">
            <v>109</v>
          </cell>
          <cell r="J68">
            <v>121.5</v>
          </cell>
          <cell r="K68">
            <v>123.5</v>
          </cell>
          <cell r="L68">
            <v>131.5</v>
          </cell>
          <cell r="M68">
            <v>126</v>
          </cell>
          <cell r="N68">
            <v>118</v>
          </cell>
          <cell r="O68">
            <v>113</v>
          </cell>
          <cell r="P68">
            <v>115</v>
          </cell>
          <cell r="Q68">
            <v>112.5</v>
          </cell>
          <cell r="R68">
            <v>107.5</v>
          </cell>
          <cell r="S68">
            <v>119</v>
          </cell>
          <cell r="T68">
            <v>126.5</v>
          </cell>
          <cell r="U68">
            <v>121.5</v>
          </cell>
          <cell r="V68">
            <v>120.5</v>
          </cell>
          <cell r="W68">
            <v>114</v>
          </cell>
          <cell r="X68">
            <v>107</v>
          </cell>
          <cell r="Y68">
            <v>108.5</v>
          </cell>
        </row>
        <row r="72">
          <cell r="X72">
            <v>10</v>
          </cell>
        </row>
        <row r="73">
          <cell r="B73">
            <v>129</v>
          </cell>
          <cell r="C73">
            <v>97</v>
          </cell>
          <cell r="D73">
            <v>79</v>
          </cell>
          <cell r="E73">
            <v>69</v>
          </cell>
          <cell r="F73">
            <v>65</v>
          </cell>
          <cell r="G73">
            <v>72</v>
          </cell>
          <cell r="H73">
            <v>92</v>
          </cell>
          <cell r="I73">
            <v>149</v>
          </cell>
          <cell r="J73">
            <v>170</v>
          </cell>
          <cell r="K73">
            <v>170</v>
          </cell>
          <cell r="L73">
            <v>159</v>
          </cell>
          <cell r="M73">
            <v>151</v>
          </cell>
          <cell r="N73">
            <v>140</v>
          </cell>
          <cell r="O73">
            <v>136</v>
          </cell>
          <cell r="P73">
            <v>125</v>
          </cell>
          <cell r="Q73">
            <v>112</v>
          </cell>
          <cell r="R73">
            <v>97</v>
          </cell>
          <cell r="S73">
            <v>104</v>
          </cell>
          <cell r="T73">
            <v>104</v>
          </cell>
          <cell r="U73">
            <v>91</v>
          </cell>
          <cell r="V73">
            <v>106</v>
          </cell>
          <cell r="W73">
            <v>98</v>
          </cell>
          <cell r="X73">
            <v>105</v>
          </cell>
          <cell r="Y73">
            <v>78</v>
          </cell>
        </row>
        <row r="74">
          <cell r="B74">
            <v>76.972999999999999</v>
          </cell>
          <cell r="D74">
            <v>105</v>
          </cell>
          <cell r="E74">
            <v>105</v>
          </cell>
          <cell r="G74">
            <v>70</v>
          </cell>
          <cell r="I74">
            <v>50</v>
          </cell>
          <cell r="J74">
            <v>50</v>
          </cell>
          <cell r="K74">
            <v>50</v>
          </cell>
          <cell r="P74">
            <v>63</v>
          </cell>
          <cell r="V74">
            <v>30</v>
          </cell>
          <cell r="W74">
            <v>29</v>
          </cell>
          <cell r="X74">
            <v>32</v>
          </cell>
          <cell r="Y74">
            <v>10</v>
          </cell>
        </row>
        <row r="76">
          <cell r="B76">
            <v>500</v>
          </cell>
          <cell r="C76">
            <v>500</v>
          </cell>
          <cell r="D76">
            <v>403.7</v>
          </cell>
          <cell r="E76">
            <v>272.2</v>
          </cell>
          <cell r="F76">
            <v>255.6</v>
          </cell>
          <cell r="G76">
            <v>315.89999999999998</v>
          </cell>
          <cell r="H76">
            <v>10</v>
          </cell>
          <cell r="I76">
            <v>10</v>
          </cell>
          <cell r="J76">
            <v>10</v>
          </cell>
          <cell r="K76">
            <v>56</v>
          </cell>
          <cell r="L76">
            <v>42.3</v>
          </cell>
          <cell r="M76">
            <v>10</v>
          </cell>
          <cell r="N76">
            <v>10</v>
          </cell>
          <cell r="O76">
            <v>10</v>
          </cell>
          <cell r="P76">
            <v>10</v>
          </cell>
          <cell r="Q76">
            <v>10</v>
          </cell>
          <cell r="R76">
            <v>10</v>
          </cell>
          <cell r="S76">
            <v>227.6</v>
          </cell>
          <cell r="T76">
            <v>10</v>
          </cell>
          <cell r="U76">
            <v>51</v>
          </cell>
          <cell r="V76">
            <v>10</v>
          </cell>
          <cell r="W76">
            <v>335.5</v>
          </cell>
          <cell r="X76">
            <v>430.9</v>
          </cell>
          <cell r="Y76">
            <v>500</v>
          </cell>
        </row>
      </sheetData>
      <sheetData sheetId="18">
        <row r="7">
          <cell r="B7">
            <v>54.93</v>
          </cell>
          <cell r="C7">
            <v>50.62</v>
          </cell>
          <cell r="D7">
            <v>50.03</v>
          </cell>
          <cell r="E7">
            <v>49.04</v>
          </cell>
          <cell r="F7">
            <v>49</v>
          </cell>
          <cell r="G7">
            <v>53.08</v>
          </cell>
          <cell r="H7">
            <v>58.9</v>
          </cell>
          <cell r="I7">
            <v>69.900000000000006</v>
          </cell>
          <cell r="J7">
            <v>68.08</v>
          </cell>
          <cell r="K7">
            <v>61.6</v>
          </cell>
          <cell r="L7">
            <v>55.97</v>
          </cell>
          <cell r="M7">
            <v>50.62</v>
          </cell>
          <cell r="N7">
            <v>49.43</v>
          </cell>
          <cell r="O7">
            <v>46.35</v>
          </cell>
          <cell r="P7">
            <v>43.5</v>
          </cell>
          <cell r="Q7">
            <v>46.99</v>
          </cell>
          <cell r="R7">
            <v>48.44</v>
          </cell>
          <cell r="S7">
            <v>57.71</v>
          </cell>
          <cell r="T7">
            <v>60.93</v>
          </cell>
          <cell r="U7">
            <v>62.89</v>
          </cell>
          <cell r="V7">
            <v>58.94</v>
          </cell>
          <cell r="W7">
            <v>55.35</v>
          </cell>
          <cell r="X7">
            <v>51.9</v>
          </cell>
          <cell r="Y7">
            <v>39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DUFERCO_HELLAS</v>
          </cell>
        </row>
        <row r="12">
          <cell r="A12" t="str">
            <v>EFT_SLOVENIA</v>
          </cell>
        </row>
        <row r="13">
          <cell r="A13" t="str">
            <v>ELPEDISON</v>
          </cell>
        </row>
        <row r="14">
          <cell r="A14" t="str">
            <v>ENSCO-AG-ST</v>
          </cell>
        </row>
        <row r="15">
          <cell r="A15" t="str">
            <v>EUNICE_AGG</v>
          </cell>
        </row>
        <row r="16">
          <cell r="A16" t="str">
            <v>EUNICE_TRADING</v>
          </cell>
        </row>
        <row r="17">
          <cell r="A17" t="str">
            <v>FORENA</v>
          </cell>
        </row>
        <row r="18">
          <cell r="A18" t="str">
            <v>GEN-I-ATHENS</v>
          </cell>
        </row>
        <row r="19">
          <cell r="A19" t="str">
            <v>GREENENV</v>
          </cell>
        </row>
        <row r="20">
          <cell r="A20" t="str">
            <v>HERON</v>
          </cell>
        </row>
        <row r="21">
          <cell r="A21" t="str">
            <v>HERON_II_VIOTIAS</v>
          </cell>
        </row>
        <row r="22">
          <cell r="A22" t="str">
            <v>HSE</v>
          </cell>
        </row>
        <row r="23">
          <cell r="A23" t="str">
            <v>INACCESS</v>
          </cell>
        </row>
        <row r="24">
          <cell r="A24" t="str">
            <v>INTERENERGO</v>
          </cell>
        </row>
        <row r="25">
          <cell r="A25" t="str">
            <v>KEN</v>
          </cell>
        </row>
        <row r="26">
          <cell r="A26" t="str">
            <v>LE_TRADING</v>
          </cell>
        </row>
        <row r="27">
          <cell r="A27" t="str">
            <v>LIG_MEGALOPOLIS</v>
          </cell>
        </row>
        <row r="28">
          <cell r="A28" t="str">
            <v>LIG_MELITIS</v>
          </cell>
        </row>
        <row r="29">
          <cell r="A29" t="str">
            <v>MOH</v>
          </cell>
        </row>
        <row r="30">
          <cell r="A30" t="str">
            <v>MYTILINEOS</v>
          </cell>
        </row>
        <row r="31">
          <cell r="A31" t="str">
            <v>NRG_TRADING_HOUS</v>
          </cell>
        </row>
        <row r="32">
          <cell r="A32" t="str">
            <v>OPTIMUS_ENERGY</v>
          </cell>
        </row>
        <row r="33">
          <cell r="A33" t="str">
            <v>PPC</v>
          </cell>
        </row>
        <row r="34">
          <cell r="A34" t="str">
            <v>RENOPTIPOWER</v>
          </cell>
        </row>
        <row r="35">
          <cell r="A35" t="str">
            <v>SENTRADE</v>
          </cell>
        </row>
        <row r="36">
          <cell r="A36" t="str">
            <v>SOLARENERGY</v>
          </cell>
        </row>
        <row r="37">
          <cell r="A37" t="str">
            <v>STATKRAFT-DE1</v>
          </cell>
        </row>
        <row r="38">
          <cell r="A38" t="str">
            <v>SUSAKI_POWER</v>
          </cell>
        </row>
        <row r="39">
          <cell r="A39" t="str">
            <v>TERNA_ENERGY</v>
          </cell>
        </row>
        <row r="40">
          <cell r="A40" t="str">
            <v>VIENER</v>
          </cell>
        </row>
        <row r="41">
          <cell r="A41" t="str">
            <v>VIOLAR</v>
          </cell>
        </row>
        <row r="42">
          <cell r="A42" t="str">
            <v>VOLTERRA</v>
          </cell>
        </row>
        <row r="43">
          <cell r="A43" t="str">
            <v>WATT_AND_VOLT</v>
          </cell>
        </row>
        <row r="44">
          <cell r="A44" t="str">
            <v>WOOTIS</v>
          </cell>
        </row>
        <row r="45">
          <cell r="A45" t="str">
            <v>COUPLING_CBS</v>
          </cell>
        </row>
        <row r="50">
          <cell r="A50" t="str">
            <v>ADMIE</v>
          </cell>
        </row>
        <row r="51">
          <cell r="A51" t="str">
            <v>ATTIKI_GSC</v>
          </cell>
        </row>
        <row r="52">
          <cell r="A52" t="str">
            <v>AYEN_ENERGIJA</v>
          </cell>
        </row>
        <row r="53">
          <cell r="A53" t="str">
            <v>DANSKECOM</v>
          </cell>
        </row>
        <row r="54">
          <cell r="A54" t="str">
            <v>ELINOIL</v>
          </cell>
        </row>
        <row r="55">
          <cell r="A55" t="str">
            <v>ELPEDISON</v>
          </cell>
        </row>
        <row r="56">
          <cell r="A56" t="str">
            <v>ELTA</v>
          </cell>
        </row>
        <row r="57">
          <cell r="A57" t="str">
            <v>ENSCO-AG-ST</v>
          </cell>
        </row>
        <row r="58">
          <cell r="A58" t="str">
            <v>EPA_THESS</v>
          </cell>
        </row>
        <row r="59">
          <cell r="A59" t="str">
            <v>EUNICE_TRADING</v>
          </cell>
        </row>
        <row r="60">
          <cell r="A60" t="str">
            <v>EVN_TRADING_SEE</v>
          </cell>
        </row>
        <row r="61">
          <cell r="A61" t="str">
            <v>GEN-I-ATHENS</v>
          </cell>
        </row>
        <row r="62">
          <cell r="A62" t="str">
            <v>GREENENV</v>
          </cell>
        </row>
        <row r="63">
          <cell r="A63" t="str">
            <v>HERON</v>
          </cell>
        </row>
        <row r="64">
          <cell r="A64" t="str">
            <v>HSE</v>
          </cell>
        </row>
        <row r="65">
          <cell r="A65" t="str">
            <v>INTERENERGO</v>
          </cell>
        </row>
        <row r="66">
          <cell r="A66" t="str">
            <v>KEN</v>
          </cell>
        </row>
        <row r="67">
          <cell r="A67" t="str">
            <v>KVMARKOUSA</v>
          </cell>
        </row>
        <row r="68">
          <cell r="A68" t="str">
            <v>LIG_MEGALOPOLIS</v>
          </cell>
        </row>
        <row r="69">
          <cell r="A69" t="str">
            <v>LIG_MELITIS</v>
          </cell>
        </row>
        <row r="70">
          <cell r="A70" t="str">
            <v>MYTILINEOS</v>
          </cell>
        </row>
        <row r="71">
          <cell r="A71" t="str">
            <v>NRG_TRADING_HOUS</v>
          </cell>
        </row>
        <row r="72">
          <cell r="A72" t="str">
            <v>OTEESTATE</v>
          </cell>
        </row>
        <row r="73">
          <cell r="A73" t="str">
            <v>PETROGAZ</v>
          </cell>
        </row>
        <row r="74">
          <cell r="A74" t="str">
            <v>PPC</v>
          </cell>
        </row>
        <row r="75">
          <cell r="A75" t="str">
            <v>SOLARENERGY</v>
          </cell>
        </row>
        <row r="76">
          <cell r="A76" t="str">
            <v>VIENER</v>
          </cell>
        </row>
        <row r="77">
          <cell r="A77" t="str">
            <v>VIOLAR</v>
          </cell>
        </row>
        <row r="78">
          <cell r="A78" t="str">
            <v>VOLTERRA</v>
          </cell>
        </row>
        <row r="79">
          <cell r="A79" t="str">
            <v>VOLTON</v>
          </cell>
        </row>
        <row r="80">
          <cell r="A80" t="str">
            <v>WATT_AND_VOLT</v>
          </cell>
        </row>
        <row r="81">
          <cell r="A81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44265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44263</v>
          </cell>
        </row>
        <row r="4">
          <cell r="B4">
            <v>44263</v>
          </cell>
        </row>
        <row r="5">
          <cell r="B5">
            <v>44263</v>
          </cell>
        </row>
        <row r="6">
          <cell r="B6">
            <v>44263</v>
          </cell>
        </row>
        <row r="7">
          <cell r="B7">
            <v>44263</v>
          </cell>
        </row>
        <row r="8">
          <cell r="B8">
            <v>44263</v>
          </cell>
        </row>
        <row r="9">
          <cell r="B9">
            <v>44263</v>
          </cell>
        </row>
        <row r="10">
          <cell r="B10">
            <v>44263</v>
          </cell>
        </row>
        <row r="11">
          <cell r="B11">
            <v>44263</v>
          </cell>
        </row>
        <row r="12">
          <cell r="B12">
            <v>44263</v>
          </cell>
        </row>
        <row r="13">
          <cell r="B13">
            <v>44263</v>
          </cell>
        </row>
        <row r="14">
          <cell r="B14">
            <v>44263</v>
          </cell>
        </row>
        <row r="15">
          <cell r="B15">
            <v>44263</v>
          </cell>
        </row>
        <row r="16">
          <cell r="B16">
            <v>44263</v>
          </cell>
        </row>
      </sheetData>
      <sheetData sheetId="41">
        <row r="2">
          <cell r="C2">
            <v>44265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640.95910000000003</v>
          </cell>
          <cell r="J12">
            <v>640.95899999999995</v>
          </cell>
          <cell r="K12">
            <v>640.95899999999995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247.6292</v>
          </cell>
          <cell r="J13">
            <v>247.62899999999999</v>
          </cell>
          <cell r="K13">
            <v>247.62899999999999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9.5952000000000002</v>
          </cell>
          <cell r="J15">
            <v>9.5950000000000006</v>
          </cell>
          <cell r="K15">
            <v>9.5950000000000006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9.9954999999999998</v>
          </cell>
          <cell r="J20">
            <v>9.9960000000000004</v>
          </cell>
          <cell r="K20">
            <v>9.9960000000000004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28.3779</v>
          </cell>
          <cell r="J21">
            <v>28.378</v>
          </cell>
          <cell r="K21">
            <v>28.378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65.108000000000004</v>
          </cell>
          <cell r="J22">
            <v>65.108000000000004</v>
          </cell>
          <cell r="K22">
            <v>65.108000000000004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44.3</v>
          </cell>
          <cell r="J23">
            <v>44.3</v>
          </cell>
          <cell r="K23">
            <v>44.3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40.822699999999998</v>
          </cell>
          <cell r="J24">
            <v>40.823</v>
          </cell>
          <cell r="K24">
            <v>40.823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17</v>
          </cell>
          <cell r="J25">
            <v>17</v>
          </cell>
          <cell r="K25">
            <v>17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186.81129999999999</v>
          </cell>
          <cell r="J26">
            <v>186.81100000000001</v>
          </cell>
          <cell r="K26">
            <v>186.81100000000001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125.6923</v>
          </cell>
          <cell r="J27">
            <v>125.69199999999999</v>
          </cell>
          <cell r="K27">
            <v>125.69199999999999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40.688200000000002</v>
          </cell>
          <cell r="J31">
            <v>40.688000000000002</v>
          </cell>
          <cell r="K31">
            <v>40.688000000000002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44265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0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0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44265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5337.7889999999989</v>
      </c>
      <c r="C4" s="18">
        <v>5126.1140000000005</v>
      </c>
      <c r="D4" s="18">
        <v>5006.6449999999995</v>
      </c>
      <c r="E4" s="18">
        <v>4812.9000000000015</v>
      </c>
      <c r="F4" s="18">
        <v>4822.6989999999996</v>
      </c>
      <c r="G4" s="18">
        <v>5309.973</v>
      </c>
      <c r="H4" s="18">
        <v>5570.7069999999994</v>
      </c>
      <c r="I4" s="18">
        <v>6228.2820000000011</v>
      </c>
      <c r="J4" s="18">
        <v>6654.6479999999983</v>
      </c>
      <c r="K4" s="18">
        <v>6838.9740000000002</v>
      </c>
      <c r="L4" s="18">
        <v>6753.5410000000011</v>
      </c>
      <c r="M4" s="18">
        <v>6687.1079999999984</v>
      </c>
      <c r="N4" s="18">
        <v>6598.9210000000003</v>
      </c>
      <c r="O4" s="18">
        <v>6238.5269999999982</v>
      </c>
      <c r="P4" s="18">
        <v>6261.0029999999988</v>
      </c>
      <c r="Q4" s="18">
        <v>6056.6850000000004</v>
      </c>
      <c r="R4" s="18">
        <v>6019.2990000000009</v>
      </c>
      <c r="S4" s="18">
        <v>6624.8279999999995</v>
      </c>
      <c r="T4" s="18">
        <v>6955.0909999999994</v>
      </c>
      <c r="U4" s="18">
        <v>6866.7049999999999</v>
      </c>
      <c r="V4" s="18">
        <v>6590.5829999999996</v>
      </c>
      <c r="W4" s="18">
        <v>6314.5110000000013</v>
      </c>
      <c r="X4" s="18">
        <v>6052.0050000000001</v>
      </c>
      <c r="Y4" s="18">
        <v>5643.0030000000015</v>
      </c>
      <c r="Z4" s="19"/>
      <c r="AA4" s="20">
        <f>SUM(B4:Z4)</f>
        <v>145370.541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54.93</v>
      </c>
      <c r="C7" s="28">
        <v>50.62</v>
      </c>
      <c r="D7" s="28">
        <v>50.03</v>
      </c>
      <c r="E7" s="28">
        <v>49.04</v>
      </c>
      <c r="F7" s="28">
        <v>49</v>
      </c>
      <c r="G7" s="28">
        <v>53.08</v>
      </c>
      <c r="H7" s="28">
        <v>58.9</v>
      </c>
      <c r="I7" s="28">
        <v>69.900000000000006</v>
      </c>
      <c r="J7" s="28">
        <v>68.08</v>
      </c>
      <c r="K7" s="28">
        <v>61.6</v>
      </c>
      <c r="L7" s="28">
        <v>55.97</v>
      </c>
      <c r="M7" s="28">
        <v>50.62</v>
      </c>
      <c r="N7" s="28">
        <v>49.43</v>
      </c>
      <c r="O7" s="28">
        <v>46.35</v>
      </c>
      <c r="P7" s="28">
        <v>43.5</v>
      </c>
      <c r="Q7" s="28">
        <v>46.99</v>
      </c>
      <c r="R7" s="28">
        <v>48.44</v>
      </c>
      <c r="S7" s="28">
        <v>57.71</v>
      </c>
      <c r="T7" s="28">
        <v>60.93</v>
      </c>
      <c r="U7" s="28">
        <v>62.89</v>
      </c>
      <c r="V7" s="28">
        <v>58.94</v>
      </c>
      <c r="W7" s="28">
        <v>55.35</v>
      </c>
      <c r="X7" s="28">
        <v>51.9</v>
      </c>
      <c r="Y7" s="28">
        <v>39</v>
      </c>
      <c r="Z7" s="29"/>
      <c r="AA7" s="30">
        <f>IF(SUM(GR_MAINLAND_MCP_SUM_SELL)&lt;&gt;0,AVERAGEIF(GR_MAINLAND_MCP_SUM_SELL,"&lt;&gt;"""),"")</f>
        <v>53.883333333333347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813</v>
      </c>
      <c r="C10" s="42">
        <v>813</v>
      </c>
      <c r="D10" s="42">
        <v>813</v>
      </c>
      <c r="E10" s="42">
        <v>813</v>
      </c>
      <c r="F10" s="42">
        <v>813</v>
      </c>
      <c r="G10" s="42">
        <v>813</v>
      </c>
      <c r="H10" s="42">
        <v>813</v>
      </c>
      <c r="I10" s="42">
        <v>813</v>
      </c>
      <c r="J10" s="42">
        <v>813</v>
      </c>
      <c r="K10" s="42">
        <v>813</v>
      </c>
      <c r="L10" s="42">
        <v>813</v>
      </c>
      <c r="M10" s="42">
        <v>813</v>
      </c>
      <c r="N10" s="42">
        <v>813</v>
      </c>
      <c r="O10" s="42">
        <v>813</v>
      </c>
      <c r="P10" s="42">
        <v>813</v>
      </c>
      <c r="Q10" s="42">
        <v>813</v>
      </c>
      <c r="R10" s="42">
        <v>813</v>
      </c>
      <c r="S10" s="42">
        <v>813</v>
      </c>
      <c r="T10" s="42">
        <v>813</v>
      </c>
      <c r="U10" s="42">
        <v>813</v>
      </c>
      <c r="V10" s="42">
        <v>813</v>
      </c>
      <c r="W10" s="42">
        <v>813</v>
      </c>
      <c r="X10" s="42">
        <v>813</v>
      </c>
      <c r="Y10" s="42">
        <v>813</v>
      </c>
      <c r="Z10" s="43"/>
      <c r="AA10" s="44">
        <f>SUM(B10:Z10)</f>
        <v>19512</v>
      </c>
    </row>
    <row r="11" spans="1:27" ht="24.95" customHeight="1" x14ac:dyDescent="0.2">
      <c r="A11" s="45" t="s">
        <v>7</v>
      </c>
      <c r="B11" s="46">
        <v>2389.9</v>
      </c>
      <c r="C11" s="47">
        <v>2210.75</v>
      </c>
      <c r="D11" s="47">
        <v>2060.9</v>
      </c>
      <c r="E11" s="47">
        <v>1897.9</v>
      </c>
      <c r="F11" s="47">
        <v>1897.9</v>
      </c>
      <c r="G11" s="47">
        <v>2439.9</v>
      </c>
      <c r="H11" s="47">
        <v>2419.9</v>
      </c>
      <c r="I11" s="47">
        <v>2598.6</v>
      </c>
      <c r="J11" s="47">
        <v>2588.3220000000001</v>
      </c>
      <c r="K11" s="47">
        <v>2532.511</v>
      </c>
      <c r="L11" s="47">
        <v>2365.7039999999997</v>
      </c>
      <c r="M11" s="47">
        <v>1876.5010000000002</v>
      </c>
      <c r="N11" s="47">
        <v>1660.5360000000001</v>
      </c>
      <c r="O11" s="47">
        <v>1499.9</v>
      </c>
      <c r="P11" s="47">
        <v>1499.9</v>
      </c>
      <c r="Q11" s="47">
        <v>1499.9</v>
      </c>
      <c r="R11" s="47">
        <v>1777.9</v>
      </c>
      <c r="S11" s="47">
        <v>2425.8599999999997</v>
      </c>
      <c r="T11" s="47">
        <v>2543.105</v>
      </c>
      <c r="U11" s="47">
        <v>2564.1559999999999</v>
      </c>
      <c r="V11" s="47">
        <v>2430.538</v>
      </c>
      <c r="W11" s="47">
        <v>2438.9</v>
      </c>
      <c r="X11" s="47">
        <v>2240.9</v>
      </c>
      <c r="Y11" s="47">
        <v>1882.6869999999999</v>
      </c>
      <c r="Z11" s="48"/>
      <c r="AA11" s="49">
        <f>SUM(B11:Z11)</f>
        <v>51743.070000000007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>
        <v>114</v>
      </c>
      <c r="I12" s="47">
        <v>115</v>
      </c>
      <c r="J12" s="47">
        <v>131</v>
      </c>
      <c r="K12" s="47">
        <v>196</v>
      </c>
      <c r="L12" s="47">
        <v>129</v>
      </c>
      <c r="M12" s="47">
        <v>179</v>
      </c>
      <c r="N12" s="47">
        <v>64</v>
      </c>
      <c r="O12" s="47">
        <v>140</v>
      </c>
      <c r="P12" s="47">
        <v>195</v>
      </c>
      <c r="Q12" s="47">
        <v>260</v>
      </c>
      <c r="R12" s="47">
        <v>180</v>
      </c>
      <c r="S12" s="47">
        <v>336</v>
      </c>
      <c r="T12" s="47">
        <v>541</v>
      </c>
      <c r="U12" s="47">
        <v>531</v>
      </c>
      <c r="V12" s="47">
        <v>256</v>
      </c>
      <c r="W12" s="47">
        <v>26</v>
      </c>
      <c r="X12" s="47"/>
      <c r="Y12" s="47"/>
      <c r="Z12" s="48"/>
      <c r="AA12" s="49">
        <f>SUM(B12:Z12)</f>
        <v>3393</v>
      </c>
    </row>
    <row r="13" spans="1:27" ht="24.95" customHeight="1" x14ac:dyDescent="0.2">
      <c r="A13" s="50" t="s">
        <v>9</v>
      </c>
      <c r="B13" s="51">
        <v>663.88900000000012</v>
      </c>
      <c r="C13" s="52">
        <v>627.36399999999981</v>
      </c>
      <c r="D13" s="52">
        <v>602.745</v>
      </c>
      <c r="E13" s="52">
        <v>593</v>
      </c>
      <c r="F13" s="52">
        <v>559.79899999999998</v>
      </c>
      <c r="G13" s="52">
        <v>544.07299999999998</v>
      </c>
      <c r="H13" s="52">
        <v>671.60699999999986</v>
      </c>
      <c r="I13" s="52">
        <v>1028.0819999999997</v>
      </c>
      <c r="J13" s="52">
        <v>1471.2260000000003</v>
      </c>
      <c r="K13" s="52">
        <v>1843.4629999999997</v>
      </c>
      <c r="L13" s="52">
        <v>2108.837</v>
      </c>
      <c r="M13" s="52">
        <v>2269.107</v>
      </c>
      <c r="N13" s="52">
        <v>2331.3850000000002</v>
      </c>
      <c r="O13" s="52">
        <v>2277.3289999999997</v>
      </c>
      <c r="P13" s="52">
        <v>2119.4919999999997</v>
      </c>
      <c r="Q13" s="52">
        <v>1879.085</v>
      </c>
      <c r="R13" s="52">
        <v>1621.0989999999997</v>
      </c>
      <c r="S13" s="52">
        <v>1459.9679999999996</v>
      </c>
      <c r="T13" s="52">
        <v>1413.2859999999998</v>
      </c>
      <c r="U13" s="52">
        <v>1394.5489999999995</v>
      </c>
      <c r="V13" s="52">
        <v>1421.6449999999998</v>
      </c>
      <c r="W13" s="52">
        <v>1498.6110000000001</v>
      </c>
      <c r="X13" s="52">
        <v>1596.1049999999998</v>
      </c>
      <c r="Y13" s="52">
        <v>1666.3159999999998</v>
      </c>
      <c r="Z13" s="53"/>
      <c r="AA13" s="54">
        <f>SUM(B13:Z13)</f>
        <v>33662.061999999998</v>
      </c>
    </row>
    <row r="14" spans="1:27" ht="30" customHeight="1" thickBot="1" x14ac:dyDescent="0.25">
      <c r="A14" s="55" t="s">
        <v>10</v>
      </c>
      <c r="B14" s="56">
        <f>IF(LEN(B$2)&gt;0,SUM(B10:B13),"")</f>
        <v>3866.7890000000002</v>
      </c>
      <c r="C14" s="57">
        <f t="shared" ref="C14:Z14" si="0">IF(LEN(C$2)&gt;0,SUM(C10:C13),"")</f>
        <v>3651.1139999999996</v>
      </c>
      <c r="D14" s="57">
        <f t="shared" si="0"/>
        <v>3476.645</v>
      </c>
      <c r="E14" s="57">
        <f t="shared" si="0"/>
        <v>3303.9</v>
      </c>
      <c r="F14" s="57">
        <f t="shared" si="0"/>
        <v>3270.6990000000001</v>
      </c>
      <c r="G14" s="57">
        <f t="shared" si="0"/>
        <v>3796.973</v>
      </c>
      <c r="H14" s="57">
        <f t="shared" si="0"/>
        <v>4018.5070000000001</v>
      </c>
      <c r="I14" s="57">
        <f t="shared" si="0"/>
        <v>4554.6819999999998</v>
      </c>
      <c r="J14" s="57">
        <f t="shared" si="0"/>
        <v>5003.5480000000007</v>
      </c>
      <c r="K14" s="57">
        <f t="shared" si="0"/>
        <v>5384.9740000000002</v>
      </c>
      <c r="L14" s="57">
        <f t="shared" si="0"/>
        <v>5416.5409999999993</v>
      </c>
      <c r="M14" s="57">
        <f t="shared" si="0"/>
        <v>5137.6080000000002</v>
      </c>
      <c r="N14" s="57">
        <f t="shared" si="0"/>
        <v>4868.9210000000003</v>
      </c>
      <c r="O14" s="57">
        <f t="shared" si="0"/>
        <v>4730.2289999999994</v>
      </c>
      <c r="P14" s="57">
        <f t="shared" si="0"/>
        <v>4627.3919999999998</v>
      </c>
      <c r="Q14" s="57">
        <f t="shared" si="0"/>
        <v>4451.9850000000006</v>
      </c>
      <c r="R14" s="57">
        <f t="shared" si="0"/>
        <v>4391.9989999999998</v>
      </c>
      <c r="S14" s="57">
        <f t="shared" si="0"/>
        <v>5034.8279999999995</v>
      </c>
      <c r="T14" s="57">
        <f t="shared" si="0"/>
        <v>5310.3909999999996</v>
      </c>
      <c r="U14" s="57">
        <f t="shared" si="0"/>
        <v>5302.7049999999999</v>
      </c>
      <c r="V14" s="57">
        <f t="shared" si="0"/>
        <v>4921.183</v>
      </c>
      <c r="W14" s="57">
        <f t="shared" si="0"/>
        <v>4776.5110000000004</v>
      </c>
      <c r="X14" s="57">
        <f t="shared" si="0"/>
        <v>4650.0050000000001</v>
      </c>
      <c r="Y14" s="57">
        <f t="shared" si="0"/>
        <v>4362.0029999999997</v>
      </c>
      <c r="Z14" s="58" t="str">
        <f t="shared" si="0"/>
        <v/>
      </c>
      <c r="AA14" s="59">
        <f>SUM(AA9:AA13)</f>
        <v>108310.13200000001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1719.9</v>
      </c>
      <c r="C25" s="67">
        <v>1662.9</v>
      </c>
      <c r="D25" s="67">
        <v>1626.9</v>
      </c>
      <c r="E25" s="67">
        <v>1610.9</v>
      </c>
      <c r="F25" s="67">
        <v>1596.9</v>
      </c>
      <c r="G25" s="67">
        <v>1588.9</v>
      </c>
      <c r="H25" s="67">
        <v>1849.9</v>
      </c>
      <c r="I25" s="67">
        <v>2220.9</v>
      </c>
      <c r="J25" s="67">
        <v>2586.9</v>
      </c>
      <c r="K25" s="67">
        <v>2959.9</v>
      </c>
      <c r="L25" s="67">
        <v>3092.9</v>
      </c>
      <c r="M25" s="67">
        <v>3251.9</v>
      </c>
      <c r="N25" s="67">
        <v>3175.9</v>
      </c>
      <c r="O25" s="67">
        <v>3187.9</v>
      </c>
      <c r="P25" s="67">
        <v>3102.9</v>
      </c>
      <c r="Q25" s="67">
        <v>2918.9</v>
      </c>
      <c r="R25" s="67">
        <v>2543.9</v>
      </c>
      <c r="S25" s="67">
        <v>2546.9</v>
      </c>
      <c r="T25" s="67">
        <v>2738.9</v>
      </c>
      <c r="U25" s="67">
        <v>2753.9</v>
      </c>
      <c r="V25" s="67">
        <v>2511.9</v>
      </c>
      <c r="W25" s="67">
        <v>2311.9</v>
      </c>
      <c r="X25" s="67">
        <v>2336.9</v>
      </c>
      <c r="Y25" s="67">
        <v>2373.9</v>
      </c>
      <c r="Z25" s="68"/>
      <c r="AA25" s="69">
        <f>SUM(B25:Z25)</f>
        <v>58272.60000000002</v>
      </c>
    </row>
    <row r="26" spans="1:27" ht="24.95" customHeight="1" x14ac:dyDescent="0.2">
      <c r="A26" s="70" t="s">
        <v>20</v>
      </c>
      <c r="B26" s="71">
        <v>1584.8889999999999</v>
      </c>
      <c r="C26" s="72">
        <v>1380.2139999999999</v>
      </c>
      <c r="D26" s="72">
        <v>1296.7449999999999</v>
      </c>
      <c r="E26" s="72">
        <v>1119</v>
      </c>
      <c r="F26" s="72">
        <v>1142.799</v>
      </c>
      <c r="G26" s="72">
        <v>1638.0730000000001</v>
      </c>
      <c r="H26" s="72">
        <v>1584.607</v>
      </c>
      <c r="I26" s="72">
        <v>1812.7819999999999</v>
      </c>
      <c r="J26" s="72">
        <v>1847.6479999999999</v>
      </c>
      <c r="K26" s="72">
        <v>1894.0740000000001</v>
      </c>
      <c r="L26" s="72">
        <v>1735.6410000000001</v>
      </c>
      <c r="M26" s="72">
        <v>1424.7080000000001</v>
      </c>
      <c r="N26" s="72">
        <v>1228.021</v>
      </c>
      <c r="O26" s="72">
        <v>1016.527</v>
      </c>
      <c r="P26" s="72">
        <v>1031.6030000000001</v>
      </c>
      <c r="Q26" s="72">
        <v>1122.085</v>
      </c>
      <c r="R26" s="72">
        <v>1184.0989999999999</v>
      </c>
      <c r="S26" s="72">
        <v>1944.9280000000001</v>
      </c>
      <c r="T26" s="72">
        <v>1984.491</v>
      </c>
      <c r="U26" s="72">
        <v>1979.8050000000001</v>
      </c>
      <c r="V26" s="72">
        <v>1857.2829999999999</v>
      </c>
      <c r="W26" s="72">
        <v>1889.6110000000001</v>
      </c>
      <c r="X26" s="72">
        <v>1602.105</v>
      </c>
      <c r="Y26" s="72">
        <v>1224.1030000000001</v>
      </c>
      <c r="Z26" s="73"/>
      <c r="AA26" s="74">
        <f>SUM(B26:Z26)</f>
        <v>36525.841000000008</v>
      </c>
    </row>
    <row r="27" spans="1:27" ht="24.95" customHeight="1" x14ac:dyDescent="0.2">
      <c r="A27" s="77" t="s">
        <v>21</v>
      </c>
      <c r="B27" s="75">
        <v>2033</v>
      </c>
      <c r="C27" s="76">
        <v>2083</v>
      </c>
      <c r="D27" s="76">
        <v>2083</v>
      </c>
      <c r="E27" s="76">
        <v>2083</v>
      </c>
      <c r="F27" s="76">
        <v>2083</v>
      </c>
      <c r="G27" s="76">
        <v>2083</v>
      </c>
      <c r="H27" s="76">
        <v>2113</v>
      </c>
      <c r="I27" s="76">
        <v>2085</v>
      </c>
      <c r="J27" s="76">
        <v>2085</v>
      </c>
      <c r="K27" s="76">
        <v>1985</v>
      </c>
      <c r="L27" s="76">
        <v>1925</v>
      </c>
      <c r="M27" s="76">
        <v>1705</v>
      </c>
      <c r="N27" s="76">
        <v>1685</v>
      </c>
      <c r="O27" s="76">
        <v>1685</v>
      </c>
      <c r="P27" s="76">
        <v>1685</v>
      </c>
      <c r="Q27" s="76">
        <v>1685</v>
      </c>
      <c r="R27" s="76">
        <v>1963</v>
      </c>
      <c r="S27" s="76">
        <v>2133</v>
      </c>
      <c r="T27" s="76">
        <v>2133</v>
      </c>
      <c r="U27" s="76">
        <v>2133</v>
      </c>
      <c r="V27" s="76">
        <v>2133</v>
      </c>
      <c r="W27" s="76">
        <v>2113</v>
      </c>
      <c r="X27" s="76">
        <v>2113</v>
      </c>
      <c r="Y27" s="76">
        <v>2045</v>
      </c>
      <c r="Z27" s="78"/>
      <c r="AA27" s="79">
        <f>SUM(B27:Z27)</f>
        <v>47852</v>
      </c>
    </row>
    <row r="28" spans="1:27" ht="30" customHeight="1" thickBot="1" x14ac:dyDescent="0.25">
      <c r="A28" s="55" t="s">
        <v>22</v>
      </c>
      <c r="B28" s="56">
        <f>IF(LEN(B$2)&gt;0,SUM(B25:B27),"")</f>
        <v>5337.7889999999998</v>
      </c>
      <c r="C28" s="57">
        <f t="shared" ref="C28:Z28" si="2">IF(LEN(C$2)&gt;0,SUM(C25:C27),"")</f>
        <v>5126.1139999999996</v>
      </c>
      <c r="D28" s="57">
        <f t="shared" si="2"/>
        <v>5006.6450000000004</v>
      </c>
      <c r="E28" s="57">
        <f t="shared" si="2"/>
        <v>4812.8999999999996</v>
      </c>
      <c r="F28" s="57">
        <f t="shared" si="2"/>
        <v>4822.6990000000005</v>
      </c>
      <c r="G28" s="57">
        <f t="shared" si="2"/>
        <v>5309.973</v>
      </c>
      <c r="H28" s="57">
        <f t="shared" si="2"/>
        <v>5547.5069999999996</v>
      </c>
      <c r="I28" s="57">
        <f t="shared" si="2"/>
        <v>6118.6819999999998</v>
      </c>
      <c r="J28" s="57">
        <f t="shared" si="2"/>
        <v>6519.5479999999998</v>
      </c>
      <c r="K28" s="57">
        <f t="shared" si="2"/>
        <v>6838.9740000000002</v>
      </c>
      <c r="L28" s="57">
        <f t="shared" si="2"/>
        <v>6753.5410000000002</v>
      </c>
      <c r="M28" s="57">
        <f t="shared" si="2"/>
        <v>6381.6080000000002</v>
      </c>
      <c r="N28" s="57">
        <f t="shared" si="2"/>
        <v>6088.9210000000003</v>
      </c>
      <c r="O28" s="57">
        <f t="shared" si="2"/>
        <v>5889.4269999999997</v>
      </c>
      <c r="P28" s="57">
        <f t="shared" si="2"/>
        <v>5819.5030000000006</v>
      </c>
      <c r="Q28" s="57">
        <f t="shared" si="2"/>
        <v>5725.9850000000006</v>
      </c>
      <c r="R28" s="57">
        <f t="shared" si="2"/>
        <v>5690.9989999999998</v>
      </c>
      <c r="S28" s="57">
        <f t="shared" si="2"/>
        <v>6624.8280000000004</v>
      </c>
      <c r="T28" s="57">
        <f t="shared" si="2"/>
        <v>6856.3909999999996</v>
      </c>
      <c r="U28" s="57">
        <f t="shared" si="2"/>
        <v>6866.7049999999999</v>
      </c>
      <c r="V28" s="57">
        <f t="shared" si="2"/>
        <v>6502.183</v>
      </c>
      <c r="W28" s="57">
        <f t="shared" si="2"/>
        <v>6314.5110000000004</v>
      </c>
      <c r="X28" s="57">
        <f t="shared" si="2"/>
        <v>6052.0050000000001</v>
      </c>
      <c r="Y28" s="57">
        <f t="shared" si="2"/>
        <v>5643.0030000000006</v>
      </c>
      <c r="Z28" s="58" t="str">
        <f t="shared" si="2"/>
        <v/>
      </c>
      <c r="AA28" s="59">
        <f>SUM(AA25:AA27)</f>
        <v>142650.44100000002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312</v>
      </c>
      <c r="C31" s="90">
        <v>305</v>
      </c>
      <c r="D31" s="90">
        <v>326</v>
      </c>
      <c r="E31" s="90">
        <v>327</v>
      </c>
      <c r="F31" s="90">
        <v>330</v>
      </c>
      <c r="G31" s="90">
        <v>330</v>
      </c>
      <c r="H31" s="90">
        <v>344</v>
      </c>
      <c r="I31" s="90">
        <v>376</v>
      </c>
      <c r="J31" s="90">
        <v>352</v>
      </c>
      <c r="K31" s="90">
        <v>328</v>
      </c>
      <c r="L31" s="90">
        <v>316</v>
      </c>
      <c r="M31" s="90">
        <v>294</v>
      </c>
      <c r="N31" s="90">
        <v>292</v>
      </c>
      <c r="O31" s="90">
        <v>276</v>
      </c>
      <c r="P31" s="90">
        <v>341.11099999999999</v>
      </c>
      <c r="Q31" s="90">
        <v>363</v>
      </c>
      <c r="R31" s="90">
        <v>341</v>
      </c>
      <c r="S31" s="90">
        <v>400</v>
      </c>
      <c r="T31" s="90">
        <v>400</v>
      </c>
      <c r="U31" s="90">
        <v>400</v>
      </c>
      <c r="V31" s="90">
        <v>400</v>
      </c>
      <c r="W31" s="90">
        <v>354</v>
      </c>
      <c r="X31" s="90">
        <v>249</v>
      </c>
      <c r="Y31" s="90">
        <v>250</v>
      </c>
      <c r="Z31" s="91"/>
      <c r="AA31" s="69">
        <f t="shared" ref="AA31:AA36" si="3">SUM(B31:Z31)</f>
        <v>8006.1109999999999</v>
      </c>
    </row>
    <row r="32" spans="1:27" ht="24.95" customHeight="1" x14ac:dyDescent="0.2">
      <c r="A32" s="92" t="s">
        <v>25</v>
      </c>
      <c r="B32" s="93">
        <v>359</v>
      </c>
      <c r="C32" s="94">
        <v>390</v>
      </c>
      <c r="D32" s="94">
        <v>414</v>
      </c>
      <c r="E32" s="94">
        <v>392</v>
      </c>
      <c r="F32" s="94">
        <v>422</v>
      </c>
      <c r="G32" s="94">
        <v>393</v>
      </c>
      <c r="H32" s="94">
        <v>405</v>
      </c>
      <c r="I32" s="94">
        <v>388</v>
      </c>
      <c r="J32" s="94">
        <v>384</v>
      </c>
      <c r="K32" s="94">
        <v>336</v>
      </c>
      <c r="L32" s="94">
        <v>281</v>
      </c>
      <c r="M32" s="94">
        <v>266</v>
      </c>
      <c r="N32" s="94">
        <v>264</v>
      </c>
      <c r="O32" s="94">
        <v>239.19800000000001</v>
      </c>
      <c r="P32" s="94">
        <v>202</v>
      </c>
      <c r="Q32" s="94">
        <v>202</v>
      </c>
      <c r="R32" s="94">
        <v>243</v>
      </c>
      <c r="S32" s="94">
        <v>394</v>
      </c>
      <c r="T32" s="94">
        <v>361</v>
      </c>
      <c r="U32" s="94">
        <v>374</v>
      </c>
      <c r="V32" s="94">
        <v>381</v>
      </c>
      <c r="W32" s="94">
        <v>384</v>
      </c>
      <c r="X32" s="94">
        <v>353</v>
      </c>
      <c r="Y32" s="94">
        <v>291</v>
      </c>
      <c r="Z32" s="95"/>
      <c r="AA32" s="74">
        <f t="shared" si="3"/>
        <v>8118.1980000000003</v>
      </c>
    </row>
    <row r="33" spans="1:27" ht="24.95" customHeight="1" x14ac:dyDescent="0.2">
      <c r="A33" s="92" t="s">
        <v>26</v>
      </c>
      <c r="B33" s="93">
        <v>700</v>
      </c>
      <c r="C33" s="94">
        <v>680</v>
      </c>
      <c r="D33" s="94">
        <v>690</v>
      </c>
      <c r="E33" s="94">
        <v>690</v>
      </c>
      <c r="F33" s="94">
        <v>700</v>
      </c>
      <c r="G33" s="94">
        <v>690</v>
      </c>
      <c r="H33" s="94">
        <v>680</v>
      </c>
      <c r="I33" s="94">
        <v>700</v>
      </c>
      <c r="J33" s="94">
        <v>680</v>
      </c>
      <c r="K33" s="94">
        <v>690</v>
      </c>
      <c r="L33" s="94">
        <v>640</v>
      </c>
      <c r="M33" s="94">
        <v>584</v>
      </c>
      <c r="N33" s="94">
        <v>564</v>
      </c>
      <c r="O33" s="94">
        <v>544</v>
      </c>
      <c r="P33" s="94">
        <v>549</v>
      </c>
      <c r="Q33" s="94">
        <v>609</v>
      </c>
      <c r="R33" s="94">
        <v>615</v>
      </c>
      <c r="S33" s="94">
        <v>696</v>
      </c>
      <c r="T33" s="94">
        <v>685</v>
      </c>
      <c r="U33" s="94">
        <v>690</v>
      </c>
      <c r="V33" s="94">
        <v>700</v>
      </c>
      <c r="W33" s="94">
        <v>700</v>
      </c>
      <c r="X33" s="94">
        <v>700</v>
      </c>
      <c r="Y33" s="94">
        <v>640</v>
      </c>
      <c r="Z33" s="95"/>
      <c r="AA33" s="74">
        <f t="shared" si="3"/>
        <v>15816</v>
      </c>
    </row>
    <row r="34" spans="1:27" ht="24.95" customHeight="1" x14ac:dyDescent="0.2">
      <c r="A34" s="92" t="s">
        <v>27</v>
      </c>
      <c r="B34" s="93">
        <v>100</v>
      </c>
      <c r="C34" s="94">
        <v>100</v>
      </c>
      <c r="D34" s="94">
        <v>100</v>
      </c>
      <c r="E34" s="94">
        <v>100</v>
      </c>
      <c r="F34" s="94">
        <v>100</v>
      </c>
      <c r="G34" s="94">
        <v>100</v>
      </c>
      <c r="H34" s="94">
        <v>100</v>
      </c>
      <c r="I34" s="94">
        <v>100</v>
      </c>
      <c r="J34" s="94">
        <v>100</v>
      </c>
      <c r="K34" s="94">
        <v>100</v>
      </c>
      <c r="L34" s="94">
        <v>100</v>
      </c>
      <c r="M34" s="94">
        <v>100</v>
      </c>
      <c r="N34" s="94">
        <v>100</v>
      </c>
      <c r="O34" s="94">
        <v>100</v>
      </c>
      <c r="P34" s="94">
        <v>100</v>
      </c>
      <c r="Q34" s="94">
        <v>100</v>
      </c>
      <c r="R34" s="94">
        <v>100</v>
      </c>
      <c r="S34" s="94">
        <v>100</v>
      </c>
      <c r="T34" s="94">
        <v>100</v>
      </c>
      <c r="U34" s="94">
        <v>100</v>
      </c>
      <c r="V34" s="94">
        <v>100</v>
      </c>
      <c r="W34" s="94">
        <v>100</v>
      </c>
      <c r="X34" s="94">
        <v>100</v>
      </c>
      <c r="Y34" s="94">
        <v>100</v>
      </c>
      <c r="Z34" s="95"/>
      <c r="AA34" s="74">
        <f t="shared" si="3"/>
        <v>2400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>
        <v>23.2</v>
      </c>
      <c r="I35" s="94">
        <v>109.6</v>
      </c>
      <c r="J35" s="94">
        <v>135.1</v>
      </c>
      <c r="K35" s="94"/>
      <c r="L35" s="94"/>
      <c r="M35" s="94">
        <v>305.5</v>
      </c>
      <c r="N35" s="94">
        <v>510</v>
      </c>
      <c r="O35" s="94">
        <v>349.1</v>
      </c>
      <c r="P35" s="94">
        <v>441.5</v>
      </c>
      <c r="Q35" s="94">
        <v>330.7</v>
      </c>
      <c r="R35" s="94">
        <v>328.3</v>
      </c>
      <c r="S35" s="94"/>
      <c r="T35" s="94">
        <v>98.7</v>
      </c>
      <c r="U35" s="94"/>
      <c r="V35" s="94">
        <v>88.4</v>
      </c>
      <c r="W35" s="94"/>
      <c r="X35" s="94"/>
      <c r="Y35" s="94"/>
      <c r="Z35" s="95"/>
      <c r="AA35" s="74">
        <f t="shared" si="3"/>
        <v>2720.1</v>
      </c>
    </row>
    <row r="36" spans="1:27" ht="30" customHeight="1" thickBot="1" x14ac:dyDescent="0.25">
      <c r="A36" s="81" t="s">
        <v>29</v>
      </c>
      <c r="B36" s="82">
        <f>IF(LEN(B$2)&gt;0,SUM(B31:B35),"")</f>
        <v>1471</v>
      </c>
      <c r="C36" s="83">
        <f t="shared" ref="C36:Z36" si="4">IF(LEN(C$2)&gt;0,SUM(C31:C35),"")</f>
        <v>1475</v>
      </c>
      <c r="D36" s="83">
        <f t="shared" si="4"/>
        <v>1530</v>
      </c>
      <c r="E36" s="83">
        <f t="shared" si="4"/>
        <v>1509</v>
      </c>
      <c r="F36" s="83">
        <f t="shared" si="4"/>
        <v>1552</v>
      </c>
      <c r="G36" s="83">
        <f t="shared" si="4"/>
        <v>1513</v>
      </c>
      <c r="H36" s="83">
        <f t="shared" si="4"/>
        <v>1552.2</v>
      </c>
      <c r="I36" s="83">
        <f t="shared" si="4"/>
        <v>1673.6</v>
      </c>
      <c r="J36" s="83">
        <f t="shared" si="4"/>
        <v>1651.1</v>
      </c>
      <c r="K36" s="83">
        <f t="shared" si="4"/>
        <v>1454</v>
      </c>
      <c r="L36" s="83">
        <f t="shared" si="4"/>
        <v>1337</v>
      </c>
      <c r="M36" s="83">
        <f t="shared" si="4"/>
        <v>1549.5</v>
      </c>
      <c r="N36" s="83">
        <f t="shared" si="4"/>
        <v>1730</v>
      </c>
      <c r="O36" s="83">
        <f t="shared" si="4"/>
        <v>1508.2979999999998</v>
      </c>
      <c r="P36" s="83">
        <f t="shared" si="4"/>
        <v>1633.6109999999999</v>
      </c>
      <c r="Q36" s="83">
        <f t="shared" si="4"/>
        <v>1604.7</v>
      </c>
      <c r="R36" s="83">
        <f t="shared" si="4"/>
        <v>1627.3</v>
      </c>
      <c r="S36" s="83">
        <f t="shared" si="4"/>
        <v>1590</v>
      </c>
      <c r="T36" s="83">
        <f t="shared" si="4"/>
        <v>1644.7</v>
      </c>
      <c r="U36" s="83">
        <f t="shared" si="4"/>
        <v>1564</v>
      </c>
      <c r="V36" s="83">
        <f t="shared" si="4"/>
        <v>1669.4</v>
      </c>
      <c r="W36" s="83">
        <f t="shared" si="4"/>
        <v>1538</v>
      </c>
      <c r="X36" s="83">
        <f t="shared" si="4"/>
        <v>1402</v>
      </c>
      <c r="Y36" s="83">
        <f t="shared" si="4"/>
        <v>1281</v>
      </c>
      <c r="Z36" s="84" t="str">
        <f t="shared" si="4"/>
        <v/>
      </c>
      <c r="AA36" s="85">
        <f t="shared" si="3"/>
        <v>37060.409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>
        <v>23.2</v>
      </c>
      <c r="I43" s="94">
        <v>109.6</v>
      </c>
      <c r="J43" s="94">
        <v>135.1</v>
      </c>
      <c r="K43" s="94"/>
      <c r="L43" s="94"/>
      <c r="M43" s="94">
        <v>305.5</v>
      </c>
      <c r="N43" s="94">
        <v>510</v>
      </c>
      <c r="O43" s="94">
        <v>349.1</v>
      </c>
      <c r="P43" s="94">
        <v>441.5</v>
      </c>
      <c r="Q43" s="94">
        <v>330.7</v>
      </c>
      <c r="R43" s="94">
        <v>328.3</v>
      </c>
      <c r="S43" s="94"/>
      <c r="T43" s="94">
        <v>98.7</v>
      </c>
      <c r="U43" s="94"/>
      <c r="V43" s="94">
        <v>88.4</v>
      </c>
      <c r="W43" s="94"/>
      <c r="X43" s="94"/>
      <c r="Y43" s="94"/>
      <c r="Z43" s="95"/>
      <c r="AA43" s="74">
        <f t="shared" si="5"/>
        <v>2720.1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23.2</v>
      </c>
      <c r="I44" s="83">
        <f t="shared" si="6"/>
        <v>109.6</v>
      </c>
      <c r="J44" s="83">
        <f t="shared" si="6"/>
        <v>135.1</v>
      </c>
      <c r="K44" s="83">
        <f t="shared" si="6"/>
        <v>0</v>
      </c>
      <c r="L44" s="83">
        <f t="shared" si="6"/>
        <v>0</v>
      </c>
      <c r="M44" s="83">
        <f t="shared" si="6"/>
        <v>305.5</v>
      </c>
      <c r="N44" s="83">
        <f t="shared" si="6"/>
        <v>510</v>
      </c>
      <c r="O44" s="83">
        <f t="shared" si="6"/>
        <v>349.1</v>
      </c>
      <c r="P44" s="83">
        <f t="shared" si="6"/>
        <v>441.5</v>
      </c>
      <c r="Q44" s="83">
        <f t="shared" si="6"/>
        <v>330.7</v>
      </c>
      <c r="R44" s="83">
        <f t="shared" si="6"/>
        <v>328.3</v>
      </c>
      <c r="S44" s="83">
        <f t="shared" si="6"/>
        <v>0</v>
      </c>
      <c r="T44" s="83">
        <f t="shared" si="6"/>
        <v>98.7</v>
      </c>
      <c r="U44" s="83">
        <f t="shared" si="6"/>
        <v>0</v>
      </c>
      <c r="V44" s="83">
        <f t="shared" si="6"/>
        <v>88.4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2720.1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5337.7890000000007</v>
      </c>
      <c r="C47" s="83">
        <f t="shared" ref="C47:Z47" si="8">IF(LEN(C$2)&gt;0,C14+C22+C36,"")</f>
        <v>5126.1139999999996</v>
      </c>
      <c r="D47" s="83">
        <f t="shared" si="8"/>
        <v>5006.6450000000004</v>
      </c>
      <c r="E47" s="83">
        <f t="shared" si="8"/>
        <v>4812.8999999999996</v>
      </c>
      <c r="F47" s="83">
        <f t="shared" si="8"/>
        <v>4822.6990000000005</v>
      </c>
      <c r="G47" s="83">
        <f t="shared" si="8"/>
        <v>5309.973</v>
      </c>
      <c r="H47" s="83">
        <f t="shared" si="8"/>
        <v>5570.7070000000003</v>
      </c>
      <c r="I47" s="83">
        <f t="shared" si="8"/>
        <v>6228.2819999999992</v>
      </c>
      <c r="J47" s="83">
        <f t="shared" si="8"/>
        <v>6654.648000000001</v>
      </c>
      <c r="K47" s="83">
        <f t="shared" si="8"/>
        <v>6838.9740000000002</v>
      </c>
      <c r="L47" s="83">
        <f t="shared" si="8"/>
        <v>6753.5409999999993</v>
      </c>
      <c r="M47" s="83">
        <f t="shared" si="8"/>
        <v>6687.1080000000002</v>
      </c>
      <c r="N47" s="83">
        <f t="shared" si="8"/>
        <v>6598.9210000000003</v>
      </c>
      <c r="O47" s="83">
        <f t="shared" si="8"/>
        <v>6238.5269999999991</v>
      </c>
      <c r="P47" s="83">
        <f t="shared" si="8"/>
        <v>6261.0029999999997</v>
      </c>
      <c r="Q47" s="83">
        <f t="shared" si="8"/>
        <v>6056.6850000000004</v>
      </c>
      <c r="R47" s="83">
        <f t="shared" si="8"/>
        <v>6019.299</v>
      </c>
      <c r="S47" s="83">
        <f t="shared" si="8"/>
        <v>6624.8279999999995</v>
      </c>
      <c r="T47" s="83">
        <f t="shared" si="8"/>
        <v>6955.0909999999994</v>
      </c>
      <c r="U47" s="83">
        <f t="shared" si="8"/>
        <v>6866.7049999999999</v>
      </c>
      <c r="V47" s="83">
        <f t="shared" si="8"/>
        <v>6590.5830000000005</v>
      </c>
      <c r="W47" s="83">
        <f t="shared" si="8"/>
        <v>6314.5110000000004</v>
      </c>
      <c r="X47" s="83">
        <f t="shared" si="8"/>
        <v>6052.0050000000001</v>
      </c>
      <c r="Y47" s="83">
        <f t="shared" si="8"/>
        <v>5643.0029999999997</v>
      </c>
      <c r="Z47" s="84" t="str">
        <f t="shared" si="8"/>
        <v/>
      </c>
      <c r="AA47" s="100">
        <f>SUM(B47:Z47)</f>
        <v>145370.541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44265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5337.7889999999998</v>
      </c>
      <c r="C4" s="18">
        <v>5126.1140000000005</v>
      </c>
      <c r="D4" s="18">
        <v>5006.6289999999999</v>
      </c>
      <c r="E4" s="18">
        <v>4812.9389999999994</v>
      </c>
      <c r="F4" s="18">
        <v>4822.7070000000003</v>
      </c>
      <c r="G4" s="18">
        <v>5309.961000000003</v>
      </c>
      <c r="H4" s="18">
        <v>5570.6779999999981</v>
      </c>
      <c r="I4" s="18">
        <v>6228.2929999999997</v>
      </c>
      <c r="J4" s="18">
        <v>6654.6089999999967</v>
      </c>
      <c r="K4" s="18">
        <v>6839.0030000000015</v>
      </c>
      <c r="L4" s="18">
        <v>6753.5570000000007</v>
      </c>
      <c r="M4" s="18">
        <v>6687.1520000000019</v>
      </c>
      <c r="N4" s="18">
        <v>6598.9210000000012</v>
      </c>
      <c r="O4" s="18">
        <v>6238.4840000000022</v>
      </c>
      <c r="P4" s="18">
        <v>6261.0029999999997</v>
      </c>
      <c r="Q4" s="18">
        <v>6056.6369999999997</v>
      </c>
      <c r="R4" s="18">
        <v>6019.2800000000016</v>
      </c>
      <c r="S4" s="18">
        <v>6624.8560000000007</v>
      </c>
      <c r="T4" s="18">
        <v>6955.0540000000001</v>
      </c>
      <c r="U4" s="18">
        <v>6866.7100000000019</v>
      </c>
      <c r="V4" s="18">
        <v>6590.597999999999</v>
      </c>
      <c r="W4" s="18">
        <v>6314.4960000000001</v>
      </c>
      <c r="X4" s="18">
        <v>6052.0510000000013</v>
      </c>
      <c r="Y4" s="18">
        <v>5643.0030000000006</v>
      </c>
      <c r="Z4" s="19"/>
      <c r="AA4" s="20">
        <f>SUM(B4:Z4)</f>
        <v>145370.52400000003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54.93</v>
      </c>
      <c r="C7" s="28">
        <v>50.62</v>
      </c>
      <c r="D7" s="28">
        <v>50.03</v>
      </c>
      <c r="E7" s="28">
        <v>49.04</v>
      </c>
      <c r="F7" s="28">
        <v>49</v>
      </c>
      <c r="G7" s="28">
        <v>53.08</v>
      </c>
      <c r="H7" s="28">
        <v>58.9</v>
      </c>
      <c r="I7" s="28">
        <v>69.900000000000006</v>
      </c>
      <c r="J7" s="28">
        <v>68.08</v>
      </c>
      <c r="K7" s="28">
        <v>61.6</v>
      </c>
      <c r="L7" s="28">
        <v>55.97</v>
      </c>
      <c r="M7" s="28">
        <v>50.62</v>
      </c>
      <c r="N7" s="28">
        <v>49.43</v>
      </c>
      <c r="O7" s="28">
        <v>46.35</v>
      </c>
      <c r="P7" s="28">
        <v>43.5</v>
      </c>
      <c r="Q7" s="28">
        <v>46.99</v>
      </c>
      <c r="R7" s="28">
        <v>48.44</v>
      </c>
      <c r="S7" s="28">
        <v>57.71</v>
      </c>
      <c r="T7" s="28">
        <v>60.93</v>
      </c>
      <c r="U7" s="28">
        <v>62.89</v>
      </c>
      <c r="V7" s="28">
        <v>58.94</v>
      </c>
      <c r="W7" s="28">
        <v>55.35</v>
      </c>
      <c r="X7" s="28">
        <v>51.9</v>
      </c>
      <c r="Y7" s="28">
        <v>39</v>
      </c>
      <c r="Z7" s="29"/>
      <c r="AA7" s="30">
        <v>53.883333333333347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1014.698</v>
      </c>
      <c r="C17" s="67">
        <v>1029.606</v>
      </c>
      <c r="D17" s="67">
        <v>1039.605</v>
      </c>
      <c r="E17" s="67">
        <v>1039.605</v>
      </c>
      <c r="F17" s="67">
        <v>1040.606</v>
      </c>
      <c r="G17" s="67">
        <v>1037.604</v>
      </c>
      <c r="H17" s="67">
        <v>1021.271</v>
      </c>
      <c r="I17" s="67">
        <v>1002.271</v>
      </c>
      <c r="J17" s="67">
        <v>973.27</v>
      </c>
      <c r="K17" s="67">
        <v>935.26900000000001</v>
      </c>
      <c r="L17" s="67">
        <v>838.26800000000003</v>
      </c>
      <c r="M17" s="67">
        <v>812.26800000000003</v>
      </c>
      <c r="N17" s="67">
        <v>795.26700000000005</v>
      </c>
      <c r="O17" s="67">
        <v>789.27</v>
      </c>
      <c r="P17" s="67">
        <v>847.76800000000003</v>
      </c>
      <c r="Q17" s="67">
        <v>848.77099999999996</v>
      </c>
      <c r="R17" s="67">
        <v>864.76900000000001</v>
      </c>
      <c r="S17" s="67">
        <v>970.471</v>
      </c>
      <c r="T17" s="67">
        <v>905.46600000000001</v>
      </c>
      <c r="U17" s="67">
        <v>907.47</v>
      </c>
      <c r="V17" s="67">
        <v>909.47</v>
      </c>
      <c r="W17" s="67">
        <v>935.46799999999996</v>
      </c>
      <c r="X17" s="67">
        <v>827.471</v>
      </c>
      <c r="Y17" s="67">
        <v>991.96900000000005</v>
      </c>
      <c r="Z17" s="68"/>
      <c r="AA17" s="69">
        <f>SUM(B17:Z17)</f>
        <v>22377.971000000009</v>
      </c>
    </row>
    <row r="18" spans="1:27" ht="24.95" customHeight="1" x14ac:dyDescent="0.2">
      <c r="A18" s="70" t="s">
        <v>13</v>
      </c>
      <c r="B18" s="71">
        <v>938.92599999999993</v>
      </c>
      <c r="C18" s="72">
        <v>910.80800000000011</v>
      </c>
      <c r="D18" s="72">
        <v>898.202</v>
      </c>
      <c r="E18" s="72">
        <v>895.25699999999995</v>
      </c>
      <c r="F18" s="72">
        <v>925.95300000000009</v>
      </c>
      <c r="G18" s="72">
        <v>1035.876</v>
      </c>
      <c r="H18" s="72">
        <v>1204.4549999999999</v>
      </c>
      <c r="I18" s="72">
        <v>1346.5110000000004</v>
      </c>
      <c r="J18" s="72">
        <v>1415.3129999999999</v>
      </c>
      <c r="K18" s="72">
        <v>1438.5350000000003</v>
      </c>
      <c r="L18" s="72">
        <v>1439.2889999999998</v>
      </c>
      <c r="M18" s="72">
        <v>1428.9950000000001</v>
      </c>
      <c r="N18" s="72">
        <v>1425.1289999999999</v>
      </c>
      <c r="O18" s="72">
        <v>1358.4229999999998</v>
      </c>
      <c r="P18" s="72">
        <v>1303.7890000000002</v>
      </c>
      <c r="Q18" s="72">
        <v>1254.1759999999999</v>
      </c>
      <c r="R18" s="72">
        <v>1221.2580000000003</v>
      </c>
      <c r="S18" s="72">
        <v>1215.5659999999998</v>
      </c>
      <c r="T18" s="72">
        <v>1263.2610000000002</v>
      </c>
      <c r="U18" s="72">
        <v>1227.1869999999999</v>
      </c>
      <c r="V18" s="72">
        <v>1165.8770000000002</v>
      </c>
      <c r="W18" s="72">
        <v>1061.3009999999999</v>
      </c>
      <c r="X18" s="72">
        <v>1027.528</v>
      </c>
      <c r="Y18" s="72">
        <v>968.89800000000002</v>
      </c>
      <c r="Z18" s="73"/>
      <c r="AA18" s="74">
        <f>SUM(B18:Z18)</f>
        <v>28370.512999999999</v>
      </c>
    </row>
    <row r="19" spans="1:27" ht="24.95" customHeight="1" x14ac:dyDescent="0.2">
      <c r="A19" s="70" t="s">
        <v>14</v>
      </c>
      <c r="B19" s="75">
        <v>2565.692</v>
      </c>
      <c r="C19" s="76">
        <v>2478.2000000000003</v>
      </c>
      <c r="D19" s="76">
        <v>2380.6219999999994</v>
      </c>
      <c r="E19" s="76">
        <v>2328.8769999999995</v>
      </c>
      <c r="F19" s="76">
        <v>2420.5479999999998</v>
      </c>
      <c r="G19" s="76">
        <v>2663.0809999999997</v>
      </c>
      <c r="H19" s="76">
        <v>3117.9519999999998</v>
      </c>
      <c r="I19" s="76">
        <v>3561.5110000000009</v>
      </c>
      <c r="J19" s="76">
        <v>3914.5260000000007</v>
      </c>
      <c r="K19" s="76">
        <v>4065.6990000000005</v>
      </c>
      <c r="L19" s="76">
        <v>4143.2000000000007</v>
      </c>
      <c r="M19" s="76">
        <v>4158.8890000000001</v>
      </c>
      <c r="N19" s="76">
        <v>4110.5250000000005</v>
      </c>
      <c r="O19" s="76">
        <v>3831.7909999999997</v>
      </c>
      <c r="P19" s="76">
        <v>3796.4459999999999</v>
      </c>
      <c r="Q19" s="76">
        <v>3719.19</v>
      </c>
      <c r="R19" s="76">
        <v>3718.7530000000002</v>
      </c>
      <c r="S19" s="76">
        <v>3988.2190000000001</v>
      </c>
      <c r="T19" s="76">
        <v>4545.8270000000002</v>
      </c>
      <c r="U19" s="76">
        <v>4468.5529999999999</v>
      </c>
      <c r="V19" s="76">
        <v>4248.7510000000002</v>
      </c>
      <c r="W19" s="76">
        <v>3741.2269999999999</v>
      </c>
      <c r="X19" s="76">
        <v>3512.152</v>
      </c>
      <c r="Y19" s="76">
        <v>2985.636</v>
      </c>
      <c r="Z19" s="73"/>
      <c r="AA19" s="74">
        <f>SUM(B19:Z19)</f>
        <v>84465.866999999998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112.5</v>
      </c>
      <c r="C21" s="72">
        <v>110.5</v>
      </c>
      <c r="D21" s="72">
        <v>100.5</v>
      </c>
      <c r="E21" s="72">
        <v>103</v>
      </c>
      <c r="F21" s="72">
        <v>115</v>
      </c>
      <c r="G21" s="72">
        <v>115.5</v>
      </c>
      <c r="H21" s="72">
        <v>125</v>
      </c>
      <c r="I21" s="72">
        <v>109</v>
      </c>
      <c r="J21" s="72">
        <v>121.5</v>
      </c>
      <c r="K21" s="72">
        <v>123.5</v>
      </c>
      <c r="L21" s="72">
        <v>131.5</v>
      </c>
      <c r="M21" s="72">
        <v>126</v>
      </c>
      <c r="N21" s="72">
        <v>118</v>
      </c>
      <c r="O21" s="72">
        <v>113</v>
      </c>
      <c r="P21" s="72">
        <v>115</v>
      </c>
      <c r="Q21" s="72">
        <v>112.5</v>
      </c>
      <c r="R21" s="72">
        <v>107.5</v>
      </c>
      <c r="S21" s="72">
        <v>119</v>
      </c>
      <c r="T21" s="72">
        <v>126.5</v>
      </c>
      <c r="U21" s="72">
        <v>121.5</v>
      </c>
      <c r="V21" s="72">
        <v>120.5</v>
      </c>
      <c r="W21" s="72">
        <v>114</v>
      </c>
      <c r="X21" s="72">
        <v>107</v>
      </c>
      <c r="Y21" s="72">
        <v>108.5</v>
      </c>
      <c r="Z21" s="72"/>
      <c r="AA21" s="74">
        <f>SUM(B21:Z21)</f>
        <v>2776.5</v>
      </c>
    </row>
    <row r="22" spans="1:27" ht="30" customHeight="1" thickBot="1" x14ac:dyDescent="0.25">
      <c r="A22" s="81" t="s">
        <v>17</v>
      </c>
      <c r="B22" s="82">
        <f t="shared" ref="B22:AA22" si="1">SUM(B17:B21)</f>
        <v>4631.8159999999998</v>
      </c>
      <c r="C22" s="83">
        <f t="shared" si="1"/>
        <v>4529.1140000000005</v>
      </c>
      <c r="D22" s="83">
        <f t="shared" si="1"/>
        <v>4418.9289999999992</v>
      </c>
      <c r="E22" s="83">
        <f t="shared" si="1"/>
        <v>4366.7389999999996</v>
      </c>
      <c r="F22" s="83">
        <f t="shared" si="1"/>
        <v>4502.107</v>
      </c>
      <c r="G22" s="83">
        <f t="shared" si="1"/>
        <v>4852.0609999999997</v>
      </c>
      <c r="H22" s="83">
        <f t="shared" si="1"/>
        <v>5468.6779999999999</v>
      </c>
      <c r="I22" s="83">
        <f t="shared" si="1"/>
        <v>6019.2930000000015</v>
      </c>
      <c r="J22" s="83">
        <f t="shared" si="1"/>
        <v>6424.6090000000004</v>
      </c>
      <c r="K22" s="83">
        <f t="shared" si="1"/>
        <v>6563.0030000000006</v>
      </c>
      <c r="L22" s="83">
        <f t="shared" si="1"/>
        <v>6552.2570000000005</v>
      </c>
      <c r="M22" s="83">
        <f t="shared" si="1"/>
        <v>6526.152</v>
      </c>
      <c r="N22" s="83">
        <f t="shared" si="1"/>
        <v>6448.9210000000003</v>
      </c>
      <c r="O22" s="83">
        <f t="shared" si="1"/>
        <v>6092.4839999999995</v>
      </c>
      <c r="P22" s="83">
        <f t="shared" si="1"/>
        <v>6063.0030000000006</v>
      </c>
      <c r="Q22" s="83">
        <f t="shared" si="1"/>
        <v>5934.6370000000006</v>
      </c>
      <c r="R22" s="83">
        <f t="shared" si="1"/>
        <v>5912.2800000000007</v>
      </c>
      <c r="S22" s="83">
        <f t="shared" si="1"/>
        <v>6293.2559999999994</v>
      </c>
      <c r="T22" s="83">
        <f t="shared" si="1"/>
        <v>6841.0540000000001</v>
      </c>
      <c r="U22" s="83">
        <f t="shared" si="1"/>
        <v>6724.71</v>
      </c>
      <c r="V22" s="83">
        <f t="shared" si="1"/>
        <v>6444.598</v>
      </c>
      <c r="W22" s="83">
        <f t="shared" si="1"/>
        <v>5851.9959999999992</v>
      </c>
      <c r="X22" s="83">
        <f t="shared" si="1"/>
        <v>5474.1509999999998</v>
      </c>
      <c r="Y22" s="83">
        <f t="shared" si="1"/>
        <v>5055.0030000000006</v>
      </c>
      <c r="Z22" s="84">
        <f t="shared" si="1"/>
        <v>0</v>
      </c>
      <c r="AA22" s="85">
        <f t="shared" si="1"/>
        <v>137990.85100000002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622.5</v>
      </c>
      <c r="C25" s="67">
        <v>620.5</v>
      </c>
      <c r="D25" s="67">
        <v>610.5</v>
      </c>
      <c r="E25" s="67">
        <v>613</v>
      </c>
      <c r="F25" s="67">
        <v>625</v>
      </c>
      <c r="G25" s="67">
        <v>625.5</v>
      </c>
      <c r="H25" s="67">
        <v>635</v>
      </c>
      <c r="I25" s="67">
        <v>619</v>
      </c>
      <c r="J25" s="67">
        <v>631.5</v>
      </c>
      <c r="K25" s="67">
        <v>633.5</v>
      </c>
      <c r="L25" s="67">
        <v>641.5</v>
      </c>
      <c r="M25" s="67">
        <v>636</v>
      </c>
      <c r="N25" s="67">
        <v>628</v>
      </c>
      <c r="O25" s="67">
        <v>623</v>
      </c>
      <c r="P25" s="67">
        <v>625</v>
      </c>
      <c r="Q25" s="67">
        <v>622.5</v>
      </c>
      <c r="R25" s="67">
        <v>617.5</v>
      </c>
      <c r="S25" s="67">
        <v>629</v>
      </c>
      <c r="T25" s="67">
        <v>636.5</v>
      </c>
      <c r="U25" s="67">
        <v>631.5</v>
      </c>
      <c r="V25" s="67">
        <v>630.5</v>
      </c>
      <c r="W25" s="67">
        <v>624</v>
      </c>
      <c r="X25" s="67">
        <v>617</v>
      </c>
      <c r="Y25" s="67">
        <v>618.5</v>
      </c>
      <c r="Z25" s="68"/>
      <c r="AA25" s="69">
        <f>SUM(B25:Z25)</f>
        <v>15016.5</v>
      </c>
    </row>
    <row r="26" spans="1:27" ht="24.95" customHeight="1" x14ac:dyDescent="0.2">
      <c r="A26" s="70" t="s">
        <v>20</v>
      </c>
      <c r="B26" s="71">
        <v>4225.2889999999998</v>
      </c>
      <c r="C26" s="72">
        <v>4015.614</v>
      </c>
      <c r="D26" s="72">
        <v>4002.4290000000001</v>
      </c>
      <c r="E26" s="72">
        <v>3937.739</v>
      </c>
      <c r="F26" s="72">
        <v>3952.107</v>
      </c>
      <c r="G26" s="72">
        <v>4378.5609999999997</v>
      </c>
      <c r="H26" s="72">
        <v>4935.6779999999999</v>
      </c>
      <c r="I26" s="72">
        <v>5609.2929999999997</v>
      </c>
      <c r="J26" s="72">
        <v>6023.1090000000004</v>
      </c>
      <c r="K26" s="72">
        <v>6159.5029999999997</v>
      </c>
      <c r="L26" s="72">
        <v>6079.7569999999996</v>
      </c>
      <c r="M26" s="72">
        <v>6051.152</v>
      </c>
      <c r="N26" s="72">
        <v>5970.9210000000003</v>
      </c>
      <c r="O26" s="72">
        <v>5615.4840000000004</v>
      </c>
      <c r="P26" s="72">
        <v>5636.0029999999997</v>
      </c>
      <c r="Q26" s="72">
        <v>5434.1369999999997</v>
      </c>
      <c r="R26" s="72">
        <v>5401.78</v>
      </c>
      <c r="S26" s="72">
        <v>5778.2560000000003</v>
      </c>
      <c r="T26" s="72">
        <v>6318.5540000000001</v>
      </c>
      <c r="U26" s="72">
        <v>6194.21</v>
      </c>
      <c r="V26" s="72">
        <v>5960.098</v>
      </c>
      <c r="W26" s="72">
        <v>5364.9960000000001</v>
      </c>
      <c r="X26" s="72">
        <v>5014.1509999999998</v>
      </c>
      <c r="Y26" s="72">
        <v>4534.5029999999997</v>
      </c>
      <c r="Z26" s="73"/>
      <c r="AA26" s="74">
        <f>SUM(B26:Z26)</f>
        <v>126593.32399999999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4847.7889999999998</v>
      </c>
      <c r="C28" s="57">
        <f t="shared" si="2"/>
        <v>4636.1139999999996</v>
      </c>
      <c r="D28" s="57">
        <f t="shared" si="2"/>
        <v>4612.9290000000001</v>
      </c>
      <c r="E28" s="57">
        <f t="shared" si="2"/>
        <v>4550.7389999999996</v>
      </c>
      <c r="F28" s="57">
        <f t="shared" si="2"/>
        <v>4577.107</v>
      </c>
      <c r="G28" s="57">
        <f t="shared" si="2"/>
        <v>5004.0609999999997</v>
      </c>
      <c r="H28" s="57">
        <f t="shared" si="2"/>
        <v>5570.6779999999999</v>
      </c>
      <c r="I28" s="57">
        <f t="shared" si="2"/>
        <v>6228.2929999999997</v>
      </c>
      <c r="J28" s="57">
        <f t="shared" si="2"/>
        <v>6654.6090000000004</v>
      </c>
      <c r="K28" s="57">
        <f t="shared" si="2"/>
        <v>6793.0029999999997</v>
      </c>
      <c r="L28" s="57">
        <f t="shared" si="2"/>
        <v>6721.2569999999996</v>
      </c>
      <c r="M28" s="57">
        <f t="shared" si="2"/>
        <v>6687.152</v>
      </c>
      <c r="N28" s="57">
        <f t="shared" si="2"/>
        <v>6598.9210000000003</v>
      </c>
      <c r="O28" s="57">
        <f t="shared" si="2"/>
        <v>6238.4840000000004</v>
      </c>
      <c r="P28" s="57">
        <f t="shared" si="2"/>
        <v>6261.0029999999997</v>
      </c>
      <c r="Q28" s="57">
        <f t="shared" si="2"/>
        <v>6056.6369999999997</v>
      </c>
      <c r="R28" s="57">
        <f t="shared" si="2"/>
        <v>6019.28</v>
      </c>
      <c r="S28" s="57">
        <f t="shared" si="2"/>
        <v>6407.2560000000003</v>
      </c>
      <c r="T28" s="57">
        <f t="shared" si="2"/>
        <v>6955.0540000000001</v>
      </c>
      <c r="U28" s="57">
        <f t="shared" si="2"/>
        <v>6825.71</v>
      </c>
      <c r="V28" s="57">
        <f t="shared" si="2"/>
        <v>6590.598</v>
      </c>
      <c r="W28" s="57">
        <f t="shared" si="2"/>
        <v>5988.9960000000001</v>
      </c>
      <c r="X28" s="57">
        <f t="shared" si="2"/>
        <v>5631.1509999999998</v>
      </c>
      <c r="Y28" s="57">
        <f t="shared" si="2"/>
        <v>5153.0029999999997</v>
      </c>
      <c r="Z28" s="58">
        <f t="shared" si="2"/>
        <v>0</v>
      </c>
      <c r="AA28" s="59">
        <f t="shared" si="2"/>
        <v>141609.82399999999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>
        <v>10</v>
      </c>
      <c r="Y31" s="90"/>
      <c r="Z31" s="91"/>
      <c r="AA31" s="69">
        <f t="shared" ref="AA31:AA36" si="3">SUM(B31:Z31)</f>
        <v>10</v>
      </c>
    </row>
    <row r="32" spans="1:27" ht="24.95" customHeight="1" x14ac:dyDescent="0.2">
      <c r="A32" s="92" t="s">
        <v>37</v>
      </c>
      <c r="B32" s="93">
        <v>129</v>
      </c>
      <c r="C32" s="94">
        <v>97</v>
      </c>
      <c r="D32" s="94">
        <v>79</v>
      </c>
      <c r="E32" s="94">
        <v>69</v>
      </c>
      <c r="F32" s="94">
        <v>65</v>
      </c>
      <c r="G32" s="94">
        <v>72</v>
      </c>
      <c r="H32" s="94">
        <v>92</v>
      </c>
      <c r="I32" s="94">
        <v>149</v>
      </c>
      <c r="J32" s="94">
        <v>170</v>
      </c>
      <c r="K32" s="94">
        <v>170</v>
      </c>
      <c r="L32" s="94">
        <v>159</v>
      </c>
      <c r="M32" s="94">
        <v>151</v>
      </c>
      <c r="N32" s="94">
        <v>140</v>
      </c>
      <c r="O32" s="94">
        <v>136</v>
      </c>
      <c r="P32" s="94">
        <v>125</v>
      </c>
      <c r="Q32" s="94">
        <v>112</v>
      </c>
      <c r="R32" s="94">
        <v>97</v>
      </c>
      <c r="S32" s="94">
        <v>104</v>
      </c>
      <c r="T32" s="94">
        <v>104</v>
      </c>
      <c r="U32" s="94">
        <v>91</v>
      </c>
      <c r="V32" s="94">
        <v>106</v>
      </c>
      <c r="W32" s="94">
        <v>98</v>
      </c>
      <c r="X32" s="94">
        <v>105</v>
      </c>
      <c r="Y32" s="94">
        <v>78</v>
      </c>
      <c r="Z32" s="95"/>
      <c r="AA32" s="74">
        <f t="shared" si="3"/>
        <v>2698</v>
      </c>
    </row>
    <row r="33" spans="1:27" ht="24.95" customHeight="1" x14ac:dyDescent="0.2">
      <c r="A33" s="92" t="s">
        <v>38</v>
      </c>
      <c r="B33" s="93">
        <v>76.972999999999999</v>
      </c>
      <c r="C33" s="94"/>
      <c r="D33" s="94">
        <v>105</v>
      </c>
      <c r="E33" s="94">
        <v>105</v>
      </c>
      <c r="F33" s="94"/>
      <c r="G33" s="94">
        <v>70</v>
      </c>
      <c r="H33" s="94"/>
      <c r="I33" s="94">
        <v>50</v>
      </c>
      <c r="J33" s="94">
        <v>50</v>
      </c>
      <c r="K33" s="94">
        <v>50</v>
      </c>
      <c r="L33" s="94"/>
      <c r="M33" s="94"/>
      <c r="N33" s="94"/>
      <c r="O33" s="94"/>
      <c r="P33" s="94">
        <v>63</v>
      </c>
      <c r="Q33" s="94"/>
      <c r="R33" s="94"/>
      <c r="S33" s="94"/>
      <c r="T33" s="94"/>
      <c r="U33" s="94"/>
      <c r="V33" s="94">
        <v>30</v>
      </c>
      <c r="W33" s="94">
        <v>29</v>
      </c>
      <c r="X33" s="94">
        <v>32</v>
      </c>
      <c r="Y33" s="94">
        <v>10</v>
      </c>
      <c r="Z33" s="95"/>
      <c r="AA33" s="74">
        <f t="shared" si="3"/>
        <v>670.97299999999996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>
        <v>500</v>
      </c>
      <c r="C35" s="94">
        <v>500</v>
      </c>
      <c r="D35" s="94">
        <v>403.7</v>
      </c>
      <c r="E35" s="94">
        <v>272.2</v>
      </c>
      <c r="F35" s="94">
        <v>255.6</v>
      </c>
      <c r="G35" s="94">
        <v>315.89999999999998</v>
      </c>
      <c r="H35" s="94">
        <v>10</v>
      </c>
      <c r="I35" s="94">
        <v>10</v>
      </c>
      <c r="J35" s="94">
        <v>10</v>
      </c>
      <c r="K35" s="94">
        <v>56</v>
      </c>
      <c r="L35" s="94">
        <v>42.3</v>
      </c>
      <c r="M35" s="94">
        <v>10</v>
      </c>
      <c r="N35" s="94">
        <v>10</v>
      </c>
      <c r="O35" s="94">
        <v>10</v>
      </c>
      <c r="P35" s="94">
        <v>10</v>
      </c>
      <c r="Q35" s="94">
        <v>10</v>
      </c>
      <c r="R35" s="94">
        <v>10</v>
      </c>
      <c r="S35" s="94">
        <v>227.6</v>
      </c>
      <c r="T35" s="94">
        <v>10</v>
      </c>
      <c r="U35" s="94">
        <v>51</v>
      </c>
      <c r="V35" s="94">
        <v>10</v>
      </c>
      <c r="W35" s="94">
        <v>335.5</v>
      </c>
      <c r="X35" s="94">
        <v>430.9</v>
      </c>
      <c r="Y35" s="94">
        <v>500</v>
      </c>
      <c r="Z35" s="95"/>
      <c r="AA35" s="74">
        <f t="shared" si="3"/>
        <v>4000.7000000000003</v>
      </c>
    </row>
    <row r="36" spans="1:27" ht="30" customHeight="1" thickBot="1" x14ac:dyDescent="0.25">
      <c r="A36" s="81" t="s">
        <v>41</v>
      </c>
      <c r="B36" s="82">
        <f>SUM(B31:B35)</f>
        <v>705.97299999999996</v>
      </c>
      <c r="C36" s="83">
        <f t="shared" ref="C36:Z36" si="4">SUM(C31:C35)</f>
        <v>597</v>
      </c>
      <c r="D36" s="83">
        <f t="shared" si="4"/>
        <v>587.70000000000005</v>
      </c>
      <c r="E36" s="83">
        <f t="shared" si="4"/>
        <v>446.2</v>
      </c>
      <c r="F36" s="83">
        <f t="shared" si="4"/>
        <v>320.60000000000002</v>
      </c>
      <c r="G36" s="83">
        <f t="shared" si="4"/>
        <v>457.9</v>
      </c>
      <c r="H36" s="83">
        <f t="shared" si="4"/>
        <v>102</v>
      </c>
      <c r="I36" s="83">
        <f t="shared" si="4"/>
        <v>209</v>
      </c>
      <c r="J36" s="83">
        <f t="shared" si="4"/>
        <v>230</v>
      </c>
      <c r="K36" s="83">
        <f t="shared" si="4"/>
        <v>276</v>
      </c>
      <c r="L36" s="83">
        <f t="shared" si="4"/>
        <v>201.3</v>
      </c>
      <c r="M36" s="83">
        <f t="shared" si="4"/>
        <v>161</v>
      </c>
      <c r="N36" s="83">
        <f t="shared" si="4"/>
        <v>150</v>
      </c>
      <c r="O36" s="83">
        <f t="shared" si="4"/>
        <v>146</v>
      </c>
      <c r="P36" s="83">
        <f t="shared" si="4"/>
        <v>198</v>
      </c>
      <c r="Q36" s="83">
        <f t="shared" si="4"/>
        <v>122</v>
      </c>
      <c r="R36" s="83">
        <f t="shared" si="4"/>
        <v>107</v>
      </c>
      <c r="S36" s="83">
        <f t="shared" si="4"/>
        <v>331.6</v>
      </c>
      <c r="T36" s="83">
        <f t="shared" si="4"/>
        <v>114</v>
      </c>
      <c r="U36" s="83">
        <f t="shared" si="4"/>
        <v>142</v>
      </c>
      <c r="V36" s="83">
        <f t="shared" si="4"/>
        <v>146</v>
      </c>
      <c r="W36" s="83">
        <f t="shared" si="4"/>
        <v>462.5</v>
      </c>
      <c r="X36" s="83">
        <f t="shared" si="4"/>
        <v>577.9</v>
      </c>
      <c r="Y36" s="83">
        <f t="shared" si="4"/>
        <v>588</v>
      </c>
      <c r="Z36" s="84">
        <f t="shared" si="4"/>
        <v>0</v>
      </c>
      <c r="AA36" s="85">
        <f t="shared" si="3"/>
        <v>7379.6729999999998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>
        <v>490</v>
      </c>
      <c r="C43" s="94">
        <v>490</v>
      </c>
      <c r="D43" s="94">
        <v>393.7</v>
      </c>
      <c r="E43" s="94">
        <v>262.2</v>
      </c>
      <c r="F43" s="94">
        <v>245.6</v>
      </c>
      <c r="G43" s="94">
        <v>305.89999999999998</v>
      </c>
      <c r="H43" s="94"/>
      <c r="I43" s="94"/>
      <c r="J43" s="94"/>
      <c r="K43" s="94">
        <v>46</v>
      </c>
      <c r="L43" s="94">
        <v>32.299999999999997</v>
      </c>
      <c r="M43" s="94"/>
      <c r="N43" s="94"/>
      <c r="O43" s="94"/>
      <c r="P43" s="94"/>
      <c r="Q43" s="94"/>
      <c r="R43" s="94"/>
      <c r="S43" s="94">
        <v>217.6</v>
      </c>
      <c r="T43" s="94"/>
      <c r="U43" s="94">
        <v>41</v>
      </c>
      <c r="V43" s="94"/>
      <c r="W43" s="94">
        <v>325.5</v>
      </c>
      <c r="X43" s="94">
        <v>420.9</v>
      </c>
      <c r="Y43" s="94">
        <v>490</v>
      </c>
      <c r="Z43" s="95"/>
      <c r="AA43" s="74">
        <f t="shared" si="5"/>
        <v>3760.7000000000003</v>
      </c>
    </row>
    <row r="44" spans="1:27" ht="30" customHeight="1" thickBot="1" x14ac:dyDescent="0.25">
      <c r="A44" s="81" t="s">
        <v>43</v>
      </c>
      <c r="B44" s="82">
        <f>SUM(B39:B43)</f>
        <v>490</v>
      </c>
      <c r="C44" s="83">
        <f t="shared" ref="C44:Z44" si="6">SUM(C39:C43)</f>
        <v>490</v>
      </c>
      <c r="D44" s="83">
        <f t="shared" si="6"/>
        <v>393.7</v>
      </c>
      <c r="E44" s="83">
        <f t="shared" si="6"/>
        <v>262.2</v>
      </c>
      <c r="F44" s="83">
        <f t="shared" si="6"/>
        <v>245.6</v>
      </c>
      <c r="G44" s="83">
        <f t="shared" si="6"/>
        <v>305.89999999999998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46</v>
      </c>
      <c r="L44" s="83">
        <f t="shared" si="6"/>
        <v>32.299999999999997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217.6</v>
      </c>
      <c r="T44" s="83">
        <f t="shared" si="6"/>
        <v>0</v>
      </c>
      <c r="U44" s="83">
        <f t="shared" si="6"/>
        <v>41</v>
      </c>
      <c r="V44" s="83">
        <f t="shared" si="6"/>
        <v>0</v>
      </c>
      <c r="W44" s="83">
        <f t="shared" si="6"/>
        <v>325.5</v>
      </c>
      <c r="X44" s="83">
        <f t="shared" si="6"/>
        <v>420.9</v>
      </c>
      <c r="Y44" s="83">
        <f t="shared" si="6"/>
        <v>490</v>
      </c>
      <c r="Z44" s="84">
        <f t="shared" si="6"/>
        <v>0</v>
      </c>
      <c r="AA44" s="85">
        <f t="shared" si="5"/>
        <v>3760.7000000000003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5337.7889999999998</v>
      </c>
      <c r="C47" s="83">
        <f t="shared" ref="C47:Z47" si="8">SUM(C10:C13)+C22+C36</f>
        <v>5126.1140000000005</v>
      </c>
      <c r="D47" s="83">
        <f t="shared" si="8"/>
        <v>5006.628999999999</v>
      </c>
      <c r="E47" s="83">
        <f t="shared" si="8"/>
        <v>4812.9389999999994</v>
      </c>
      <c r="F47" s="83">
        <f t="shared" si="8"/>
        <v>4822.7070000000003</v>
      </c>
      <c r="G47" s="83">
        <f t="shared" si="8"/>
        <v>5309.9609999999993</v>
      </c>
      <c r="H47" s="83">
        <f t="shared" si="8"/>
        <v>5570.6779999999999</v>
      </c>
      <c r="I47" s="83">
        <f t="shared" si="8"/>
        <v>6228.2930000000015</v>
      </c>
      <c r="J47" s="83">
        <f t="shared" si="8"/>
        <v>6654.6090000000004</v>
      </c>
      <c r="K47" s="83">
        <f t="shared" si="8"/>
        <v>6839.0030000000006</v>
      </c>
      <c r="L47" s="83">
        <f t="shared" si="8"/>
        <v>6753.5570000000007</v>
      </c>
      <c r="M47" s="83">
        <f t="shared" si="8"/>
        <v>6687.152</v>
      </c>
      <c r="N47" s="83">
        <f t="shared" si="8"/>
        <v>6598.9210000000003</v>
      </c>
      <c r="O47" s="83">
        <f t="shared" si="8"/>
        <v>6238.4839999999995</v>
      </c>
      <c r="P47" s="83">
        <f t="shared" si="8"/>
        <v>6261.0030000000006</v>
      </c>
      <c r="Q47" s="83">
        <f t="shared" si="8"/>
        <v>6056.6370000000006</v>
      </c>
      <c r="R47" s="83">
        <f t="shared" si="8"/>
        <v>6019.2800000000007</v>
      </c>
      <c r="S47" s="83">
        <f t="shared" si="8"/>
        <v>6624.8559999999998</v>
      </c>
      <c r="T47" s="83">
        <f t="shared" si="8"/>
        <v>6955.0540000000001</v>
      </c>
      <c r="U47" s="83">
        <f t="shared" si="8"/>
        <v>6866.71</v>
      </c>
      <c r="V47" s="83">
        <f t="shared" si="8"/>
        <v>6590.598</v>
      </c>
      <c r="W47" s="83">
        <f t="shared" si="8"/>
        <v>6314.4959999999992</v>
      </c>
      <c r="X47" s="83">
        <f t="shared" si="8"/>
        <v>6052.0509999999995</v>
      </c>
      <c r="Y47" s="83">
        <f t="shared" si="8"/>
        <v>5643.0030000000006</v>
      </c>
      <c r="Z47" s="84">
        <f t="shared" si="8"/>
        <v>0</v>
      </c>
      <c r="AA47" s="100">
        <f>SUM(B47:Z47)</f>
        <v>145370.524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44265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490</v>
      </c>
      <c r="C4" s="18">
        <v>490</v>
      </c>
      <c r="D4" s="18">
        <v>393.7</v>
      </c>
      <c r="E4" s="18">
        <v>262.2</v>
      </c>
      <c r="F4" s="18">
        <v>245.6</v>
      </c>
      <c r="G4" s="18">
        <v>305.89999999999998</v>
      </c>
      <c r="H4" s="18">
        <v>-23.2</v>
      </c>
      <c r="I4" s="18">
        <v>-109.6</v>
      </c>
      <c r="J4" s="18">
        <v>-135.1</v>
      </c>
      <c r="K4" s="18">
        <v>46</v>
      </c>
      <c r="L4" s="18">
        <v>32.299999999999997</v>
      </c>
      <c r="M4" s="18">
        <v>-305.5</v>
      </c>
      <c r="N4" s="18">
        <v>-510</v>
      </c>
      <c r="O4" s="18">
        <v>-349.1</v>
      </c>
      <c r="P4" s="18">
        <v>-441.5</v>
      </c>
      <c r="Q4" s="18">
        <v>-330.7</v>
      </c>
      <c r="R4" s="18">
        <v>-328.3</v>
      </c>
      <c r="S4" s="18">
        <v>217.6</v>
      </c>
      <c r="T4" s="18">
        <v>-98.7</v>
      </c>
      <c r="U4" s="18">
        <v>41</v>
      </c>
      <c r="V4" s="18">
        <v>-88.4</v>
      </c>
      <c r="W4" s="18">
        <v>325.5</v>
      </c>
      <c r="X4" s="18">
        <v>420.9</v>
      </c>
      <c r="Y4" s="18">
        <v>490</v>
      </c>
      <c r="Z4" s="19"/>
      <c r="AA4" s="106">
        <f>SUM(B4:Z4)</f>
        <v>1040.6000000000004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>
        <v>54.93</v>
      </c>
      <c r="C7" s="112">
        <v>50.62</v>
      </c>
      <c r="D7" s="112">
        <v>50.03</v>
      </c>
      <c r="E7" s="112">
        <v>49.04</v>
      </c>
      <c r="F7" s="112">
        <v>49</v>
      </c>
      <c r="G7" s="112">
        <v>53.08</v>
      </c>
      <c r="H7" s="112">
        <v>58.9</v>
      </c>
      <c r="I7" s="112">
        <v>69.900000000000006</v>
      </c>
      <c r="J7" s="112">
        <v>68.08</v>
      </c>
      <c r="K7" s="112">
        <v>61.6</v>
      </c>
      <c r="L7" s="112">
        <v>55.97</v>
      </c>
      <c r="M7" s="112">
        <v>50.62</v>
      </c>
      <c r="N7" s="112">
        <v>49.43</v>
      </c>
      <c r="O7" s="112">
        <v>46.35</v>
      </c>
      <c r="P7" s="112">
        <v>43.5</v>
      </c>
      <c r="Q7" s="112">
        <v>46.99</v>
      </c>
      <c r="R7" s="112">
        <v>48.44</v>
      </c>
      <c r="S7" s="112">
        <v>57.71</v>
      </c>
      <c r="T7" s="112">
        <v>60.93</v>
      </c>
      <c r="U7" s="112">
        <v>62.89</v>
      </c>
      <c r="V7" s="112">
        <v>58.94</v>
      </c>
      <c r="W7" s="112">
        <v>55.35</v>
      </c>
      <c r="X7" s="112">
        <v>51.9</v>
      </c>
      <c r="Y7" s="112">
        <v>39</v>
      </c>
      <c r="Z7" s="113"/>
      <c r="AA7" s="114">
        <v>53.883333333333347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>
        <v>23.2</v>
      </c>
      <c r="I15" s="128">
        <v>109.6</v>
      </c>
      <c r="J15" s="128">
        <v>135.1</v>
      </c>
      <c r="K15" s="128"/>
      <c r="L15" s="128"/>
      <c r="M15" s="128">
        <v>305.5</v>
      </c>
      <c r="N15" s="128">
        <v>510</v>
      </c>
      <c r="O15" s="128">
        <v>349.1</v>
      </c>
      <c r="P15" s="128">
        <v>441.5</v>
      </c>
      <c r="Q15" s="128">
        <v>330.7</v>
      </c>
      <c r="R15" s="128">
        <v>328.3</v>
      </c>
      <c r="S15" s="128"/>
      <c r="T15" s="128">
        <v>98.7</v>
      </c>
      <c r="U15" s="128"/>
      <c r="V15" s="124">
        <v>88.4</v>
      </c>
      <c r="W15" s="128"/>
      <c r="X15" s="128"/>
      <c r="Y15" s="128"/>
      <c r="Z15" s="126"/>
      <c r="AA15" s="127">
        <f t="shared" si="0"/>
        <v>2720.1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23.2</v>
      </c>
      <c r="I16" s="130">
        <f t="shared" si="1"/>
        <v>109.6</v>
      </c>
      <c r="J16" s="130">
        <f t="shared" si="1"/>
        <v>135.1</v>
      </c>
      <c r="K16" s="130">
        <f t="shared" si="1"/>
        <v>0</v>
      </c>
      <c r="L16" s="130">
        <f t="shared" si="1"/>
        <v>0</v>
      </c>
      <c r="M16" s="130">
        <f t="shared" si="1"/>
        <v>305.5</v>
      </c>
      <c r="N16" s="130">
        <f t="shared" si="1"/>
        <v>510</v>
      </c>
      <c r="O16" s="130">
        <f t="shared" si="1"/>
        <v>349.1</v>
      </c>
      <c r="P16" s="130">
        <f t="shared" si="1"/>
        <v>441.5</v>
      </c>
      <c r="Q16" s="130">
        <f t="shared" si="1"/>
        <v>330.7</v>
      </c>
      <c r="R16" s="130">
        <f t="shared" si="1"/>
        <v>328.3</v>
      </c>
      <c r="S16" s="130">
        <f t="shared" si="1"/>
        <v>0</v>
      </c>
      <c r="T16" s="130">
        <f t="shared" si="1"/>
        <v>98.7</v>
      </c>
      <c r="U16" s="130">
        <f t="shared" si="1"/>
        <v>0</v>
      </c>
      <c r="V16" s="130">
        <f t="shared" si="1"/>
        <v>88.4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2720.1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>
        <v>490</v>
      </c>
      <c r="C23" s="128">
        <v>490</v>
      </c>
      <c r="D23" s="128">
        <v>393.7</v>
      </c>
      <c r="E23" s="128">
        <v>262.2</v>
      </c>
      <c r="F23" s="128">
        <v>245.6</v>
      </c>
      <c r="G23" s="128">
        <v>305.89999999999998</v>
      </c>
      <c r="H23" s="128"/>
      <c r="I23" s="128"/>
      <c r="J23" s="128"/>
      <c r="K23" s="128">
        <v>46</v>
      </c>
      <c r="L23" s="128">
        <v>32.299999999999997</v>
      </c>
      <c r="M23" s="128"/>
      <c r="N23" s="128"/>
      <c r="O23" s="128"/>
      <c r="P23" s="128"/>
      <c r="Q23" s="128"/>
      <c r="R23" s="128"/>
      <c r="S23" s="128">
        <v>217.6</v>
      </c>
      <c r="T23" s="128"/>
      <c r="U23" s="128">
        <v>41</v>
      </c>
      <c r="V23" s="124"/>
      <c r="W23" s="128">
        <v>325.5</v>
      </c>
      <c r="X23" s="128">
        <v>420.9</v>
      </c>
      <c r="Y23" s="128">
        <v>490</v>
      </c>
      <c r="Z23" s="126"/>
      <c r="AA23" s="127">
        <f t="shared" si="2"/>
        <v>3760.7000000000003</v>
      </c>
    </row>
    <row r="24" spans="1:27" ht="30" customHeight="1" thickBot="1" x14ac:dyDescent="0.25">
      <c r="A24" s="81" t="s">
        <v>43</v>
      </c>
      <c r="B24" s="129">
        <f>IF(LEN(B$2)&gt;0,SUM(B19:B23),"")</f>
        <v>490</v>
      </c>
      <c r="C24" s="130">
        <f t="shared" ref="C24:Z24" si="3">IF(LEN(C$2)&gt;0,SUM(C19:C23),"")</f>
        <v>490</v>
      </c>
      <c r="D24" s="130">
        <f t="shared" si="3"/>
        <v>393.7</v>
      </c>
      <c r="E24" s="130">
        <f t="shared" si="3"/>
        <v>262.2</v>
      </c>
      <c r="F24" s="130">
        <f t="shared" si="3"/>
        <v>245.6</v>
      </c>
      <c r="G24" s="130">
        <f t="shared" si="3"/>
        <v>305.89999999999998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46</v>
      </c>
      <c r="L24" s="130">
        <f t="shared" si="3"/>
        <v>32.299999999999997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217.6</v>
      </c>
      <c r="T24" s="130">
        <f t="shared" si="3"/>
        <v>0</v>
      </c>
      <c r="U24" s="130">
        <f t="shared" si="3"/>
        <v>41</v>
      </c>
      <c r="V24" s="130">
        <f t="shared" si="3"/>
        <v>0</v>
      </c>
      <c r="W24" s="130">
        <f t="shared" si="3"/>
        <v>325.5</v>
      </c>
      <c r="X24" s="130">
        <f t="shared" si="3"/>
        <v>420.9</v>
      </c>
      <c r="Y24" s="130">
        <f t="shared" si="3"/>
        <v>490</v>
      </c>
      <c r="Z24" s="131" t="str">
        <f t="shared" si="3"/>
        <v/>
      </c>
      <c r="AA24" s="85">
        <f t="shared" si="2"/>
        <v>3760.7000000000003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2021-03-09T12:06:20Z</dcterms:created>
  <dcterms:modified xsi:type="dcterms:W3CDTF">2021-03-09T12:06:21Z</dcterms:modified>
</cp:coreProperties>
</file>