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[1]SPOT_Orders_OverView_01!$A$48:$A$82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<sst xmlns="http://schemas.openxmlformats.org/spreadsheetml/2006/main" count="109" uniqueCount="49">
  <si>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08/03/2021 14:18:47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</si>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</sst>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858</c:v>
                </c:pt>
                <c:pt idx="19">
                  <c:v>858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1901.01</c:v>
                </c:pt>
                <c:pt idx="1">
                  <c:v>1846.12</c:v>
                </c:pt>
                <c:pt idx="2">
                  <c:v>1818.9</c:v>
                </c:pt>
                <c:pt idx="3">
                  <c:v>1646.768</c:v>
                </c:pt>
                <c:pt idx="4">
                  <c:v>1677.9</c:v>
                </c:pt>
                <c:pt idx="5">
                  <c:v>1693.9</c:v>
                </c:pt>
                <c:pt idx="6">
                  <c:v>2022.7059999999999</c:v>
                </c:pt>
                <c:pt idx="7">
                  <c:v>2476.627</c:v>
                </c:pt>
                <c:pt idx="8">
                  <c:v>3062.85</c:v>
                </c:pt>
                <c:pt idx="9">
                  <c:v>2962.9259999999999</c:v>
                </c:pt>
                <c:pt idx="10">
                  <c:v>2875.6840000000002</c:v>
                </c:pt>
                <c:pt idx="11">
                  <c:v>2720.067</c:v>
                </c:pt>
                <c:pt idx="12">
                  <c:v>2716.4</c:v>
                </c:pt>
                <c:pt idx="13">
                  <c:v>2713.3360000000002</c:v>
                </c:pt>
                <c:pt idx="14">
                  <c:v>2713.3789999999999</c:v>
                </c:pt>
                <c:pt idx="15">
                  <c:v>2717.44</c:v>
                </c:pt>
                <c:pt idx="16">
                  <c:v>2746.614</c:v>
                </c:pt>
                <c:pt idx="17">
                  <c:v>2919.404</c:v>
                </c:pt>
                <c:pt idx="18">
                  <c:v>3226.3119999999999</c:v>
                </c:pt>
                <c:pt idx="19">
                  <c:v>3226.6729999999998</c:v>
                </c:pt>
                <c:pt idx="20">
                  <c:v>2945.268</c:v>
                </c:pt>
                <c:pt idx="21">
                  <c:v>2878.2939999999999</c:v>
                </c:pt>
                <c:pt idx="22">
                  <c:v>2799.3760000000002</c:v>
                </c:pt>
                <c:pt idx="23">
                  <c:v>2654.9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1498.1</c:v>
                </c:pt>
                <c:pt idx="1">
                  <c:v>1555</c:v>
                </c:pt>
                <c:pt idx="2">
                  <c:v>1552</c:v>
                </c:pt>
                <c:pt idx="3">
                  <c:v>1631</c:v>
                </c:pt>
                <c:pt idx="4">
                  <c:v>1536.412</c:v>
                </c:pt>
                <c:pt idx="5">
                  <c:v>1589.9</c:v>
                </c:pt>
                <c:pt idx="6">
                  <c:v>1552.8</c:v>
                </c:pt>
                <c:pt idx="7">
                  <c:v>1284.2</c:v>
                </c:pt>
                <c:pt idx="8">
                  <c:v>1236</c:v>
                </c:pt>
                <c:pt idx="9">
                  <c:v>1055</c:v>
                </c:pt>
                <c:pt idx="10">
                  <c:v>1032</c:v>
                </c:pt>
                <c:pt idx="11">
                  <c:v>1016</c:v>
                </c:pt>
                <c:pt idx="12">
                  <c:v>994</c:v>
                </c:pt>
                <c:pt idx="13">
                  <c:v>962</c:v>
                </c:pt>
                <c:pt idx="14">
                  <c:v>983</c:v>
                </c:pt>
                <c:pt idx="15">
                  <c:v>1066.3</c:v>
                </c:pt>
                <c:pt idx="16">
                  <c:v>1141.7</c:v>
                </c:pt>
                <c:pt idx="17">
                  <c:v>1356.4</c:v>
                </c:pt>
                <c:pt idx="18">
                  <c:v>1427.9</c:v>
                </c:pt>
                <c:pt idx="19">
                  <c:v>1286.4000000000001</c:v>
                </c:pt>
                <c:pt idx="20">
                  <c:v>1636.5</c:v>
                </c:pt>
                <c:pt idx="21">
                  <c:v>1269</c:v>
                </c:pt>
                <c:pt idx="22">
                  <c:v>1255.9000000000001</c:v>
                </c:pt>
                <c:pt idx="23">
                  <c:v>1191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486.29699999999997</c:v>
                </c:pt>
                <c:pt idx="1">
                  <c:v>500.99199999999996</c:v>
                </c:pt>
                <c:pt idx="2">
                  <c:v>543.52499999999986</c:v>
                </c:pt>
                <c:pt idx="3">
                  <c:v>617.89200000000017</c:v>
                </c:pt>
                <c:pt idx="4">
                  <c:v>724.01900000000001</c:v>
                </c:pt>
                <c:pt idx="5">
                  <c:v>828.697</c:v>
                </c:pt>
                <c:pt idx="6">
                  <c:v>1015.9700000000001</c:v>
                </c:pt>
                <c:pt idx="7">
                  <c:v>1326.8419999999999</c:v>
                </c:pt>
                <c:pt idx="8">
                  <c:v>1664.9610000000002</c:v>
                </c:pt>
                <c:pt idx="9">
                  <c:v>1955.3679999999999</c:v>
                </c:pt>
                <c:pt idx="10">
                  <c:v>2105.77</c:v>
                </c:pt>
                <c:pt idx="11">
                  <c:v>2147.4559999999997</c:v>
                </c:pt>
                <c:pt idx="12">
                  <c:v>2117.3300000000004</c:v>
                </c:pt>
                <c:pt idx="13">
                  <c:v>1999.7680000000003</c:v>
                </c:pt>
                <c:pt idx="14">
                  <c:v>1823.4060000000002</c:v>
                </c:pt>
                <c:pt idx="15">
                  <c:v>1546.2349999999999</c:v>
                </c:pt>
                <c:pt idx="16">
                  <c:v>1196.9649999999999</c:v>
                </c:pt>
                <c:pt idx="17">
                  <c:v>996.48400000000038</c:v>
                </c:pt>
                <c:pt idx="18">
                  <c:v>998.27499999999998</c:v>
                </c:pt>
                <c:pt idx="19">
                  <c:v>992.56700000000001</c:v>
                </c:pt>
                <c:pt idx="20">
                  <c:v>950.46300000000019</c:v>
                </c:pt>
                <c:pt idx="21">
                  <c:v>907.44500000000016</c:v>
                </c:pt>
                <c:pt idx="22">
                  <c:v>864.66099999999994</c:v>
                </c:pt>
                <c:pt idx="23">
                  <c:v>821.67500000000018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26</c:v>
                </c:pt>
                <c:pt idx="6">
                  <c:v>131</c:v>
                </c:pt>
                <c:pt idx="7">
                  <c:v>220</c:v>
                </c:pt>
                <c:pt idx="8">
                  <c:v>236</c:v>
                </c:pt>
                <c:pt idx="9">
                  <c:v>86</c:v>
                </c:pt>
                <c:pt idx="10">
                  <c:v>14</c:v>
                </c:pt>
                <c:pt idx="11">
                  <c:v>90</c:v>
                </c:pt>
                <c:pt idx="12">
                  <c:v>90</c:v>
                </c:pt>
                <c:pt idx="13">
                  <c:v>166</c:v>
                </c:pt>
                <c:pt idx="14">
                  <c:v>115</c:v>
                </c:pt>
                <c:pt idx="15">
                  <c:v>80</c:v>
                </c:pt>
                <c:pt idx="16">
                  <c:v>215</c:v>
                </c:pt>
                <c:pt idx="17">
                  <c:v>425</c:v>
                </c:pt>
                <c:pt idx="18">
                  <c:v>648</c:v>
                </c:pt>
                <c:pt idx="19">
                  <c:v>768</c:v>
                </c:pt>
                <c:pt idx="20">
                  <c:v>416</c:v>
                </c:pt>
                <c:pt idx="21">
                  <c:v>306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39851552"/>
        <c:axId val="1398519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4698.4560000000019</c:v>
                </c:pt>
                <c:pt idx="1">
                  <c:v>4715.0660000000007</c:v>
                </c:pt>
                <c:pt idx="2">
                  <c:v>4727.4470000000001</c:v>
                </c:pt>
                <c:pt idx="3">
                  <c:v>4708.6310000000012</c:v>
                </c:pt>
                <c:pt idx="4">
                  <c:v>4751.3569999999991</c:v>
                </c:pt>
                <c:pt idx="5">
                  <c:v>4951.4910000000009</c:v>
                </c:pt>
                <c:pt idx="6">
                  <c:v>5535.4820000000009</c:v>
                </c:pt>
                <c:pt idx="7">
                  <c:v>6120.6939999999995</c:v>
                </c:pt>
                <c:pt idx="8">
                  <c:v>7012.8110000000006</c:v>
                </c:pt>
                <c:pt idx="9">
                  <c:v>6872.3340000000007</c:v>
                </c:pt>
                <c:pt idx="10">
                  <c:v>6840.4860000000008</c:v>
                </c:pt>
                <c:pt idx="11">
                  <c:v>6786.5229999999983</c:v>
                </c:pt>
                <c:pt idx="12">
                  <c:v>6730.6950000000006</c:v>
                </c:pt>
                <c:pt idx="13">
                  <c:v>6654.0929999999989</c:v>
                </c:pt>
                <c:pt idx="14">
                  <c:v>6447.791000000002</c:v>
                </c:pt>
                <c:pt idx="15">
                  <c:v>6222.9310000000005</c:v>
                </c:pt>
                <c:pt idx="16">
                  <c:v>6113.293999999999</c:v>
                </c:pt>
                <c:pt idx="17">
                  <c:v>6510.3139999999994</c:v>
                </c:pt>
                <c:pt idx="18">
                  <c:v>7158.46</c:v>
                </c:pt>
                <c:pt idx="19">
                  <c:v>7131.6759999999995</c:v>
                </c:pt>
                <c:pt idx="20">
                  <c:v>6761.2219999999998</c:v>
                </c:pt>
                <c:pt idx="21">
                  <c:v>6173.6990000000014</c:v>
                </c:pt>
                <c:pt idx="22">
                  <c:v>5758.898000000001</c:v>
                </c:pt>
                <c:pt idx="23">
                  <c:v>5480.6159999999991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1552"/>
        <c:axId val="1398519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80.05</c:v>
                </c:pt>
                <c:pt idx="1">
                  <c:v>68.61</c:v>
                </c:pt>
                <c:pt idx="2">
                  <c:v>61.13</c:v>
                </c:pt>
                <c:pt idx="3">
                  <c:v>60.44</c:v>
                </c:pt>
                <c:pt idx="4">
                  <c:v>59.08</c:v>
                </c:pt>
                <c:pt idx="5">
                  <c:v>60</c:v>
                </c:pt>
                <c:pt idx="6">
                  <c:v>68.09</c:v>
                </c:pt>
                <c:pt idx="7">
                  <c:v>73.400000000000006</c:v>
                </c:pt>
                <c:pt idx="8">
                  <c:v>81.09</c:v>
                </c:pt>
                <c:pt idx="9">
                  <c:v>72.55</c:v>
                </c:pt>
                <c:pt idx="10">
                  <c:v>63.02</c:v>
                </c:pt>
                <c:pt idx="11">
                  <c:v>59.7</c:v>
                </c:pt>
                <c:pt idx="12">
                  <c:v>57.94</c:v>
                </c:pt>
                <c:pt idx="13">
                  <c:v>56.47</c:v>
                </c:pt>
                <c:pt idx="14">
                  <c:v>56.49</c:v>
                </c:pt>
                <c:pt idx="15">
                  <c:v>57.96</c:v>
                </c:pt>
                <c:pt idx="16">
                  <c:v>59.94</c:v>
                </c:pt>
                <c:pt idx="17">
                  <c:v>66</c:v>
                </c:pt>
                <c:pt idx="18">
                  <c:v>90.16</c:v>
                </c:pt>
                <c:pt idx="19">
                  <c:v>93.3</c:v>
                </c:pt>
                <c:pt idx="20">
                  <c:v>70</c:v>
                </c:pt>
                <c:pt idx="21">
                  <c:v>61.7</c:v>
                </c:pt>
                <c:pt idx="22">
                  <c:v>58.3</c:v>
                </c:pt>
                <c:pt idx="23">
                  <c:v>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52728"/>
        <c:axId val="139852336"/>
      </c:lineChart>
      <c:catAx>
        <c:axId val="139851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851944"/>
        <c:crosses val="autoZero"/>
        <c:auto val="1"/>
        <c:lblAlgn val="ctr"/>
        <c:lblOffset val="100"/>
        <c:noMultiLvlLbl val="0"/>
      </c:catAx>
      <c:valAx>
        <c:axId val="139851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851552"/>
        <c:crosses val="autoZero"/>
        <c:crossBetween val="between"/>
      </c:valAx>
      <c:valAx>
        <c:axId val="1398523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39852728"/>
        <c:crosses val="max"/>
        <c:crossBetween val="between"/>
      </c:valAx>
      <c:catAx>
        <c:axId val="13985272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398523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44264</v>
          </cell>
        </row>
        <row r="5">
          <cell r="C5" t="str">
            <v>DAM</v>
          </cell>
        </row>
        <row r="26">
          <cell r="C26">
            <v>19602</v>
          </cell>
        </row>
        <row r="27">
          <cell r="C27">
            <v>60962.85400000005</v>
          </cell>
        </row>
        <row r="28">
          <cell r="C28">
            <v>4058</v>
          </cell>
        </row>
        <row r="29">
          <cell r="C29">
            <v>31108.512000000006</v>
          </cell>
        </row>
        <row r="30">
          <cell r="C30">
            <v>29133.063000000002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22502.951999999997</v>
          </cell>
        </row>
        <row r="39">
          <cell r="C39">
            <v>28416.861999999994</v>
          </cell>
        </row>
        <row r="40">
          <cell r="C40">
            <v>85388.553</v>
          </cell>
        </row>
        <row r="41">
          <cell r="C41">
            <v>0</v>
          </cell>
        </row>
        <row r="42">
          <cell r="C42">
            <v>5626.5999999999995</v>
          </cell>
        </row>
        <row r="43">
          <cell r="C43">
            <v>2929.5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80.05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59.7</v>
          </cell>
          <cell r="N7">
            <v>57.94</v>
          </cell>
          <cell r="O7">
            <v>56.47</v>
          </cell>
          <cell r="P7">
            <v>56.49</v>
          </cell>
          <cell r="Q7">
            <v>57.96</v>
          </cell>
          <cell r="R7">
            <v>59.94</v>
          </cell>
          <cell r="S7">
            <v>66</v>
          </cell>
          <cell r="T7">
            <v>90.16</v>
          </cell>
          <cell r="U7">
            <v>93.3</v>
          </cell>
          <cell r="V7">
            <v>70</v>
          </cell>
          <cell r="W7">
            <v>61.7</v>
          </cell>
          <cell r="X7">
            <v>58.3</v>
          </cell>
          <cell r="Y7">
            <v>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80.05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59.7</v>
          </cell>
          <cell r="N7">
            <v>57.94</v>
          </cell>
          <cell r="O7">
            <v>56.47</v>
          </cell>
          <cell r="P7">
            <v>56.49</v>
          </cell>
          <cell r="Q7">
            <v>57.96</v>
          </cell>
          <cell r="R7">
            <v>59.94</v>
          </cell>
          <cell r="S7">
            <v>66</v>
          </cell>
          <cell r="T7">
            <v>90.16</v>
          </cell>
          <cell r="U7">
            <v>93.3</v>
          </cell>
          <cell r="V7">
            <v>70</v>
          </cell>
          <cell r="W7">
            <v>61.7</v>
          </cell>
          <cell r="X7">
            <v>58.3</v>
          </cell>
          <cell r="Y7">
            <v>56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240</v>
          </cell>
          <cell r="U20">
            <v>240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I25">
            <v>182</v>
          </cell>
          <cell r="J25">
            <v>414</v>
          </cell>
          <cell r="K25">
            <v>414</v>
          </cell>
          <cell r="L25">
            <v>414</v>
          </cell>
          <cell r="M25">
            <v>412</v>
          </cell>
          <cell r="N25">
            <v>412</v>
          </cell>
          <cell r="O25">
            <v>412</v>
          </cell>
          <cell r="P25">
            <v>412</v>
          </cell>
          <cell r="Q25">
            <v>412</v>
          </cell>
          <cell r="R25">
            <v>415</v>
          </cell>
          <cell r="S25">
            <v>415</v>
          </cell>
          <cell r="T25">
            <v>414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345</v>
          </cell>
        </row>
        <row r="26">
          <cell r="B26">
            <v>520</v>
          </cell>
          <cell r="C26">
            <v>520</v>
          </cell>
          <cell r="D26">
            <v>520</v>
          </cell>
          <cell r="E26">
            <v>347.86799999999999</v>
          </cell>
          <cell r="F26">
            <v>245</v>
          </cell>
          <cell r="G26">
            <v>245</v>
          </cell>
          <cell r="H26">
            <v>385.06099999999998</v>
          </cell>
          <cell r="I26">
            <v>346</v>
          </cell>
          <cell r="J26">
            <v>404.09100000000001</v>
          </cell>
          <cell r="K26">
            <v>346</v>
          </cell>
          <cell r="L26">
            <v>346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346</v>
          </cell>
          <cell r="T26">
            <v>520</v>
          </cell>
          <cell r="U26">
            <v>520</v>
          </cell>
          <cell r="V26">
            <v>346</v>
          </cell>
          <cell r="W26">
            <v>346</v>
          </cell>
          <cell r="X26">
            <v>245</v>
          </cell>
          <cell r="Y26">
            <v>245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220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40</v>
          </cell>
          <cell r="F28">
            <v>134</v>
          </cell>
          <cell r="G28">
            <v>150</v>
          </cell>
          <cell r="H28">
            <v>250</v>
          </cell>
          <cell r="I28">
            <v>300</v>
          </cell>
          <cell r="J28">
            <v>390</v>
          </cell>
          <cell r="K28">
            <v>390</v>
          </cell>
          <cell r="L28">
            <v>390</v>
          </cell>
          <cell r="M28">
            <v>390</v>
          </cell>
          <cell r="N28">
            <v>390</v>
          </cell>
          <cell r="O28">
            <v>390</v>
          </cell>
          <cell r="P28">
            <v>390</v>
          </cell>
          <cell r="Q28">
            <v>390</v>
          </cell>
          <cell r="R28">
            <v>390</v>
          </cell>
          <cell r="S28">
            <v>390</v>
          </cell>
          <cell r="T28">
            <v>390</v>
          </cell>
          <cell r="U28">
            <v>390</v>
          </cell>
          <cell r="V28">
            <v>390</v>
          </cell>
          <cell r="W28">
            <v>390</v>
          </cell>
          <cell r="X28">
            <v>390</v>
          </cell>
          <cell r="Y28">
            <v>273</v>
          </cell>
        </row>
        <row r="29">
          <cell r="B29">
            <v>401</v>
          </cell>
          <cell r="C29">
            <v>401</v>
          </cell>
          <cell r="D29">
            <v>401</v>
          </cell>
          <cell r="E29">
            <v>401</v>
          </cell>
          <cell r="F29">
            <v>401</v>
          </cell>
          <cell r="G29">
            <v>401</v>
          </cell>
          <cell r="H29">
            <v>401</v>
          </cell>
          <cell r="I29">
            <v>401</v>
          </cell>
          <cell r="J29">
            <v>400</v>
          </cell>
          <cell r="K29">
            <v>399</v>
          </cell>
          <cell r="L29">
            <v>399</v>
          </cell>
          <cell r="M29">
            <v>398</v>
          </cell>
          <cell r="N29">
            <v>398</v>
          </cell>
          <cell r="O29">
            <v>398</v>
          </cell>
          <cell r="P29">
            <v>398</v>
          </cell>
          <cell r="Q29">
            <v>399</v>
          </cell>
          <cell r="R29">
            <v>399</v>
          </cell>
          <cell r="S29">
            <v>400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401</v>
          </cell>
        </row>
        <row r="31"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4">
          <cell r="H34">
            <v>60</v>
          </cell>
          <cell r="I34">
            <v>295.2</v>
          </cell>
          <cell r="J34">
            <v>321.315</v>
          </cell>
          <cell r="K34">
            <v>292.64499999999998</v>
          </cell>
          <cell r="L34">
            <v>262.08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273</v>
          </cell>
          <cell r="T34">
            <v>355.08</v>
          </cell>
          <cell r="U34">
            <v>355.12799999999999</v>
          </cell>
          <cell r="V34">
            <v>285</v>
          </cell>
          <cell r="W34">
            <v>256.8</v>
          </cell>
          <cell r="X34">
            <v>250</v>
          </cell>
          <cell r="Y34">
            <v>250</v>
          </cell>
        </row>
        <row r="35">
          <cell r="B35">
            <v>292.11</v>
          </cell>
          <cell r="C35">
            <v>277.22000000000003</v>
          </cell>
          <cell r="D35">
            <v>250</v>
          </cell>
          <cell r="E35">
            <v>250</v>
          </cell>
          <cell r="F35">
            <v>250</v>
          </cell>
          <cell r="G35">
            <v>250</v>
          </cell>
          <cell r="H35">
            <v>276.18</v>
          </cell>
          <cell r="I35">
            <v>286.8</v>
          </cell>
          <cell r="J35">
            <v>292.54399999999998</v>
          </cell>
          <cell r="K35">
            <v>285.09699999999998</v>
          </cell>
          <cell r="L35">
            <v>259.57900000000001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250</v>
          </cell>
          <cell r="S35">
            <v>272</v>
          </cell>
          <cell r="T35">
            <v>296.33199999999999</v>
          </cell>
          <cell r="U35">
            <v>297.64499999999998</v>
          </cell>
          <cell r="V35">
            <v>280</v>
          </cell>
          <cell r="W35">
            <v>252.63200000000001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300</v>
          </cell>
          <cell r="C37">
            <v>300</v>
          </cell>
          <cell r="D37">
            <v>300</v>
          </cell>
          <cell r="E37">
            <v>300</v>
          </cell>
          <cell r="F37">
            <v>300</v>
          </cell>
          <cell r="G37">
            <v>300</v>
          </cell>
          <cell r="H37">
            <v>297.565</v>
          </cell>
          <cell r="I37">
            <v>312.72699999999998</v>
          </cell>
          <cell r="J37">
            <v>330</v>
          </cell>
          <cell r="K37">
            <v>325.28399999999999</v>
          </cell>
          <cell r="L37">
            <v>294.125</v>
          </cell>
          <cell r="M37">
            <v>284.16699999999997</v>
          </cell>
          <cell r="N37">
            <v>280.5</v>
          </cell>
          <cell r="O37">
            <v>277.43599999999998</v>
          </cell>
          <cell r="P37">
            <v>277.47899999999998</v>
          </cell>
          <cell r="Q37">
            <v>280.54000000000002</v>
          </cell>
          <cell r="R37">
            <v>286.714</v>
          </cell>
          <cell r="S37">
            <v>312.50400000000002</v>
          </cell>
          <cell r="T37">
            <v>340</v>
          </cell>
          <cell r="U37">
            <v>340</v>
          </cell>
          <cell r="V37">
            <v>320.36799999999999</v>
          </cell>
          <cell r="W37">
            <v>308.96199999999999</v>
          </cell>
          <cell r="X37">
            <v>340.476</v>
          </cell>
          <cell r="Y37">
            <v>380</v>
          </cell>
        </row>
        <row r="40">
          <cell r="I40">
            <v>100</v>
          </cell>
          <cell r="J40">
            <v>100</v>
          </cell>
          <cell r="K40">
            <v>70</v>
          </cell>
          <cell r="S40">
            <v>100</v>
          </cell>
          <cell r="T40">
            <v>200</v>
          </cell>
          <cell r="U40">
            <v>200</v>
          </cell>
          <cell r="V40">
            <v>200</v>
          </cell>
          <cell r="W40">
            <v>200</v>
          </cell>
        </row>
        <row r="41">
          <cell r="H41">
            <v>55</v>
          </cell>
          <cell r="I41">
            <v>70</v>
          </cell>
          <cell r="J41">
            <v>70</v>
          </cell>
          <cell r="R41">
            <v>70</v>
          </cell>
          <cell r="S41">
            <v>70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R42">
            <v>50</v>
          </cell>
          <cell r="S42">
            <v>50</v>
          </cell>
          <cell r="T42">
            <v>50</v>
          </cell>
        </row>
        <row r="43">
          <cell r="T43">
            <v>67</v>
          </cell>
          <cell r="U43">
            <v>83</v>
          </cell>
        </row>
        <row r="44">
          <cell r="R44">
            <v>95</v>
          </cell>
          <cell r="S44">
            <v>95</v>
          </cell>
          <cell r="T44">
            <v>100</v>
          </cell>
          <cell r="U44">
            <v>100</v>
          </cell>
          <cell r="V44">
            <v>110</v>
          </cell>
        </row>
        <row r="45">
          <cell r="O45">
            <v>90</v>
          </cell>
          <cell r="P45">
            <v>80</v>
          </cell>
          <cell r="Q45">
            <v>80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35</v>
          </cell>
        </row>
        <row r="49">
          <cell r="S49">
            <v>110</v>
          </cell>
          <cell r="T49">
            <v>120</v>
          </cell>
          <cell r="U49">
            <v>120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T54">
            <v>31</v>
          </cell>
          <cell r="U54">
            <v>39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486.29699999999997</v>
          </cell>
          <cell r="C59">
            <v>500.99199999999996</v>
          </cell>
          <cell r="D59">
            <v>543.52499999999986</v>
          </cell>
          <cell r="E59">
            <v>617.89200000000017</v>
          </cell>
          <cell r="F59">
            <v>724.01900000000001</v>
          </cell>
          <cell r="G59">
            <v>828.697</v>
          </cell>
          <cell r="H59">
            <v>1015.9700000000001</v>
          </cell>
          <cell r="I59">
            <v>1326.8419999999999</v>
          </cell>
          <cell r="J59">
            <v>1664.9610000000002</v>
          </cell>
          <cell r="K59">
            <v>1955.3679999999999</v>
          </cell>
          <cell r="L59">
            <v>2105.77</v>
          </cell>
          <cell r="M59">
            <v>2147.4559999999997</v>
          </cell>
          <cell r="N59">
            <v>2117.3300000000004</v>
          </cell>
          <cell r="O59">
            <v>1999.7680000000003</v>
          </cell>
          <cell r="P59">
            <v>1823.4060000000002</v>
          </cell>
          <cell r="Q59">
            <v>1546.2349999999999</v>
          </cell>
          <cell r="R59">
            <v>1196.9649999999999</v>
          </cell>
          <cell r="S59">
            <v>996.48400000000038</v>
          </cell>
          <cell r="T59">
            <v>998.27499999999998</v>
          </cell>
          <cell r="U59">
            <v>992.56700000000001</v>
          </cell>
          <cell r="V59">
            <v>950.46300000000019</v>
          </cell>
          <cell r="W59">
            <v>907.44500000000016</v>
          </cell>
          <cell r="X59">
            <v>864.66099999999994</v>
          </cell>
          <cell r="Y59">
            <v>821.67500000000018</v>
          </cell>
        </row>
        <row r="72">
          <cell r="B72">
            <v>319</v>
          </cell>
          <cell r="C72">
            <v>325</v>
          </cell>
          <cell r="D72">
            <v>312</v>
          </cell>
          <cell r="E72">
            <v>346</v>
          </cell>
          <cell r="F72">
            <v>314.41200000000003</v>
          </cell>
          <cell r="G72">
            <v>310</v>
          </cell>
          <cell r="H72">
            <v>279</v>
          </cell>
          <cell r="I72">
            <v>328</v>
          </cell>
          <cell r="J72">
            <v>318</v>
          </cell>
          <cell r="K72">
            <v>275</v>
          </cell>
          <cell r="L72">
            <v>295</v>
          </cell>
          <cell r="M72">
            <v>279</v>
          </cell>
          <cell r="N72">
            <v>264</v>
          </cell>
          <cell r="O72">
            <v>269</v>
          </cell>
          <cell r="P72">
            <v>291</v>
          </cell>
          <cell r="Q72">
            <v>284</v>
          </cell>
          <cell r="R72">
            <v>289</v>
          </cell>
          <cell r="S72">
            <v>285</v>
          </cell>
          <cell r="T72">
            <v>304</v>
          </cell>
          <cell r="U72">
            <v>304</v>
          </cell>
          <cell r="V72">
            <v>304</v>
          </cell>
          <cell r="W72">
            <v>279</v>
          </cell>
          <cell r="X72">
            <v>237</v>
          </cell>
          <cell r="Y72">
            <v>217</v>
          </cell>
        </row>
        <row r="73">
          <cell r="B73">
            <v>399</v>
          </cell>
          <cell r="C73">
            <v>430</v>
          </cell>
          <cell r="D73">
            <v>440</v>
          </cell>
          <cell r="E73">
            <v>486</v>
          </cell>
          <cell r="F73">
            <v>422</v>
          </cell>
          <cell r="G73">
            <v>370</v>
          </cell>
          <cell r="H73">
            <v>362</v>
          </cell>
          <cell r="I73">
            <v>298</v>
          </cell>
          <cell r="J73">
            <v>299</v>
          </cell>
          <cell r="K73">
            <v>294</v>
          </cell>
          <cell r="L73">
            <v>294</v>
          </cell>
          <cell r="M73">
            <v>284</v>
          </cell>
          <cell r="N73">
            <v>289</v>
          </cell>
          <cell r="O73">
            <v>279</v>
          </cell>
          <cell r="P73">
            <v>273</v>
          </cell>
          <cell r="Q73">
            <v>315</v>
          </cell>
          <cell r="R73">
            <v>304</v>
          </cell>
          <cell r="S73">
            <v>235</v>
          </cell>
          <cell r="T73">
            <v>308</v>
          </cell>
          <cell r="U73">
            <v>298</v>
          </cell>
          <cell r="V73">
            <v>321</v>
          </cell>
          <cell r="W73">
            <v>335</v>
          </cell>
          <cell r="X73">
            <v>339</v>
          </cell>
          <cell r="Y73">
            <v>319</v>
          </cell>
        </row>
        <row r="74">
          <cell r="B74">
            <v>677</v>
          </cell>
          <cell r="C74">
            <v>700</v>
          </cell>
          <cell r="D74">
            <v>700</v>
          </cell>
          <cell r="E74">
            <v>699</v>
          </cell>
          <cell r="F74">
            <v>700</v>
          </cell>
          <cell r="G74">
            <v>700</v>
          </cell>
          <cell r="H74">
            <v>642</v>
          </cell>
          <cell r="I74">
            <v>484</v>
          </cell>
          <cell r="J74">
            <v>519</v>
          </cell>
          <cell r="K74">
            <v>386</v>
          </cell>
          <cell r="L74">
            <v>343</v>
          </cell>
          <cell r="M74">
            <v>353</v>
          </cell>
          <cell r="N74">
            <v>341</v>
          </cell>
          <cell r="O74">
            <v>314</v>
          </cell>
          <cell r="P74">
            <v>319</v>
          </cell>
          <cell r="Q74">
            <v>353</v>
          </cell>
          <cell r="R74">
            <v>325</v>
          </cell>
          <cell r="S74">
            <v>358</v>
          </cell>
          <cell r="T74">
            <v>370</v>
          </cell>
          <cell r="U74">
            <v>386</v>
          </cell>
          <cell r="V74">
            <v>600</v>
          </cell>
          <cell r="W74">
            <v>555</v>
          </cell>
          <cell r="X74">
            <v>540</v>
          </cell>
          <cell r="Y74">
            <v>555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B76">
            <v>3.1</v>
          </cell>
          <cell r="G76">
            <v>109.9</v>
          </cell>
          <cell r="H76">
            <v>169.8</v>
          </cell>
          <cell r="I76">
            <v>74.2</v>
          </cell>
          <cell r="Q76">
            <v>14.3</v>
          </cell>
          <cell r="R76">
            <v>123.7</v>
          </cell>
          <cell r="S76">
            <v>378.4</v>
          </cell>
          <cell r="T76">
            <v>345.9</v>
          </cell>
          <cell r="U76">
            <v>198.4</v>
          </cell>
          <cell r="V76">
            <v>311.5</v>
          </cell>
          <cell r="X76">
            <v>39.9</v>
          </cell>
        </row>
      </sheetData>
      <sheetData sheetId="17">
        <row r="64">
          <cell r="B64">
            <v>1019.69</v>
          </cell>
          <cell r="C64">
            <v>1034.45</v>
          </cell>
          <cell r="D64">
            <v>1044.422</v>
          </cell>
          <cell r="E64">
            <v>1044.4479999999999</v>
          </cell>
          <cell r="F64">
            <v>1045.4580000000001</v>
          </cell>
          <cell r="G64">
            <v>1042.4470000000001</v>
          </cell>
          <cell r="H64">
            <v>1026.665</v>
          </cell>
          <cell r="I64">
            <v>1007.671</v>
          </cell>
          <cell r="J64">
            <v>978.67</v>
          </cell>
          <cell r="K64">
            <v>940.66300000000001</v>
          </cell>
          <cell r="L64">
            <v>843.66399999999999</v>
          </cell>
          <cell r="M64">
            <v>817.67200000000003</v>
          </cell>
          <cell r="N64">
            <v>800.66899999999998</v>
          </cell>
          <cell r="O64">
            <v>794.67</v>
          </cell>
          <cell r="P64">
            <v>852.66800000000001</v>
          </cell>
          <cell r="Q64">
            <v>853.16700000000003</v>
          </cell>
          <cell r="R64">
            <v>869.17200000000003</v>
          </cell>
          <cell r="S64">
            <v>977.36799999999994</v>
          </cell>
          <cell r="T64">
            <v>912.37</v>
          </cell>
          <cell r="U64">
            <v>914.36799999999994</v>
          </cell>
          <cell r="V64">
            <v>916.37</v>
          </cell>
          <cell r="W64">
            <v>942.36900000000003</v>
          </cell>
          <cell r="X64">
            <v>831.87199999999996</v>
          </cell>
          <cell r="Y64">
            <v>991.96900000000005</v>
          </cell>
        </row>
        <row r="65">
          <cell r="B65">
            <v>869.79199999999992</v>
          </cell>
          <cell r="C65">
            <v>866.51599999999996</v>
          </cell>
          <cell r="D65">
            <v>855.96500000000003</v>
          </cell>
          <cell r="E65">
            <v>859.81600000000003</v>
          </cell>
          <cell r="F65">
            <v>889.14099999999985</v>
          </cell>
          <cell r="G65">
            <v>1012.2320000000001</v>
          </cell>
          <cell r="H65">
            <v>1184.6410000000001</v>
          </cell>
          <cell r="I65">
            <v>1333.0309999999999</v>
          </cell>
          <cell r="J65">
            <v>1407.7659999999996</v>
          </cell>
          <cell r="K65">
            <v>1425.5209999999997</v>
          </cell>
          <cell r="L65">
            <v>1441.97</v>
          </cell>
          <cell r="M65">
            <v>1443.8359999999998</v>
          </cell>
          <cell r="N65">
            <v>1440.9809999999998</v>
          </cell>
          <cell r="O65">
            <v>1390.3579999999999</v>
          </cell>
          <cell r="P65">
            <v>1333.6150000000002</v>
          </cell>
          <cell r="Q65">
            <v>1281.329</v>
          </cell>
          <cell r="R65">
            <v>1246.5939999999998</v>
          </cell>
          <cell r="S65">
            <v>1244.9069999999999</v>
          </cell>
          <cell r="T65">
            <v>1290.3519999999999</v>
          </cell>
          <cell r="U65">
            <v>1258.1079999999999</v>
          </cell>
          <cell r="V65">
            <v>1196.7130000000002</v>
          </cell>
          <cell r="W65">
            <v>1091.1879999999999</v>
          </cell>
          <cell r="X65">
            <v>1059.9940000000001</v>
          </cell>
          <cell r="Y65">
            <v>992.49600000000009</v>
          </cell>
        </row>
        <row r="66">
          <cell r="B66">
            <v>2499.9740000000002</v>
          </cell>
          <cell r="C66">
            <v>2510.4999999999995</v>
          </cell>
          <cell r="D66">
            <v>2397.2600000000002</v>
          </cell>
          <cell r="E66">
            <v>2339.6669999999999</v>
          </cell>
          <cell r="F66">
            <v>2421.558</v>
          </cell>
          <cell r="G66">
            <v>2715.8119999999999</v>
          </cell>
          <cell r="H66">
            <v>3166.6760000000004</v>
          </cell>
          <cell r="I66">
            <v>3563.9920000000006</v>
          </cell>
          <cell r="J66">
            <v>3875.375</v>
          </cell>
          <cell r="K66">
            <v>4027.3499999999995</v>
          </cell>
          <cell r="L66">
            <v>4109.8520000000008</v>
          </cell>
          <cell r="M66">
            <v>4152.1150000000007</v>
          </cell>
          <cell r="N66">
            <v>4110.6450000000004</v>
          </cell>
          <cell r="O66">
            <v>3894.7650000000003</v>
          </cell>
          <cell r="P66">
            <v>3833.9080000000004</v>
          </cell>
          <cell r="Q66">
            <v>3755.4349999999995</v>
          </cell>
          <cell r="R66">
            <v>3747.0279999999998</v>
          </cell>
          <cell r="S66">
            <v>4058.5389999999993</v>
          </cell>
          <cell r="T66">
            <v>4655.2380000000012</v>
          </cell>
          <cell r="U66">
            <v>4640.2000000000007</v>
          </cell>
          <cell r="V66">
            <v>4384.6390000000001</v>
          </cell>
          <cell r="W66">
            <v>3852.5419999999999</v>
          </cell>
          <cell r="X66">
            <v>3613.5319999999997</v>
          </cell>
          <cell r="Y66">
            <v>3061.951</v>
          </cell>
        </row>
        <row r="68">
          <cell r="B68">
            <v>99</v>
          </cell>
          <cell r="C68">
            <v>95</v>
          </cell>
          <cell r="D68">
            <v>92.5</v>
          </cell>
          <cell r="E68">
            <v>91.5</v>
          </cell>
          <cell r="F68">
            <v>96.5</v>
          </cell>
          <cell r="G68">
            <v>93</v>
          </cell>
          <cell r="H68">
            <v>108.5</v>
          </cell>
          <cell r="I68">
            <v>124</v>
          </cell>
          <cell r="J68">
            <v>134</v>
          </cell>
          <cell r="K68">
            <v>137.5</v>
          </cell>
          <cell r="L68">
            <v>129.5</v>
          </cell>
          <cell r="M68">
            <v>139</v>
          </cell>
          <cell r="N68">
            <v>142</v>
          </cell>
          <cell r="O68">
            <v>132</v>
          </cell>
          <cell r="P68">
            <v>133</v>
          </cell>
          <cell r="Q68">
            <v>138</v>
          </cell>
          <cell r="R68">
            <v>113.5</v>
          </cell>
          <cell r="S68">
            <v>119.5</v>
          </cell>
          <cell r="T68">
            <v>149.5</v>
          </cell>
          <cell r="U68">
            <v>158</v>
          </cell>
          <cell r="V68">
            <v>133.5</v>
          </cell>
          <cell r="W68">
            <v>131</v>
          </cell>
          <cell r="X68">
            <v>123.5</v>
          </cell>
          <cell r="Y68">
            <v>116</v>
          </cell>
        </row>
        <row r="72">
          <cell r="B72">
            <v>88</v>
          </cell>
          <cell r="C72">
            <v>72</v>
          </cell>
          <cell r="D72">
            <v>71</v>
          </cell>
          <cell r="E72">
            <v>58</v>
          </cell>
          <cell r="F72">
            <v>57</v>
          </cell>
          <cell r="G72">
            <v>61</v>
          </cell>
        </row>
        <row r="73">
          <cell r="B73">
            <v>92</v>
          </cell>
          <cell r="C73">
            <v>49</v>
          </cell>
          <cell r="D73">
            <v>20</v>
          </cell>
          <cell r="E73">
            <v>9</v>
          </cell>
          <cell r="F73">
            <v>7</v>
          </cell>
          <cell r="G73">
            <v>17</v>
          </cell>
          <cell r="H73">
            <v>39</v>
          </cell>
          <cell r="I73">
            <v>72</v>
          </cell>
          <cell r="J73">
            <v>117</v>
          </cell>
          <cell r="K73">
            <v>103</v>
          </cell>
          <cell r="L73">
            <v>151</v>
          </cell>
          <cell r="M73">
            <v>143</v>
          </cell>
          <cell r="N73">
            <v>135</v>
          </cell>
          <cell r="O73">
            <v>136</v>
          </cell>
          <cell r="P73">
            <v>128</v>
          </cell>
          <cell r="Q73">
            <v>130</v>
          </cell>
          <cell r="R73">
            <v>85</v>
          </cell>
          <cell r="S73">
            <v>95</v>
          </cell>
          <cell r="T73">
            <v>116</v>
          </cell>
          <cell r="U73">
            <v>126</v>
          </cell>
          <cell r="V73">
            <v>120</v>
          </cell>
          <cell r="W73">
            <v>115</v>
          </cell>
          <cell r="X73">
            <v>120</v>
          </cell>
          <cell r="Y73">
            <v>104</v>
          </cell>
        </row>
        <row r="74">
          <cell r="B74">
            <v>20</v>
          </cell>
          <cell r="C74">
            <v>20</v>
          </cell>
          <cell r="D74">
            <v>20</v>
          </cell>
          <cell r="E74">
            <v>20</v>
          </cell>
          <cell r="F74">
            <v>20</v>
          </cell>
          <cell r="I74">
            <v>10</v>
          </cell>
          <cell r="K74">
            <v>56</v>
          </cell>
          <cell r="L74">
            <v>26</v>
          </cell>
          <cell r="M74">
            <v>46</v>
          </cell>
          <cell r="N74">
            <v>72</v>
          </cell>
          <cell r="O74">
            <v>90</v>
          </cell>
          <cell r="P74">
            <v>50</v>
          </cell>
          <cell r="Q74">
            <v>55</v>
          </cell>
          <cell r="R74">
            <v>42</v>
          </cell>
          <cell r="S74">
            <v>5</v>
          </cell>
          <cell r="T74">
            <v>25</v>
          </cell>
          <cell r="U74">
            <v>25</v>
          </cell>
        </row>
        <row r="76">
          <cell r="B76">
            <v>10</v>
          </cell>
          <cell r="C76">
            <v>67.599999999999994</v>
          </cell>
          <cell r="D76">
            <v>226.3</v>
          </cell>
          <cell r="E76">
            <v>286.2</v>
          </cell>
          <cell r="F76">
            <v>214.7</v>
          </cell>
          <cell r="G76">
            <v>10</v>
          </cell>
          <cell r="H76">
            <v>10</v>
          </cell>
          <cell r="I76">
            <v>10</v>
          </cell>
          <cell r="J76">
            <v>500</v>
          </cell>
          <cell r="K76">
            <v>182.3</v>
          </cell>
          <cell r="L76">
            <v>138.5</v>
          </cell>
          <cell r="M76">
            <v>44.9</v>
          </cell>
          <cell r="N76">
            <v>29.4</v>
          </cell>
          <cell r="O76">
            <v>216.3</v>
          </cell>
          <cell r="P76">
            <v>116.6</v>
          </cell>
          <cell r="Q76">
            <v>10</v>
          </cell>
          <cell r="R76">
            <v>10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41.6</v>
          </cell>
          <cell r="X76">
            <v>10</v>
          </cell>
          <cell r="Y76">
            <v>214.2</v>
          </cell>
        </row>
      </sheetData>
      <sheetData sheetId="18">
        <row r="7">
          <cell r="B7">
            <v>80.05</v>
          </cell>
          <cell r="C7">
            <v>68.61</v>
          </cell>
          <cell r="D7">
            <v>61.13</v>
          </cell>
          <cell r="E7">
            <v>60.44</v>
          </cell>
          <cell r="F7">
            <v>59.08</v>
          </cell>
          <cell r="G7">
            <v>60</v>
          </cell>
          <cell r="H7">
            <v>68.09</v>
          </cell>
          <cell r="I7">
            <v>73.400000000000006</v>
          </cell>
          <cell r="J7">
            <v>81.09</v>
          </cell>
          <cell r="K7">
            <v>72.55</v>
          </cell>
          <cell r="L7">
            <v>63.02</v>
          </cell>
          <cell r="M7">
            <v>59.7</v>
          </cell>
          <cell r="N7">
            <v>57.94</v>
          </cell>
          <cell r="O7">
            <v>56.47</v>
          </cell>
          <cell r="P7">
            <v>56.49</v>
          </cell>
          <cell r="Q7">
            <v>57.96</v>
          </cell>
          <cell r="R7">
            <v>59.94</v>
          </cell>
          <cell r="S7">
            <v>66</v>
          </cell>
          <cell r="T7">
            <v>90.16</v>
          </cell>
          <cell r="U7">
            <v>93.3</v>
          </cell>
          <cell r="V7">
            <v>70</v>
          </cell>
          <cell r="W7">
            <v>61.7</v>
          </cell>
          <cell r="X7">
            <v>58.3</v>
          </cell>
          <cell r="Y7">
            <v>56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KEN</v>
          </cell>
        </row>
        <row r="26">
          <cell r="A26" t="str">
            <v>LE_TRADING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DANSKECOM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44262</v>
          </cell>
        </row>
        <row r="4">
          <cell r="B4">
            <v>44262</v>
          </cell>
        </row>
        <row r="5">
          <cell r="B5">
            <v>44262</v>
          </cell>
        </row>
        <row r="6">
          <cell r="B6">
            <v>44262</v>
          </cell>
        </row>
        <row r="7">
          <cell r="B7">
            <v>44262</v>
          </cell>
        </row>
        <row r="8">
          <cell r="B8">
            <v>44262</v>
          </cell>
        </row>
        <row r="9">
          <cell r="B9">
            <v>44262</v>
          </cell>
        </row>
        <row r="10">
          <cell r="B10">
            <v>44262</v>
          </cell>
        </row>
        <row r="11">
          <cell r="B11">
            <v>44262</v>
          </cell>
        </row>
        <row r="12">
          <cell r="B12">
            <v>44262</v>
          </cell>
        </row>
        <row r="13">
          <cell r="B13">
            <v>44262</v>
          </cell>
        </row>
        <row r="14">
          <cell r="B14">
            <v>44262</v>
          </cell>
        </row>
        <row r="15">
          <cell r="B15">
            <v>44262</v>
          </cell>
        </row>
        <row r="16">
          <cell r="B16">
            <v>44262</v>
          </cell>
        </row>
      </sheetData>
      <sheetData sheetId="41">
        <row r="2">
          <cell r="C2">
            <v>44264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640.46230000000003</v>
          </cell>
          <cell r="J12">
            <v>640.46199999999999</v>
          </cell>
          <cell r="K12">
            <v>640.46199999999999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247.6292</v>
          </cell>
          <cell r="J13">
            <v>247.62899999999999</v>
          </cell>
          <cell r="K13">
            <v>247.62899999999999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186.81129999999999</v>
          </cell>
          <cell r="J26">
            <v>186.81100000000001</v>
          </cell>
          <cell r="K26">
            <v>186.81100000000001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1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4698.4070000000002</v>
      </c>
      <c r="C4" s="18">
        <v>4715.1119999999992</v>
      </c>
      <c r="D4" s="18">
        <v>4727.4250000000002</v>
      </c>
      <c r="E4" s="18">
        <v>4708.6599999999989</v>
      </c>
      <c r="F4" s="18">
        <v>4751.3310000000001</v>
      </c>
      <c r="G4" s="18">
        <v>4951.4970000000003</v>
      </c>
      <c r="H4" s="18">
        <v>5535.4760000000006</v>
      </c>
      <c r="I4" s="18">
        <v>6120.6690000000008</v>
      </c>
      <c r="J4" s="18">
        <v>7012.8109999999988</v>
      </c>
      <c r="K4" s="18">
        <v>6872.2939999999999</v>
      </c>
      <c r="L4" s="18">
        <v>6840.4540000000006</v>
      </c>
      <c r="M4" s="18">
        <v>6786.523000000001</v>
      </c>
      <c r="N4" s="18">
        <v>6730.73</v>
      </c>
      <c r="O4" s="18">
        <v>6654.1039999999994</v>
      </c>
      <c r="P4" s="18">
        <v>6447.7850000000008</v>
      </c>
      <c r="Q4" s="18">
        <v>6222.9750000000004</v>
      </c>
      <c r="R4" s="18">
        <v>6113.2789999999986</v>
      </c>
      <c r="S4" s="18">
        <v>6510.2880000000014</v>
      </c>
      <c r="T4" s="18">
        <v>7158.4869999999992</v>
      </c>
      <c r="U4" s="18">
        <v>7131.6399999999994</v>
      </c>
      <c r="V4" s="18">
        <v>6761.2310000000007</v>
      </c>
      <c r="W4" s="18">
        <v>6173.7389999999996</v>
      </c>
      <c r="X4" s="18">
        <v>5758.936999999999</v>
      </c>
      <c r="Y4" s="18">
        <v>5480.5749999999989</v>
      </c>
      <c r="Z4" s="19"/>
      <c r="AA4" s="20">
        <f>SUM(B4:Z4)</f>
        <v>144864.429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80.05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68.09</v>
      </c>
      <c r="I7" s="28">
        <v>73.400000000000006</v>
      </c>
      <c r="J7" s="28">
        <v>81.09</v>
      </c>
      <c r="K7" s="28">
        <v>72.55</v>
      </c>
      <c r="L7" s="28">
        <v>63.02</v>
      </c>
      <c r="M7" s="28">
        <v>59.7</v>
      </c>
      <c r="N7" s="28">
        <v>57.94</v>
      </c>
      <c r="O7" s="28">
        <v>56.47</v>
      </c>
      <c r="P7" s="28">
        <v>56.49</v>
      </c>
      <c r="Q7" s="28">
        <v>57.96</v>
      </c>
      <c r="R7" s="28">
        <v>59.94</v>
      </c>
      <c r="S7" s="28">
        <v>66</v>
      </c>
      <c r="T7" s="28">
        <v>90.16</v>
      </c>
      <c r="U7" s="28">
        <v>93.3</v>
      </c>
      <c r="V7" s="28">
        <v>70</v>
      </c>
      <c r="W7" s="28">
        <v>61.7</v>
      </c>
      <c r="X7" s="28">
        <v>58.3</v>
      </c>
      <c r="Y7" s="28">
        <v>56</v>
      </c>
      <c r="Z7" s="29"/>
      <c r="AA7" s="30">
        <f>IF(SUM(GR_MAINLAND_MCP_SUM_SELL)&lt;&gt;0,AVERAGEIF(GR_MAINLAND_MCP_SUM_SELL,"&lt;&gt;"""),"")</f>
        <v>66.30916666666667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858</v>
      </c>
      <c r="U10" s="42">
        <v>858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19602</v>
      </c>
    </row>
    <row r="11" spans="1:27" ht="24.95" customHeight="1" x14ac:dyDescent="0.2">
      <c r="A11" s="45" t="s">
        <v>7</v>
      </c>
      <c r="B11" s="46">
        <v>1901.01</v>
      </c>
      <c r="C11" s="47">
        <v>1846.12</v>
      </c>
      <c r="D11" s="47">
        <v>1818.9</v>
      </c>
      <c r="E11" s="47">
        <v>1646.768</v>
      </c>
      <c r="F11" s="47">
        <v>1677.9</v>
      </c>
      <c r="G11" s="47">
        <v>1693.9</v>
      </c>
      <c r="H11" s="47">
        <v>2022.7059999999999</v>
      </c>
      <c r="I11" s="47">
        <v>2476.627</v>
      </c>
      <c r="J11" s="47">
        <v>3062.85</v>
      </c>
      <c r="K11" s="47">
        <v>2962.9259999999999</v>
      </c>
      <c r="L11" s="47">
        <v>2875.6840000000002</v>
      </c>
      <c r="M11" s="47">
        <v>2720.067</v>
      </c>
      <c r="N11" s="47">
        <v>2716.4</v>
      </c>
      <c r="O11" s="47">
        <v>2713.3360000000002</v>
      </c>
      <c r="P11" s="47">
        <v>2713.3789999999999</v>
      </c>
      <c r="Q11" s="47">
        <v>2717.44</v>
      </c>
      <c r="R11" s="47">
        <v>2746.614</v>
      </c>
      <c r="S11" s="47">
        <v>2919.404</v>
      </c>
      <c r="T11" s="47">
        <v>3226.3119999999999</v>
      </c>
      <c r="U11" s="47">
        <v>3226.6729999999998</v>
      </c>
      <c r="V11" s="47">
        <v>2945.268</v>
      </c>
      <c r="W11" s="47">
        <v>2878.2939999999999</v>
      </c>
      <c r="X11" s="47">
        <v>2799.3760000000002</v>
      </c>
      <c r="Y11" s="47">
        <v>2654.9</v>
      </c>
      <c r="Z11" s="48"/>
      <c r="AA11" s="49">
        <f>SUM(B11:Z11)</f>
        <v>60962.853999999999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>
        <v>26</v>
      </c>
      <c r="H12" s="47">
        <v>131</v>
      </c>
      <c r="I12" s="47">
        <v>220</v>
      </c>
      <c r="J12" s="47">
        <v>236</v>
      </c>
      <c r="K12" s="47">
        <v>86</v>
      </c>
      <c r="L12" s="47">
        <v>14</v>
      </c>
      <c r="M12" s="47">
        <v>90</v>
      </c>
      <c r="N12" s="47">
        <v>90</v>
      </c>
      <c r="O12" s="47">
        <v>166</v>
      </c>
      <c r="P12" s="47">
        <v>115</v>
      </c>
      <c r="Q12" s="47">
        <v>80</v>
      </c>
      <c r="R12" s="47">
        <v>215</v>
      </c>
      <c r="S12" s="47">
        <v>425</v>
      </c>
      <c r="T12" s="47">
        <v>648</v>
      </c>
      <c r="U12" s="47">
        <v>768</v>
      </c>
      <c r="V12" s="47">
        <v>416</v>
      </c>
      <c r="W12" s="47">
        <v>306</v>
      </c>
      <c r="X12" s="47">
        <v>26</v>
      </c>
      <c r="Y12" s="47"/>
      <c r="Z12" s="48"/>
      <c r="AA12" s="49">
        <f>SUM(B12:Z12)</f>
        <v>4058</v>
      </c>
    </row>
    <row r="13" spans="1:27" ht="24.95" customHeight="1" x14ac:dyDescent="0.2">
      <c r="A13" s="50" t="s">
        <v>9</v>
      </c>
      <c r="B13" s="51">
        <v>486.29699999999997</v>
      </c>
      <c r="C13" s="52">
        <v>500.99199999999996</v>
      </c>
      <c r="D13" s="52">
        <v>543.52499999999986</v>
      </c>
      <c r="E13" s="52">
        <v>617.89200000000017</v>
      </c>
      <c r="F13" s="52">
        <v>724.01900000000001</v>
      </c>
      <c r="G13" s="52">
        <v>828.697</v>
      </c>
      <c r="H13" s="52">
        <v>1015.9700000000001</v>
      </c>
      <c r="I13" s="52">
        <v>1326.8419999999999</v>
      </c>
      <c r="J13" s="52">
        <v>1664.9610000000002</v>
      </c>
      <c r="K13" s="52">
        <v>1955.3679999999999</v>
      </c>
      <c r="L13" s="52">
        <v>2105.77</v>
      </c>
      <c r="M13" s="52">
        <v>2147.4559999999997</v>
      </c>
      <c r="N13" s="52">
        <v>2117.3300000000004</v>
      </c>
      <c r="O13" s="52">
        <v>1999.7680000000003</v>
      </c>
      <c r="P13" s="52">
        <v>1823.4060000000002</v>
      </c>
      <c r="Q13" s="52">
        <v>1546.2349999999999</v>
      </c>
      <c r="R13" s="52">
        <v>1196.9649999999999</v>
      </c>
      <c r="S13" s="52">
        <v>996.48400000000038</v>
      </c>
      <c r="T13" s="52">
        <v>998.27499999999998</v>
      </c>
      <c r="U13" s="52">
        <v>992.56700000000001</v>
      </c>
      <c r="V13" s="52">
        <v>950.46300000000019</v>
      </c>
      <c r="W13" s="52">
        <v>907.44500000000016</v>
      </c>
      <c r="X13" s="52">
        <v>864.66099999999994</v>
      </c>
      <c r="Y13" s="52">
        <v>821.67500000000018</v>
      </c>
      <c r="Z13" s="53"/>
      <c r="AA13" s="54">
        <f>SUM(B13:Z13)</f>
        <v>29133.063000000002</v>
      </c>
    </row>
    <row r="14" spans="1:27" ht="30" customHeight="1" thickBot="1" x14ac:dyDescent="0.25">
      <c r="A14" s="55" t="s">
        <v>10</v>
      </c>
      <c r="B14" s="56">
        <f>IF(LEN(B$2)&gt;0,SUM(B10:B13),"")</f>
        <v>3200.3070000000002</v>
      </c>
      <c r="C14" s="57">
        <f t="shared" ref="C14:Z14" si="0">IF(LEN(C$2)&gt;0,SUM(C10:C13),"")</f>
        <v>3160.1120000000001</v>
      </c>
      <c r="D14" s="57">
        <f t="shared" si="0"/>
        <v>3175.4250000000002</v>
      </c>
      <c r="E14" s="57">
        <f t="shared" si="0"/>
        <v>3077.6600000000003</v>
      </c>
      <c r="F14" s="57">
        <f t="shared" si="0"/>
        <v>3214.9189999999999</v>
      </c>
      <c r="G14" s="57">
        <f t="shared" si="0"/>
        <v>3361.5970000000002</v>
      </c>
      <c r="H14" s="57">
        <f t="shared" si="0"/>
        <v>3982.6760000000004</v>
      </c>
      <c r="I14" s="57">
        <f t="shared" si="0"/>
        <v>4836.4690000000001</v>
      </c>
      <c r="J14" s="57">
        <f t="shared" si="0"/>
        <v>5776.8110000000006</v>
      </c>
      <c r="K14" s="57">
        <f t="shared" si="0"/>
        <v>5817.2939999999999</v>
      </c>
      <c r="L14" s="57">
        <f t="shared" si="0"/>
        <v>5808.4539999999997</v>
      </c>
      <c r="M14" s="57">
        <f t="shared" si="0"/>
        <v>5770.5229999999992</v>
      </c>
      <c r="N14" s="57">
        <f t="shared" si="0"/>
        <v>5736.7300000000005</v>
      </c>
      <c r="O14" s="57">
        <f t="shared" si="0"/>
        <v>5692.1040000000003</v>
      </c>
      <c r="P14" s="57">
        <f t="shared" si="0"/>
        <v>5464.7849999999999</v>
      </c>
      <c r="Q14" s="57">
        <f t="shared" si="0"/>
        <v>5156.6750000000002</v>
      </c>
      <c r="R14" s="57">
        <f t="shared" si="0"/>
        <v>4971.5789999999997</v>
      </c>
      <c r="S14" s="57">
        <f t="shared" si="0"/>
        <v>5153.8880000000008</v>
      </c>
      <c r="T14" s="57">
        <f t="shared" si="0"/>
        <v>5730.5869999999995</v>
      </c>
      <c r="U14" s="57">
        <f t="shared" si="0"/>
        <v>5845.24</v>
      </c>
      <c r="V14" s="57">
        <f t="shared" si="0"/>
        <v>5124.7309999999998</v>
      </c>
      <c r="W14" s="57">
        <f t="shared" si="0"/>
        <v>4904.7389999999996</v>
      </c>
      <c r="X14" s="57">
        <f t="shared" si="0"/>
        <v>4503.0370000000003</v>
      </c>
      <c r="Y14" s="57">
        <f t="shared" si="0"/>
        <v>4289.5750000000007</v>
      </c>
      <c r="Z14" s="58" t="str">
        <f t="shared" si="0"/>
        <v/>
      </c>
      <c r="AA14" s="59">
        <f>SUM(AA9:AA13)</f>
        <v>113755.91699999999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1480.9</v>
      </c>
      <c r="C25" s="67">
        <v>1462.9</v>
      </c>
      <c r="D25" s="67">
        <v>1510.9</v>
      </c>
      <c r="E25" s="67">
        <v>1553.9</v>
      </c>
      <c r="F25" s="67">
        <v>1769.9</v>
      </c>
      <c r="G25" s="67">
        <v>1880.9</v>
      </c>
      <c r="H25" s="67">
        <v>2283.9</v>
      </c>
      <c r="I25" s="67">
        <v>2700.9</v>
      </c>
      <c r="J25" s="67">
        <v>3105.9</v>
      </c>
      <c r="K25" s="67">
        <v>3182.9</v>
      </c>
      <c r="L25" s="67">
        <v>3217.9</v>
      </c>
      <c r="M25" s="67">
        <v>3318.9</v>
      </c>
      <c r="N25" s="67">
        <v>3279.9</v>
      </c>
      <c r="O25" s="67">
        <v>3238.9</v>
      </c>
      <c r="P25" s="67">
        <v>3041.9</v>
      </c>
      <c r="Q25" s="67">
        <v>2761.9</v>
      </c>
      <c r="R25" s="67">
        <v>2595.9</v>
      </c>
      <c r="S25" s="67">
        <v>2646.9</v>
      </c>
      <c r="T25" s="67">
        <v>2881.9</v>
      </c>
      <c r="U25" s="67">
        <v>2996.9</v>
      </c>
      <c r="V25" s="67">
        <v>2635.9</v>
      </c>
      <c r="W25" s="67">
        <v>2457.9</v>
      </c>
      <c r="X25" s="67">
        <v>2122.9</v>
      </c>
      <c r="Y25" s="67">
        <v>1938.9</v>
      </c>
      <c r="Z25" s="68"/>
      <c r="AA25" s="69">
        <f>SUM(B25:Z25)</f>
        <v>60069.60000000002</v>
      </c>
    </row>
    <row r="26" spans="1:27" ht="24.95" customHeight="1" x14ac:dyDescent="0.2">
      <c r="A26" s="70" t="s">
        <v>20</v>
      </c>
      <c r="B26" s="71">
        <v>1631.4069999999999</v>
      </c>
      <c r="C26" s="72">
        <v>1674.212</v>
      </c>
      <c r="D26" s="72">
        <v>1638.5250000000001</v>
      </c>
      <c r="E26" s="72">
        <v>1576.76</v>
      </c>
      <c r="F26" s="72">
        <v>1403.431</v>
      </c>
      <c r="G26" s="72">
        <v>1382.6969999999999</v>
      </c>
      <c r="H26" s="72">
        <v>1458.7760000000001</v>
      </c>
      <c r="I26" s="72">
        <v>1350.569</v>
      </c>
      <c r="J26" s="72">
        <v>1911.9110000000001</v>
      </c>
      <c r="K26" s="72">
        <v>1774.394</v>
      </c>
      <c r="L26" s="72">
        <v>1717.5540000000001</v>
      </c>
      <c r="M26" s="72">
        <v>1582.623</v>
      </c>
      <c r="N26" s="72">
        <v>1565.83</v>
      </c>
      <c r="O26" s="72">
        <v>1530.204</v>
      </c>
      <c r="P26" s="72">
        <v>1520.885</v>
      </c>
      <c r="Q26" s="72">
        <v>1561.7750000000001</v>
      </c>
      <c r="R26" s="72">
        <v>1330.6790000000001</v>
      </c>
      <c r="S26" s="72">
        <v>1401.9880000000001</v>
      </c>
      <c r="T26" s="72">
        <v>1847.6869999999999</v>
      </c>
      <c r="U26" s="72">
        <v>1853.34</v>
      </c>
      <c r="V26" s="72">
        <v>1730.8309999999999</v>
      </c>
      <c r="W26" s="72">
        <v>1652.8389999999999</v>
      </c>
      <c r="X26" s="72">
        <v>1513.1369999999999</v>
      </c>
      <c r="Y26" s="72">
        <v>1446.675</v>
      </c>
      <c r="Z26" s="73"/>
      <c r="AA26" s="74">
        <f>SUM(B26:Z26)</f>
        <v>38058.729000000007</v>
      </c>
    </row>
    <row r="27" spans="1:27" ht="24.95" customHeight="1" x14ac:dyDescent="0.2">
      <c r="A27" s="77" t="s">
        <v>21</v>
      </c>
      <c r="B27" s="75">
        <v>1583</v>
      </c>
      <c r="C27" s="76">
        <v>1578</v>
      </c>
      <c r="D27" s="76">
        <v>1578</v>
      </c>
      <c r="E27" s="76">
        <v>1578</v>
      </c>
      <c r="F27" s="76">
        <v>1578</v>
      </c>
      <c r="G27" s="76">
        <v>1578</v>
      </c>
      <c r="H27" s="76">
        <v>1623</v>
      </c>
      <c r="I27" s="76">
        <v>1995</v>
      </c>
      <c r="J27" s="76">
        <v>1995</v>
      </c>
      <c r="K27" s="76">
        <v>1915</v>
      </c>
      <c r="L27" s="76">
        <v>1905</v>
      </c>
      <c r="M27" s="76">
        <v>1885</v>
      </c>
      <c r="N27" s="76">
        <v>1885</v>
      </c>
      <c r="O27" s="76">
        <v>1885</v>
      </c>
      <c r="P27" s="76">
        <v>1885</v>
      </c>
      <c r="Q27" s="76">
        <v>1885</v>
      </c>
      <c r="R27" s="76">
        <v>2063</v>
      </c>
      <c r="S27" s="76">
        <v>2083</v>
      </c>
      <c r="T27" s="76">
        <v>2083</v>
      </c>
      <c r="U27" s="76">
        <v>2083</v>
      </c>
      <c r="V27" s="76">
        <v>2083</v>
      </c>
      <c r="W27" s="76">
        <v>2063</v>
      </c>
      <c r="X27" s="76">
        <v>2083</v>
      </c>
      <c r="Y27" s="76">
        <v>2095</v>
      </c>
      <c r="Z27" s="78"/>
      <c r="AA27" s="79">
        <f>SUM(B27:Z27)</f>
        <v>44967</v>
      </c>
    </row>
    <row r="28" spans="1:27" ht="30" customHeight="1" thickBot="1" x14ac:dyDescent="0.25">
      <c r="A28" s="55" t="s">
        <v>22</v>
      </c>
      <c r="B28" s="56">
        <f>IF(LEN(B$2)&gt;0,SUM(B25:B27),"")</f>
        <v>4695.3069999999998</v>
      </c>
      <c r="C28" s="57">
        <f t="shared" ref="C28:Z28" si="2">IF(LEN(C$2)&gt;0,SUM(C25:C27),"")</f>
        <v>4715.1120000000001</v>
      </c>
      <c r="D28" s="57">
        <f t="shared" si="2"/>
        <v>4727.4250000000002</v>
      </c>
      <c r="E28" s="57">
        <f t="shared" si="2"/>
        <v>4708.66</v>
      </c>
      <c r="F28" s="57">
        <f t="shared" si="2"/>
        <v>4751.3310000000001</v>
      </c>
      <c r="G28" s="57">
        <f t="shared" si="2"/>
        <v>4841.5969999999998</v>
      </c>
      <c r="H28" s="57">
        <f t="shared" si="2"/>
        <v>5365.6760000000004</v>
      </c>
      <c r="I28" s="57">
        <f t="shared" si="2"/>
        <v>6046.4690000000001</v>
      </c>
      <c r="J28" s="57">
        <f t="shared" si="2"/>
        <v>7012.8109999999997</v>
      </c>
      <c r="K28" s="57">
        <f t="shared" si="2"/>
        <v>6872.2939999999999</v>
      </c>
      <c r="L28" s="57">
        <f t="shared" si="2"/>
        <v>6840.4539999999997</v>
      </c>
      <c r="M28" s="57">
        <f t="shared" si="2"/>
        <v>6786.5230000000001</v>
      </c>
      <c r="N28" s="57">
        <f t="shared" si="2"/>
        <v>6730.73</v>
      </c>
      <c r="O28" s="57">
        <f t="shared" si="2"/>
        <v>6654.1040000000003</v>
      </c>
      <c r="P28" s="57">
        <f t="shared" si="2"/>
        <v>6447.7849999999999</v>
      </c>
      <c r="Q28" s="57">
        <f t="shared" si="2"/>
        <v>6208.6750000000002</v>
      </c>
      <c r="R28" s="57">
        <f t="shared" si="2"/>
        <v>5989.5789999999997</v>
      </c>
      <c r="S28" s="57">
        <f t="shared" si="2"/>
        <v>6131.8879999999999</v>
      </c>
      <c r="T28" s="57">
        <f t="shared" si="2"/>
        <v>6812.5869999999995</v>
      </c>
      <c r="U28" s="57">
        <f t="shared" si="2"/>
        <v>6933.24</v>
      </c>
      <c r="V28" s="57">
        <f t="shared" si="2"/>
        <v>6449.7309999999998</v>
      </c>
      <c r="W28" s="57">
        <f t="shared" si="2"/>
        <v>6173.7389999999996</v>
      </c>
      <c r="X28" s="57">
        <f t="shared" si="2"/>
        <v>5719.0370000000003</v>
      </c>
      <c r="Y28" s="57">
        <f t="shared" si="2"/>
        <v>5480.5749999999998</v>
      </c>
      <c r="Z28" s="58" t="str">
        <f t="shared" si="2"/>
        <v/>
      </c>
      <c r="AA28" s="59">
        <f>SUM(AA25:AA27)</f>
        <v>143095.32900000003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319</v>
      </c>
      <c r="C31" s="90">
        <v>325</v>
      </c>
      <c r="D31" s="90">
        <v>312</v>
      </c>
      <c r="E31" s="90">
        <v>346</v>
      </c>
      <c r="F31" s="90">
        <v>314.41200000000003</v>
      </c>
      <c r="G31" s="90">
        <v>310</v>
      </c>
      <c r="H31" s="90">
        <v>279</v>
      </c>
      <c r="I31" s="90">
        <v>328</v>
      </c>
      <c r="J31" s="90">
        <v>318</v>
      </c>
      <c r="K31" s="90">
        <v>275</v>
      </c>
      <c r="L31" s="90">
        <v>295</v>
      </c>
      <c r="M31" s="90">
        <v>279</v>
      </c>
      <c r="N31" s="90">
        <v>264</v>
      </c>
      <c r="O31" s="90">
        <v>269</v>
      </c>
      <c r="P31" s="90">
        <v>291</v>
      </c>
      <c r="Q31" s="90">
        <v>284</v>
      </c>
      <c r="R31" s="90">
        <v>289</v>
      </c>
      <c r="S31" s="90">
        <v>285</v>
      </c>
      <c r="T31" s="90">
        <v>304</v>
      </c>
      <c r="U31" s="90">
        <v>304</v>
      </c>
      <c r="V31" s="90">
        <v>304</v>
      </c>
      <c r="W31" s="90">
        <v>279</v>
      </c>
      <c r="X31" s="90">
        <v>237</v>
      </c>
      <c r="Y31" s="90">
        <v>217</v>
      </c>
      <c r="Z31" s="91"/>
      <c r="AA31" s="69">
        <f t="shared" ref="AA31:AA36" si="3">SUM(B31:Z31)</f>
        <v>7027.4120000000003</v>
      </c>
    </row>
    <row r="32" spans="1:27" ht="24.95" customHeight="1" x14ac:dyDescent="0.2">
      <c r="A32" s="92" t="s">
        <v>25</v>
      </c>
      <c r="B32" s="93">
        <v>399</v>
      </c>
      <c r="C32" s="94">
        <v>430</v>
      </c>
      <c r="D32" s="94">
        <v>440</v>
      </c>
      <c r="E32" s="94">
        <v>486</v>
      </c>
      <c r="F32" s="94">
        <v>422</v>
      </c>
      <c r="G32" s="94">
        <v>370</v>
      </c>
      <c r="H32" s="94">
        <v>362</v>
      </c>
      <c r="I32" s="94">
        <v>298</v>
      </c>
      <c r="J32" s="94">
        <v>299</v>
      </c>
      <c r="K32" s="94">
        <v>294</v>
      </c>
      <c r="L32" s="94">
        <v>294</v>
      </c>
      <c r="M32" s="94">
        <v>284</v>
      </c>
      <c r="N32" s="94">
        <v>289</v>
      </c>
      <c r="O32" s="94">
        <v>279</v>
      </c>
      <c r="P32" s="94">
        <v>273</v>
      </c>
      <c r="Q32" s="94">
        <v>315</v>
      </c>
      <c r="R32" s="94">
        <v>304</v>
      </c>
      <c r="S32" s="94">
        <v>235</v>
      </c>
      <c r="T32" s="94">
        <v>308</v>
      </c>
      <c r="U32" s="94">
        <v>298</v>
      </c>
      <c r="V32" s="94">
        <v>321</v>
      </c>
      <c r="W32" s="94">
        <v>335</v>
      </c>
      <c r="X32" s="94">
        <v>339</v>
      </c>
      <c r="Y32" s="94">
        <v>319</v>
      </c>
      <c r="Z32" s="95"/>
      <c r="AA32" s="74">
        <f t="shared" si="3"/>
        <v>7993</v>
      </c>
    </row>
    <row r="33" spans="1:27" ht="24.95" customHeight="1" x14ac:dyDescent="0.2">
      <c r="A33" s="92" t="s">
        <v>26</v>
      </c>
      <c r="B33" s="93">
        <v>677</v>
      </c>
      <c r="C33" s="94">
        <v>700</v>
      </c>
      <c r="D33" s="94">
        <v>700</v>
      </c>
      <c r="E33" s="94">
        <v>699</v>
      </c>
      <c r="F33" s="94">
        <v>700</v>
      </c>
      <c r="G33" s="94">
        <v>700</v>
      </c>
      <c r="H33" s="94">
        <v>642</v>
      </c>
      <c r="I33" s="94">
        <v>484</v>
      </c>
      <c r="J33" s="94">
        <v>519</v>
      </c>
      <c r="K33" s="94">
        <v>386</v>
      </c>
      <c r="L33" s="94">
        <v>343</v>
      </c>
      <c r="M33" s="94">
        <v>353</v>
      </c>
      <c r="N33" s="94">
        <v>341</v>
      </c>
      <c r="O33" s="94">
        <v>314</v>
      </c>
      <c r="P33" s="94">
        <v>319</v>
      </c>
      <c r="Q33" s="94">
        <v>353</v>
      </c>
      <c r="R33" s="94">
        <v>325</v>
      </c>
      <c r="S33" s="94">
        <v>358</v>
      </c>
      <c r="T33" s="94">
        <v>370</v>
      </c>
      <c r="U33" s="94">
        <v>386</v>
      </c>
      <c r="V33" s="94">
        <v>600</v>
      </c>
      <c r="W33" s="94">
        <v>555</v>
      </c>
      <c r="X33" s="94">
        <v>540</v>
      </c>
      <c r="Y33" s="94">
        <v>555</v>
      </c>
      <c r="Z33" s="95"/>
      <c r="AA33" s="74">
        <f t="shared" si="3"/>
        <v>11919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>
        <v>3.1</v>
      </c>
      <c r="C35" s="94"/>
      <c r="D35" s="94"/>
      <c r="E35" s="94"/>
      <c r="F35" s="94"/>
      <c r="G35" s="94">
        <v>109.9</v>
      </c>
      <c r="H35" s="94">
        <v>169.8</v>
      </c>
      <c r="I35" s="94">
        <v>74.2</v>
      </c>
      <c r="J35" s="94"/>
      <c r="K35" s="94"/>
      <c r="L35" s="94"/>
      <c r="M35" s="94"/>
      <c r="N35" s="94"/>
      <c r="O35" s="94"/>
      <c r="P35" s="94"/>
      <c r="Q35" s="94">
        <v>14.3</v>
      </c>
      <c r="R35" s="94">
        <v>123.7</v>
      </c>
      <c r="S35" s="94">
        <v>378.4</v>
      </c>
      <c r="T35" s="94">
        <v>345.9</v>
      </c>
      <c r="U35" s="94">
        <v>198.4</v>
      </c>
      <c r="V35" s="94">
        <v>311.5</v>
      </c>
      <c r="W35" s="94"/>
      <c r="X35" s="94">
        <v>39.9</v>
      </c>
      <c r="Y35" s="94"/>
      <c r="Z35" s="95"/>
      <c r="AA35" s="74">
        <f t="shared" si="3"/>
        <v>1769.1000000000001</v>
      </c>
    </row>
    <row r="36" spans="1:27" ht="30" customHeight="1" thickBot="1" x14ac:dyDescent="0.25">
      <c r="A36" s="81" t="s">
        <v>29</v>
      </c>
      <c r="B36" s="82">
        <f>IF(LEN(B$2)&gt;0,SUM(B31:B35),"")</f>
        <v>1498.1</v>
      </c>
      <c r="C36" s="83">
        <f t="shared" ref="C36:Z36" si="4">IF(LEN(C$2)&gt;0,SUM(C31:C35),"")</f>
        <v>1555</v>
      </c>
      <c r="D36" s="83">
        <f t="shared" si="4"/>
        <v>1552</v>
      </c>
      <c r="E36" s="83">
        <f t="shared" si="4"/>
        <v>1631</v>
      </c>
      <c r="F36" s="83">
        <f t="shared" si="4"/>
        <v>1536.412</v>
      </c>
      <c r="G36" s="83">
        <f t="shared" si="4"/>
        <v>1589.9</v>
      </c>
      <c r="H36" s="83">
        <f t="shared" si="4"/>
        <v>1552.8</v>
      </c>
      <c r="I36" s="83">
        <f t="shared" si="4"/>
        <v>1284.2</v>
      </c>
      <c r="J36" s="83">
        <f t="shared" si="4"/>
        <v>1236</v>
      </c>
      <c r="K36" s="83">
        <f t="shared" si="4"/>
        <v>1055</v>
      </c>
      <c r="L36" s="83">
        <f t="shared" si="4"/>
        <v>1032</v>
      </c>
      <c r="M36" s="83">
        <f t="shared" si="4"/>
        <v>1016</v>
      </c>
      <c r="N36" s="83">
        <f t="shared" si="4"/>
        <v>994</v>
      </c>
      <c r="O36" s="83">
        <f t="shared" si="4"/>
        <v>962</v>
      </c>
      <c r="P36" s="83">
        <f t="shared" si="4"/>
        <v>983</v>
      </c>
      <c r="Q36" s="83">
        <f t="shared" si="4"/>
        <v>1066.3</v>
      </c>
      <c r="R36" s="83">
        <f t="shared" si="4"/>
        <v>1141.7</v>
      </c>
      <c r="S36" s="83">
        <f t="shared" si="4"/>
        <v>1356.4</v>
      </c>
      <c r="T36" s="83">
        <f t="shared" si="4"/>
        <v>1427.9</v>
      </c>
      <c r="U36" s="83">
        <f t="shared" si="4"/>
        <v>1286.4000000000001</v>
      </c>
      <c r="V36" s="83">
        <f t="shared" si="4"/>
        <v>1636.5</v>
      </c>
      <c r="W36" s="83">
        <f t="shared" si="4"/>
        <v>1269</v>
      </c>
      <c r="X36" s="83">
        <f t="shared" si="4"/>
        <v>1255.9000000000001</v>
      </c>
      <c r="Y36" s="83">
        <f t="shared" si="4"/>
        <v>1191</v>
      </c>
      <c r="Z36" s="84" t="str">
        <f t="shared" si="4"/>
        <v/>
      </c>
      <c r="AA36" s="85">
        <f t="shared" si="3"/>
        <v>31108.512000000006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>
        <v>3.1</v>
      </c>
      <c r="C43" s="94"/>
      <c r="D43" s="94"/>
      <c r="E43" s="94"/>
      <c r="F43" s="94"/>
      <c r="G43" s="94">
        <v>109.9</v>
      </c>
      <c r="H43" s="94">
        <v>169.8</v>
      </c>
      <c r="I43" s="94">
        <v>74.2</v>
      </c>
      <c r="J43" s="94"/>
      <c r="K43" s="94"/>
      <c r="L43" s="94"/>
      <c r="M43" s="94"/>
      <c r="N43" s="94"/>
      <c r="O43" s="94"/>
      <c r="P43" s="94"/>
      <c r="Q43" s="94">
        <v>14.3</v>
      </c>
      <c r="R43" s="94">
        <v>123.7</v>
      </c>
      <c r="S43" s="94">
        <v>378.4</v>
      </c>
      <c r="T43" s="94">
        <v>345.9</v>
      </c>
      <c r="U43" s="94">
        <v>198.4</v>
      </c>
      <c r="V43" s="94">
        <v>311.5</v>
      </c>
      <c r="W43" s="94"/>
      <c r="X43" s="94">
        <v>39.9</v>
      </c>
      <c r="Y43" s="94"/>
      <c r="Z43" s="95"/>
      <c r="AA43" s="74">
        <f t="shared" si="5"/>
        <v>1769.1000000000001</v>
      </c>
    </row>
    <row r="44" spans="1:27" ht="30" customHeight="1" thickBot="1" x14ac:dyDescent="0.25">
      <c r="A44" s="81" t="s">
        <v>31</v>
      </c>
      <c r="B44" s="82">
        <f>IF(LEN(B$2)&gt;0,SUM(B39:B43),"")</f>
        <v>3.1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109.9</v>
      </c>
      <c r="H44" s="83">
        <f t="shared" si="6"/>
        <v>169.8</v>
      </c>
      <c r="I44" s="83">
        <f t="shared" si="6"/>
        <v>74.2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14.3</v>
      </c>
      <c r="R44" s="83">
        <f t="shared" si="6"/>
        <v>123.7</v>
      </c>
      <c r="S44" s="83">
        <f t="shared" si="6"/>
        <v>378.4</v>
      </c>
      <c r="T44" s="83">
        <f t="shared" si="6"/>
        <v>345.9</v>
      </c>
      <c r="U44" s="83">
        <f t="shared" si="6"/>
        <v>198.4</v>
      </c>
      <c r="V44" s="83">
        <f t="shared" si="6"/>
        <v>311.5</v>
      </c>
      <c r="W44" s="83">
        <f t="shared" si="6"/>
        <v>0</v>
      </c>
      <c r="X44" s="83">
        <f t="shared" si="6"/>
        <v>39.9</v>
      </c>
      <c r="Y44" s="83">
        <f t="shared" si="6"/>
        <v>0</v>
      </c>
      <c r="Z44" s="84" t="str">
        <f t="shared" si="6"/>
        <v/>
      </c>
      <c r="AA44" s="85">
        <f t="shared" si="5"/>
        <v>1769.1000000000001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4698.4070000000002</v>
      </c>
      <c r="C47" s="83">
        <f t="shared" ref="C47:Z47" si="8">IF(LEN(C$2)&gt;0,C14+C22+C36,"")</f>
        <v>4715.1120000000001</v>
      </c>
      <c r="D47" s="83">
        <f t="shared" si="8"/>
        <v>4727.4250000000002</v>
      </c>
      <c r="E47" s="83">
        <f t="shared" si="8"/>
        <v>4708.66</v>
      </c>
      <c r="F47" s="83">
        <f t="shared" si="8"/>
        <v>4751.3310000000001</v>
      </c>
      <c r="G47" s="83">
        <f t="shared" si="8"/>
        <v>4951.4970000000003</v>
      </c>
      <c r="H47" s="83">
        <f t="shared" si="8"/>
        <v>5535.4760000000006</v>
      </c>
      <c r="I47" s="83">
        <f t="shared" si="8"/>
        <v>6120.6689999999999</v>
      </c>
      <c r="J47" s="83">
        <f t="shared" si="8"/>
        <v>7012.8110000000006</v>
      </c>
      <c r="K47" s="83">
        <f t="shared" si="8"/>
        <v>6872.2939999999999</v>
      </c>
      <c r="L47" s="83">
        <f t="shared" si="8"/>
        <v>6840.4539999999997</v>
      </c>
      <c r="M47" s="83">
        <f t="shared" si="8"/>
        <v>6786.5229999999992</v>
      </c>
      <c r="N47" s="83">
        <f t="shared" si="8"/>
        <v>6730.7300000000005</v>
      </c>
      <c r="O47" s="83">
        <f t="shared" si="8"/>
        <v>6654.1040000000003</v>
      </c>
      <c r="P47" s="83">
        <f t="shared" si="8"/>
        <v>6447.7849999999999</v>
      </c>
      <c r="Q47" s="83">
        <f t="shared" si="8"/>
        <v>6222.9750000000004</v>
      </c>
      <c r="R47" s="83">
        <f t="shared" si="8"/>
        <v>6113.2789999999995</v>
      </c>
      <c r="S47" s="83">
        <f t="shared" si="8"/>
        <v>6510.2880000000005</v>
      </c>
      <c r="T47" s="83">
        <f t="shared" si="8"/>
        <v>7158.4869999999992</v>
      </c>
      <c r="U47" s="83">
        <f t="shared" si="8"/>
        <v>7131.6399999999994</v>
      </c>
      <c r="V47" s="83">
        <f t="shared" si="8"/>
        <v>6761.2309999999998</v>
      </c>
      <c r="W47" s="83">
        <f t="shared" si="8"/>
        <v>6173.7389999999996</v>
      </c>
      <c r="X47" s="83">
        <f t="shared" si="8"/>
        <v>5758.9369999999999</v>
      </c>
      <c r="Y47" s="83">
        <f t="shared" si="8"/>
        <v>5480.5750000000007</v>
      </c>
      <c r="Z47" s="84" t="str">
        <f t="shared" si="8"/>
        <v/>
      </c>
      <c r="AA47" s="100">
        <f>SUM(B47:Z47)</f>
        <v>144864.429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4698.4560000000019</v>
      </c>
      <c r="C4" s="18">
        <v>4715.0660000000007</v>
      </c>
      <c r="D4" s="18">
        <v>4727.4470000000001</v>
      </c>
      <c r="E4" s="18">
        <v>4708.6310000000012</v>
      </c>
      <c r="F4" s="18">
        <v>4751.3569999999991</v>
      </c>
      <c r="G4" s="18">
        <v>4951.4910000000009</v>
      </c>
      <c r="H4" s="18">
        <v>5535.4820000000009</v>
      </c>
      <c r="I4" s="18">
        <v>6120.6939999999995</v>
      </c>
      <c r="J4" s="18">
        <v>7012.8110000000006</v>
      </c>
      <c r="K4" s="18">
        <v>6872.3340000000007</v>
      </c>
      <c r="L4" s="18">
        <v>6840.4860000000008</v>
      </c>
      <c r="M4" s="18">
        <v>6786.5229999999983</v>
      </c>
      <c r="N4" s="18">
        <v>6730.6950000000006</v>
      </c>
      <c r="O4" s="18">
        <v>6654.0929999999989</v>
      </c>
      <c r="P4" s="18">
        <v>6447.791000000002</v>
      </c>
      <c r="Q4" s="18">
        <v>6222.9310000000005</v>
      </c>
      <c r="R4" s="18">
        <v>6113.293999999999</v>
      </c>
      <c r="S4" s="18">
        <v>6510.3139999999994</v>
      </c>
      <c r="T4" s="18">
        <v>7158.46</v>
      </c>
      <c r="U4" s="18">
        <v>7131.6759999999995</v>
      </c>
      <c r="V4" s="18">
        <v>6761.2219999999998</v>
      </c>
      <c r="W4" s="18">
        <v>6173.6990000000014</v>
      </c>
      <c r="X4" s="18">
        <v>5758.898000000001</v>
      </c>
      <c r="Y4" s="18">
        <v>5480.6159999999991</v>
      </c>
      <c r="Z4" s="19"/>
      <c r="AA4" s="20">
        <f>SUM(B4:Z4)</f>
        <v>144864.46700000003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80.05</v>
      </c>
      <c r="C7" s="28">
        <v>68.61</v>
      </c>
      <c r="D7" s="28">
        <v>61.13</v>
      </c>
      <c r="E7" s="28">
        <v>60.44</v>
      </c>
      <c r="F7" s="28">
        <v>59.08</v>
      </c>
      <c r="G7" s="28">
        <v>60</v>
      </c>
      <c r="H7" s="28">
        <v>68.09</v>
      </c>
      <c r="I7" s="28">
        <v>73.400000000000006</v>
      </c>
      <c r="J7" s="28">
        <v>81.09</v>
      </c>
      <c r="K7" s="28">
        <v>72.55</v>
      </c>
      <c r="L7" s="28">
        <v>63.02</v>
      </c>
      <c r="M7" s="28">
        <v>59.7</v>
      </c>
      <c r="N7" s="28">
        <v>57.94</v>
      </c>
      <c r="O7" s="28">
        <v>56.47</v>
      </c>
      <c r="P7" s="28">
        <v>56.49</v>
      </c>
      <c r="Q7" s="28">
        <v>57.96</v>
      </c>
      <c r="R7" s="28">
        <v>59.94</v>
      </c>
      <c r="S7" s="28">
        <v>66</v>
      </c>
      <c r="T7" s="28">
        <v>90.16</v>
      </c>
      <c r="U7" s="28">
        <v>93.3</v>
      </c>
      <c r="V7" s="28">
        <v>70</v>
      </c>
      <c r="W7" s="28">
        <v>61.7</v>
      </c>
      <c r="X7" s="28">
        <v>58.3</v>
      </c>
      <c r="Y7" s="28">
        <v>56</v>
      </c>
      <c r="Z7" s="29"/>
      <c r="AA7" s="30">
        <v>66.30916666666667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1019.69</v>
      </c>
      <c r="C17" s="67">
        <v>1034.45</v>
      </c>
      <c r="D17" s="67">
        <v>1044.422</v>
      </c>
      <c r="E17" s="67">
        <v>1044.4479999999999</v>
      </c>
      <c r="F17" s="67">
        <v>1045.4580000000001</v>
      </c>
      <c r="G17" s="67">
        <v>1042.4470000000001</v>
      </c>
      <c r="H17" s="67">
        <v>1026.665</v>
      </c>
      <c r="I17" s="67">
        <v>1007.671</v>
      </c>
      <c r="J17" s="67">
        <v>978.67</v>
      </c>
      <c r="K17" s="67">
        <v>940.66300000000001</v>
      </c>
      <c r="L17" s="67">
        <v>843.66399999999999</v>
      </c>
      <c r="M17" s="67">
        <v>817.67200000000003</v>
      </c>
      <c r="N17" s="67">
        <v>800.66899999999998</v>
      </c>
      <c r="O17" s="67">
        <v>794.67</v>
      </c>
      <c r="P17" s="67">
        <v>852.66800000000001</v>
      </c>
      <c r="Q17" s="67">
        <v>853.16700000000003</v>
      </c>
      <c r="R17" s="67">
        <v>869.17200000000003</v>
      </c>
      <c r="S17" s="67">
        <v>977.36799999999994</v>
      </c>
      <c r="T17" s="67">
        <v>912.37</v>
      </c>
      <c r="U17" s="67">
        <v>914.36799999999994</v>
      </c>
      <c r="V17" s="67">
        <v>916.37</v>
      </c>
      <c r="W17" s="67">
        <v>942.36900000000003</v>
      </c>
      <c r="X17" s="67">
        <v>831.87199999999996</v>
      </c>
      <c r="Y17" s="67">
        <v>991.96900000000005</v>
      </c>
      <c r="Z17" s="68"/>
      <c r="AA17" s="69">
        <f>SUM(B17:Z17)</f>
        <v>22502.951999999997</v>
      </c>
    </row>
    <row r="18" spans="1:27" ht="24.95" customHeight="1" x14ac:dyDescent="0.2">
      <c r="A18" s="70" t="s">
        <v>13</v>
      </c>
      <c r="B18" s="71">
        <v>869.79199999999992</v>
      </c>
      <c r="C18" s="72">
        <v>866.51599999999996</v>
      </c>
      <c r="D18" s="72">
        <v>855.96500000000003</v>
      </c>
      <c r="E18" s="72">
        <v>859.81600000000003</v>
      </c>
      <c r="F18" s="72">
        <v>889.14099999999985</v>
      </c>
      <c r="G18" s="72">
        <v>1012.2320000000001</v>
      </c>
      <c r="H18" s="72">
        <v>1184.6410000000001</v>
      </c>
      <c r="I18" s="72">
        <v>1333.0309999999999</v>
      </c>
      <c r="J18" s="72">
        <v>1407.7659999999996</v>
      </c>
      <c r="K18" s="72">
        <v>1425.5209999999997</v>
      </c>
      <c r="L18" s="72">
        <v>1441.97</v>
      </c>
      <c r="M18" s="72">
        <v>1443.8359999999998</v>
      </c>
      <c r="N18" s="72">
        <v>1440.9809999999998</v>
      </c>
      <c r="O18" s="72">
        <v>1390.3579999999999</v>
      </c>
      <c r="P18" s="72">
        <v>1333.6150000000002</v>
      </c>
      <c r="Q18" s="72">
        <v>1281.329</v>
      </c>
      <c r="R18" s="72">
        <v>1246.5939999999998</v>
      </c>
      <c r="S18" s="72">
        <v>1244.9069999999999</v>
      </c>
      <c r="T18" s="72">
        <v>1290.3519999999999</v>
      </c>
      <c r="U18" s="72">
        <v>1258.1079999999999</v>
      </c>
      <c r="V18" s="72">
        <v>1196.7130000000002</v>
      </c>
      <c r="W18" s="72">
        <v>1091.1879999999999</v>
      </c>
      <c r="X18" s="72">
        <v>1059.9940000000001</v>
      </c>
      <c r="Y18" s="72">
        <v>992.49600000000009</v>
      </c>
      <c r="Z18" s="73"/>
      <c r="AA18" s="74">
        <f>SUM(B18:Z18)</f>
        <v>28416.861999999994</v>
      </c>
    </row>
    <row r="19" spans="1:27" ht="24.95" customHeight="1" x14ac:dyDescent="0.2">
      <c r="A19" s="70" t="s">
        <v>14</v>
      </c>
      <c r="B19" s="75">
        <v>2499.9740000000002</v>
      </c>
      <c r="C19" s="76">
        <v>2510.4999999999995</v>
      </c>
      <c r="D19" s="76">
        <v>2397.2600000000002</v>
      </c>
      <c r="E19" s="76">
        <v>2339.6669999999999</v>
      </c>
      <c r="F19" s="76">
        <v>2421.558</v>
      </c>
      <c r="G19" s="76">
        <v>2715.8119999999999</v>
      </c>
      <c r="H19" s="76">
        <v>3166.6760000000004</v>
      </c>
      <c r="I19" s="76">
        <v>3563.9920000000006</v>
      </c>
      <c r="J19" s="76">
        <v>3875.375</v>
      </c>
      <c r="K19" s="76">
        <v>4027.3499999999995</v>
      </c>
      <c r="L19" s="76">
        <v>4109.8520000000008</v>
      </c>
      <c r="M19" s="76">
        <v>4152.1150000000007</v>
      </c>
      <c r="N19" s="76">
        <v>4110.6450000000004</v>
      </c>
      <c r="O19" s="76">
        <v>3894.7650000000003</v>
      </c>
      <c r="P19" s="76">
        <v>3833.9080000000004</v>
      </c>
      <c r="Q19" s="76">
        <v>3755.4349999999995</v>
      </c>
      <c r="R19" s="76">
        <v>3747.0279999999998</v>
      </c>
      <c r="S19" s="76">
        <v>4058.5389999999993</v>
      </c>
      <c r="T19" s="76">
        <v>4655.2380000000012</v>
      </c>
      <c r="U19" s="76">
        <v>4640.2000000000007</v>
      </c>
      <c r="V19" s="76">
        <v>4384.6390000000001</v>
      </c>
      <c r="W19" s="76">
        <v>3852.5419999999999</v>
      </c>
      <c r="X19" s="76">
        <v>3613.5319999999997</v>
      </c>
      <c r="Y19" s="76">
        <v>3061.951</v>
      </c>
      <c r="Z19" s="73"/>
      <c r="AA19" s="74">
        <f>SUM(B19:Z19)</f>
        <v>85388.553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99</v>
      </c>
      <c r="C21" s="72">
        <v>95</v>
      </c>
      <c r="D21" s="72">
        <v>92.5</v>
      </c>
      <c r="E21" s="72">
        <v>91.5</v>
      </c>
      <c r="F21" s="72">
        <v>96.5</v>
      </c>
      <c r="G21" s="72">
        <v>93</v>
      </c>
      <c r="H21" s="72">
        <v>108.5</v>
      </c>
      <c r="I21" s="72">
        <v>124</v>
      </c>
      <c r="J21" s="72">
        <v>134</v>
      </c>
      <c r="K21" s="72">
        <v>137.5</v>
      </c>
      <c r="L21" s="72">
        <v>129.5</v>
      </c>
      <c r="M21" s="72">
        <v>139</v>
      </c>
      <c r="N21" s="72">
        <v>142</v>
      </c>
      <c r="O21" s="72">
        <v>132</v>
      </c>
      <c r="P21" s="72">
        <v>133</v>
      </c>
      <c r="Q21" s="72">
        <v>138</v>
      </c>
      <c r="R21" s="72">
        <v>113.5</v>
      </c>
      <c r="S21" s="72">
        <v>119.5</v>
      </c>
      <c r="T21" s="72">
        <v>149.5</v>
      </c>
      <c r="U21" s="72">
        <v>158</v>
      </c>
      <c r="V21" s="72">
        <v>133.5</v>
      </c>
      <c r="W21" s="72">
        <v>131</v>
      </c>
      <c r="X21" s="72">
        <v>123.5</v>
      </c>
      <c r="Y21" s="72">
        <v>116</v>
      </c>
      <c r="Z21" s="72"/>
      <c r="AA21" s="74">
        <f>SUM(B21:Z21)</f>
        <v>2929.5</v>
      </c>
    </row>
    <row r="22" spans="1:27" ht="30" customHeight="1" thickBot="1" x14ac:dyDescent="0.25">
      <c r="A22" s="81" t="s">
        <v>17</v>
      </c>
      <c r="B22" s="82">
        <f t="shared" ref="B22:AA22" si="1">SUM(B17:B21)</f>
        <v>4488.4560000000001</v>
      </c>
      <c r="C22" s="83">
        <f t="shared" si="1"/>
        <v>4506.4659999999994</v>
      </c>
      <c r="D22" s="83">
        <f t="shared" si="1"/>
        <v>4390.1470000000008</v>
      </c>
      <c r="E22" s="83">
        <f t="shared" si="1"/>
        <v>4335.4309999999996</v>
      </c>
      <c r="F22" s="83">
        <f t="shared" si="1"/>
        <v>4452.6570000000002</v>
      </c>
      <c r="G22" s="83">
        <f t="shared" si="1"/>
        <v>4863.491</v>
      </c>
      <c r="H22" s="83">
        <f t="shared" si="1"/>
        <v>5486.482</v>
      </c>
      <c r="I22" s="83">
        <f t="shared" si="1"/>
        <v>6028.6940000000013</v>
      </c>
      <c r="J22" s="83">
        <f t="shared" si="1"/>
        <v>6395.8109999999997</v>
      </c>
      <c r="K22" s="83">
        <f t="shared" si="1"/>
        <v>6531.0339999999997</v>
      </c>
      <c r="L22" s="83">
        <f t="shared" si="1"/>
        <v>6524.9860000000008</v>
      </c>
      <c r="M22" s="83">
        <f t="shared" si="1"/>
        <v>6552.6230000000005</v>
      </c>
      <c r="N22" s="83">
        <f t="shared" si="1"/>
        <v>6494.2950000000001</v>
      </c>
      <c r="O22" s="83">
        <f t="shared" si="1"/>
        <v>6211.7929999999997</v>
      </c>
      <c r="P22" s="83">
        <f t="shared" si="1"/>
        <v>6153.1910000000007</v>
      </c>
      <c r="Q22" s="83">
        <f t="shared" si="1"/>
        <v>6027.9309999999996</v>
      </c>
      <c r="R22" s="83">
        <f t="shared" si="1"/>
        <v>5976.2939999999999</v>
      </c>
      <c r="S22" s="83">
        <f t="shared" si="1"/>
        <v>6400.3139999999985</v>
      </c>
      <c r="T22" s="83">
        <f t="shared" si="1"/>
        <v>7007.4600000000009</v>
      </c>
      <c r="U22" s="83">
        <f t="shared" si="1"/>
        <v>6970.6760000000004</v>
      </c>
      <c r="V22" s="83">
        <f t="shared" si="1"/>
        <v>6631.2219999999998</v>
      </c>
      <c r="W22" s="83">
        <f t="shared" si="1"/>
        <v>6017.0990000000002</v>
      </c>
      <c r="X22" s="83">
        <f t="shared" si="1"/>
        <v>5628.8979999999992</v>
      </c>
      <c r="Y22" s="83">
        <f t="shared" si="1"/>
        <v>5162.4160000000002</v>
      </c>
      <c r="Z22" s="84">
        <f t="shared" si="1"/>
        <v>0</v>
      </c>
      <c r="AA22" s="85">
        <f t="shared" si="1"/>
        <v>139237.867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629</v>
      </c>
      <c r="C25" s="67">
        <v>625</v>
      </c>
      <c r="D25" s="67">
        <v>622.5</v>
      </c>
      <c r="E25" s="67">
        <v>621.5</v>
      </c>
      <c r="F25" s="67">
        <v>626.5</v>
      </c>
      <c r="G25" s="67">
        <v>623</v>
      </c>
      <c r="H25" s="67">
        <v>618.5</v>
      </c>
      <c r="I25" s="67">
        <v>634</v>
      </c>
      <c r="J25" s="67">
        <v>644</v>
      </c>
      <c r="K25" s="67">
        <v>647.5</v>
      </c>
      <c r="L25" s="67">
        <v>639.5</v>
      </c>
      <c r="M25" s="67">
        <v>649</v>
      </c>
      <c r="N25" s="67">
        <v>652</v>
      </c>
      <c r="O25" s="67">
        <v>642</v>
      </c>
      <c r="P25" s="67">
        <v>643</v>
      </c>
      <c r="Q25" s="67">
        <v>648</v>
      </c>
      <c r="R25" s="67">
        <v>623.5</v>
      </c>
      <c r="S25" s="67">
        <v>629.5</v>
      </c>
      <c r="T25" s="67">
        <v>659.5</v>
      </c>
      <c r="U25" s="67">
        <v>668</v>
      </c>
      <c r="V25" s="67">
        <v>643.5</v>
      </c>
      <c r="W25" s="67">
        <v>641</v>
      </c>
      <c r="X25" s="67">
        <v>633.5</v>
      </c>
      <c r="Y25" s="67">
        <v>626</v>
      </c>
      <c r="Z25" s="68"/>
      <c r="AA25" s="69">
        <f>SUM(B25:Z25)</f>
        <v>15289.5</v>
      </c>
    </row>
    <row r="26" spans="1:27" ht="24.95" customHeight="1" x14ac:dyDescent="0.2">
      <c r="A26" s="70" t="s">
        <v>20</v>
      </c>
      <c r="B26" s="71">
        <v>4069.4560000000001</v>
      </c>
      <c r="C26" s="72">
        <v>4032.4659999999999</v>
      </c>
      <c r="D26" s="72">
        <v>3888.6469999999999</v>
      </c>
      <c r="E26" s="72">
        <v>3810.931</v>
      </c>
      <c r="F26" s="72">
        <v>3920.1570000000002</v>
      </c>
      <c r="G26" s="72">
        <v>4328.491</v>
      </c>
      <c r="H26" s="72">
        <v>4916.982</v>
      </c>
      <c r="I26" s="72">
        <v>5486.6940000000004</v>
      </c>
      <c r="J26" s="72">
        <v>5878.8109999999997</v>
      </c>
      <c r="K26" s="72">
        <v>6052.5339999999997</v>
      </c>
      <c r="L26" s="72">
        <v>6072.4859999999999</v>
      </c>
      <c r="M26" s="72">
        <v>6102.6229999999996</v>
      </c>
      <c r="N26" s="72">
        <v>6059.2950000000001</v>
      </c>
      <c r="O26" s="72">
        <v>5805.7929999999997</v>
      </c>
      <c r="P26" s="72">
        <v>5698.1909999999998</v>
      </c>
      <c r="Q26" s="72">
        <v>5574.9309999999996</v>
      </c>
      <c r="R26" s="72">
        <v>5489.7939999999999</v>
      </c>
      <c r="S26" s="72">
        <v>5880.8140000000003</v>
      </c>
      <c r="T26" s="72">
        <v>6498.96</v>
      </c>
      <c r="U26" s="72">
        <v>6463.6760000000004</v>
      </c>
      <c r="V26" s="72">
        <v>6117.7219999999998</v>
      </c>
      <c r="W26" s="72">
        <v>5501.0990000000002</v>
      </c>
      <c r="X26" s="72">
        <v>5125.3980000000001</v>
      </c>
      <c r="Y26" s="72">
        <v>4650.4160000000002</v>
      </c>
      <c r="Z26" s="73"/>
      <c r="AA26" s="74">
        <f>SUM(B26:Z26)</f>
        <v>127426.367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4698.4560000000001</v>
      </c>
      <c r="C28" s="57">
        <f t="shared" si="2"/>
        <v>4657.4660000000003</v>
      </c>
      <c r="D28" s="57">
        <f t="shared" si="2"/>
        <v>4511.1469999999999</v>
      </c>
      <c r="E28" s="57">
        <f t="shared" si="2"/>
        <v>4432.4310000000005</v>
      </c>
      <c r="F28" s="57">
        <f t="shared" si="2"/>
        <v>4546.6570000000002</v>
      </c>
      <c r="G28" s="57">
        <f t="shared" si="2"/>
        <v>4951.491</v>
      </c>
      <c r="H28" s="57">
        <f t="shared" si="2"/>
        <v>5535.482</v>
      </c>
      <c r="I28" s="57">
        <f t="shared" si="2"/>
        <v>6120.6940000000004</v>
      </c>
      <c r="J28" s="57">
        <f t="shared" si="2"/>
        <v>6522.8109999999997</v>
      </c>
      <c r="K28" s="57">
        <f t="shared" si="2"/>
        <v>6700.0339999999997</v>
      </c>
      <c r="L28" s="57">
        <f t="shared" si="2"/>
        <v>6711.9859999999999</v>
      </c>
      <c r="M28" s="57">
        <f t="shared" si="2"/>
        <v>6751.6229999999996</v>
      </c>
      <c r="N28" s="57">
        <f t="shared" si="2"/>
        <v>6711.2950000000001</v>
      </c>
      <c r="O28" s="57">
        <f t="shared" si="2"/>
        <v>6447.7929999999997</v>
      </c>
      <c r="P28" s="57">
        <f t="shared" si="2"/>
        <v>6341.1909999999998</v>
      </c>
      <c r="Q28" s="57">
        <f t="shared" si="2"/>
        <v>6222.9309999999996</v>
      </c>
      <c r="R28" s="57">
        <f t="shared" si="2"/>
        <v>6113.2939999999999</v>
      </c>
      <c r="S28" s="57">
        <f t="shared" si="2"/>
        <v>6510.3140000000003</v>
      </c>
      <c r="T28" s="57">
        <f t="shared" si="2"/>
        <v>7158.46</v>
      </c>
      <c r="U28" s="57">
        <f t="shared" si="2"/>
        <v>7131.6760000000004</v>
      </c>
      <c r="V28" s="57">
        <f t="shared" si="2"/>
        <v>6761.2219999999998</v>
      </c>
      <c r="W28" s="57">
        <f t="shared" si="2"/>
        <v>6142.0990000000002</v>
      </c>
      <c r="X28" s="57">
        <f t="shared" si="2"/>
        <v>5758.8980000000001</v>
      </c>
      <c r="Y28" s="57">
        <f t="shared" si="2"/>
        <v>5276.4160000000002</v>
      </c>
      <c r="Z28" s="58">
        <f t="shared" si="2"/>
        <v>0</v>
      </c>
      <c r="AA28" s="59">
        <f t="shared" si="2"/>
        <v>142715.867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88</v>
      </c>
      <c r="C31" s="90">
        <v>72</v>
      </c>
      <c r="D31" s="90">
        <v>71</v>
      </c>
      <c r="E31" s="90">
        <v>58</v>
      </c>
      <c r="F31" s="90">
        <v>57</v>
      </c>
      <c r="G31" s="90">
        <v>61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407</v>
      </c>
    </row>
    <row r="32" spans="1:27" ht="24.95" customHeight="1" x14ac:dyDescent="0.2">
      <c r="A32" s="92" t="s">
        <v>37</v>
      </c>
      <c r="B32" s="93">
        <v>92</v>
      </c>
      <c r="C32" s="94">
        <v>49</v>
      </c>
      <c r="D32" s="94">
        <v>20</v>
      </c>
      <c r="E32" s="94">
        <v>9</v>
      </c>
      <c r="F32" s="94">
        <v>7</v>
      </c>
      <c r="G32" s="94">
        <v>17</v>
      </c>
      <c r="H32" s="94">
        <v>39</v>
      </c>
      <c r="I32" s="94">
        <v>72</v>
      </c>
      <c r="J32" s="94">
        <v>117</v>
      </c>
      <c r="K32" s="94">
        <v>103</v>
      </c>
      <c r="L32" s="94">
        <v>151</v>
      </c>
      <c r="M32" s="94">
        <v>143</v>
      </c>
      <c r="N32" s="94">
        <v>135</v>
      </c>
      <c r="O32" s="94">
        <v>136</v>
      </c>
      <c r="P32" s="94">
        <v>128</v>
      </c>
      <c r="Q32" s="94">
        <v>130</v>
      </c>
      <c r="R32" s="94">
        <v>85</v>
      </c>
      <c r="S32" s="94">
        <v>95</v>
      </c>
      <c r="T32" s="94">
        <v>116</v>
      </c>
      <c r="U32" s="94">
        <v>126</v>
      </c>
      <c r="V32" s="94">
        <v>120</v>
      </c>
      <c r="W32" s="94">
        <v>115</v>
      </c>
      <c r="X32" s="94">
        <v>120</v>
      </c>
      <c r="Y32" s="94">
        <v>104</v>
      </c>
      <c r="Z32" s="95"/>
      <c r="AA32" s="74">
        <f t="shared" si="3"/>
        <v>2229</v>
      </c>
    </row>
    <row r="33" spans="1:27" ht="24.95" customHeight="1" x14ac:dyDescent="0.2">
      <c r="A33" s="92" t="s">
        <v>38</v>
      </c>
      <c r="B33" s="93">
        <v>20</v>
      </c>
      <c r="C33" s="94">
        <v>20</v>
      </c>
      <c r="D33" s="94">
        <v>20</v>
      </c>
      <c r="E33" s="94">
        <v>20</v>
      </c>
      <c r="F33" s="94">
        <v>20</v>
      </c>
      <c r="G33" s="94"/>
      <c r="H33" s="94"/>
      <c r="I33" s="94">
        <v>10</v>
      </c>
      <c r="J33" s="94"/>
      <c r="K33" s="94">
        <v>56</v>
      </c>
      <c r="L33" s="94">
        <v>26</v>
      </c>
      <c r="M33" s="94">
        <v>46</v>
      </c>
      <c r="N33" s="94">
        <v>72</v>
      </c>
      <c r="O33" s="94">
        <v>90</v>
      </c>
      <c r="P33" s="94">
        <v>50</v>
      </c>
      <c r="Q33" s="94">
        <v>55</v>
      </c>
      <c r="R33" s="94">
        <v>42</v>
      </c>
      <c r="S33" s="94">
        <v>5</v>
      </c>
      <c r="T33" s="94">
        <v>25</v>
      </c>
      <c r="U33" s="94">
        <v>25</v>
      </c>
      <c r="V33" s="94"/>
      <c r="W33" s="94"/>
      <c r="X33" s="94"/>
      <c r="Y33" s="94"/>
      <c r="Z33" s="95"/>
      <c r="AA33" s="74">
        <f t="shared" si="3"/>
        <v>602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10</v>
      </c>
      <c r="C35" s="94">
        <v>67.599999999999994</v>
      </c>
      <c r="D35" s="94">
        <v>226.3</v>
      </c>
      <c r="E35" s="94">
        <v>286.2</v>
      </c>
      <c r="F35" s="94">
        <v>214.7</v>
      </c>
      <c r="G35" s="94">
        <v>10</v>
      </c>
      <c r="H35" s="94">
        <v>10</v>
      </c>
      <c r="I35" s="94">
        <v>10</v>
      </c>
      <c r="J35" s="94">
        <v>500</v>
      </c>
      <c r="K35" s="94">
        <v>182.3</v>
      </c>
      <c r="L35" s="94">
        <v>138.5</v>
      </c>
      <c r="M35" s="94">
        <v>44.9</v>
      </c>
      <c r="N35" s="94">
        <v>29.4</v>
      </c>
      <c r="O35" s="94">
        <v>216.3</v>
      </c>
      <c r="P35" s="94">
        <v>116.6</v>
      </c>
      <c r="Q35" s="94">
        <v>10</v>
      </c>
      <c r="R35" s="94">
        <v>10</v>
      </c>
      <c r="S35" s="94">
        <v>10</v>
      </c>
      <c r="T35" s="94">
        <v>10</v>
      </c>
      <c r="U35" s="94">
        <v>10</v>
      </c>
      <c r="V35" s="94">
        <v>10</v>
      </c>
      <c r="W35" s="94">
        <v>41.6</v>
      </c>
      <c r="X35" s="94">
        <v>10</v>
      </c>
      <c r="Y35" s="94">
        <v>214.2</v>
      </c>
      <c r="Z35" s="95"/>
      <c r="AA35" s="74">
        <f t="shared" si="3"/>
        <v>2388.6</v>
      </c>
    </row>
    <row r="36" spans="1:27" ht="30" customHeight="1" thickBot="1" x14ac:dyDescent="0.25">
      <c r="A36" s="81" t="s">
        <v>41</v>
      </c>
      <c r="B36" s="82">
        <f>SUM(B31:B35)</f>
        <v>210</v>
      </c>
      <c r="C36" s="83">
        <f t="shared" ref="C36:Z36" si="4">SUM(C31:C35)</f>
        <v>208.6</v>
      </c>
      <c r="D36" s="83">
        <f t="shared" si="4"/>
        <v>337.3</v>
      </c>
      <c r="E36" s="83">
        <f t="shared" si="4"/>
        <v>373.2</v>
      </c>
      <c r="F36" s="83">
        <f t="shared" si="4"/>
        <v>298.7</v>
      </c>
      <c r="G36" s="83">
        <f t="shared" si="4"/>
        <v>88</v>
      </c>
      <c r="H36" s="83">
        <f t="shared" si="4"/>
        <v>49</v>
      </c>
      <c r="I36" s="83">
        <f t="shared" si="4"/>
        <v>92</v>
      </c>
      <c r="J36" s="83">
        <f t="shared" si="4"/>
        <v>617</v>
      </c>
      <c r="K36" s="83">
        <f t="shared" si="4"/>
        <v>341.3</v>
      </c>
      <c r="L36" s="83">
        <f t="shared" si="4"/>
        <v>315.5</v>
      </c>
      <c r="M36" s="83">
        <f t="shared" si="4"/>
        <v>233.9</v>
      </c>
      <c r="N36" s="83">
        <f t="shared" si="4"/>
        <v>236.4</v>
      </c>
      <c r="O36" s="83">
        <f t="shared" si="4"/>
        <v>442.3</v>
      </c>
      <c r="P36" s="83">
        <f t="shared" si="4"/>
        <v>294.60000000000002</v>
      </c>
      <c r="Q36" s="83">
        <f t="shared" si="4"/>
        <v>195</v>
      </c>
      <c r="R36" s="83">
        <f t="shared" si="4"/>
        <v>137</v>
      </c>
      <c r="S36" s="83">
        <f t="shared" si="4"/>
        <v>110</v>
      </c>
      <c r="T36" s="83">
        <f t="shared" si="4"/>
        <v>151</v>
      </c>
      <c r="U36" s="83">
        <f t="shared" si="4"/>
        <v>161</v>
      </c>
      <c r="V36" s="83">
        <f t="shared" si="4"/>
        <v>130</v>
      </c>
      <c r="W36" s="83">
        <f t="shared" si="4"/>
        <v>156.6</v>
      </c>
      <c r="X36" s="83">
        <f t="shared" si="4"/>
        <v>130</v>
      </c>
      <c r="Y36" s="83">
        <f t="shared" si="4"/>
        <v>318.2</v>
      </c>
      <c r="Z36" s="84">
        <f t="shared" si="4"/>
        <v>0</v>
      </c>
      <c r="AA36" s="85">
        <f t="shared" si="3"/>
        <v>5626.6000000000013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>
        <v>57.6</v>
      </c>
      <c r="D43" s="94">
        <v>216.3</v>
      </c>
      <c r="E43" s="94">
        <v>276.2</v>
      </c>
      <c r="F43" s="94">
        <v>204.7</v>
      </c>
      <c r="G43" s="94"/>
      <c r="H43" s="94"/>
      <c r="I43" s="94"/>
      <c r="J43" s="94">
        <v>490</v>
      </c>
      <c r="K43" s="94">
        <v>172.3</v>
      </c>
      <c r="L43" s="94">
        <v>128.5</v>
      </c>
      <c r="M43" s="94">
        <v>34.9</v>
      </c>
      <c r="N43" s="94">
        <v>19.399999999999999</v>
      </c>
      <c r="O43" s="94">
        <v>206.3</v>
      </c>
      <c r="P43" s="94">
        <v>106.6</v>
      </c>
      <c r="Q43" s="94"/>
      <c r="R43" s="94"/>
      <c r="S43" s="94"/>
      <c r="T43" s="94"/>
      <c r="U43" s="94"/>
      <c r="V43" s="94"/>
      <c r="W43" s="94">
        <v>31.6</v>
      </c>
      <c r="X43" s="94"/>
      <c r="Y43" s="94">
        <v>204.2</v>
      </c>
      <c r="Z43" s="95"/>
      <c r="AA43" s="74">
        <f t="shared" si="5"/>
        <v>2148.6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57.6</v>
      </c>
      <c r="D44" s="83">
        <f t="shared" si="6"/>
        <v>216.3</v>
      </c>
      <c r="E44" s="83">
        <f t="shared" si="6"/>
        <v>276.2</v>
      </c>
      <c r="F44" s="83">
        <f t="shared" si="6"/>
        <v>204.7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490</v>
      </c>
      <c r="K44" s="83">
        <f t="shared" si="6"/>
        <v>172.3</v>
      </c>
      <c r="L44" s="83">
        <f t="shared" si="6"/>
        <v>128.5</v>
      </c>
      <c r="M44" s="83">
        <f t="shared" si="6"/>
        <v>34.9</v>
      </c>
      <c r="N44" s="83">
        <f t="shared" si="6"/>
        <v>19.399999999999999</v>
      </c>
      <c r="O44" s="83">
        <f t="shared" si="6"/>
        <v>206.3</v>
      </c>
      <c r="P44" s="83">
        <f t="shared" si="6"/>
        <v>106.6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31.6</v>
      </c>
      <c r="X44" s="83">
        <f t="shared" si="6"/>
        <v>0</v>
      </c>
      <c r="Y44" s="83">
        <f t="shared" si="6"/>
        <v>204.2</v>
      </c>
      <c r="Z44" s="84">
        <f t="shared" si="6"/>
        <v>0</v>
      </c>
      <c r="AA44" s="85">
        <f t="shared" si="5"/>
        <v>2148.6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4698.4560000000001</v>
      </c>
      <c r="C47" s="83">
        <f t="shared" ref="C47:Z47" si="8">SUM(C10:C13)+C22+C36</f>
        <v>4715.0659999999998</v>
      </c>
      <c r="D47" s="83">
        <f t="shared" si="8"/>
        <v>4727.447000000001</v>
      </c>
      <c r="E47" s="83">
        <f t="shared" si="8"/>
        <v>4708.6309999999994</v>
      </c>
      <c r="F47" s="83">
        <f t="shared" si="8"/>
        <v>4751.357</v>
      </c>
      <c r="G47" s="83">
        <f t="shared" si="8"/>
        <v>4951.491</v>
      </c>
      <c r="H47" s="83">
        <f t="shared" si="8"/>
        <v>5535.482</v>
      </c>
      <c r="I47" s="83">
        <f t="shared" si="8"/>
        <v>6120.6940000000013</v>
      </c>
      <c r="J47" s="83">
        <f t="shared" si="8"/>
        <v>7012.8109999999997</v>
      </c>
      <c r="K47" s="83">
        <f t="shared" si="8"/>
        <v>6872.3339999999998</v>
      </c>
      <c r="L47" s="83">
        <f t="shared" si="8"/>
        <v>6840.4860000000008</v>
      </c>
      <c r="M47" s="83">
        <f t="shared" si="8"/>
        <v>6786.5230000000001</v>
      </c>
      <c r="N47" s="83">
        <f t="shared" si="8"/>
        <v>6730.6949999999997</v>
      </c>
      <c r="O47" s="83">
        <f t="shared" si="8"/>
        <v>6654.0929999999998</v>
      </c>
      <c r="P47" s="83">
        <f t="shared" si="8"/>
        <v>6447.7910000000011</v>
      </c>
      <c r="Q47" s="83">
        <f t="shared" si="8"/>
        <v>6222.9309999999996</v>
      </c>
      <c r="R47" s="83">
        <f t="shared" si="8"/>
        <v>6113.2939999999999</v>
      </c>
      <c r="S47" s="83">
        <f t="shared" si="8"/>
        <v>6510.3139999999985</v>
      </c>
      <c r="T47" s="83">
        <f t="shared" si="8"/>
        <v>7158.4600000000009</v>
      </c>
      <c r="U47" s="83">
        <f t="shared" si="8"/>
        <v>7131.6760000000004</v>
      </c>
      <c r="V47" s="83">
        <f t="shared" si="8"/>
        <v>6761.2219999999998</v>
      </c>
      <c r="W47" s="83">
        <f t="shared" si="8"/>
        <v>6173.6990000000005</v>
      </c>
      <c r="X47" s="83">
        <f t="shared" si="8"/>
        <v>5758.8979999999992</v>
      </c>
      <c r="Y47" s="83">
        <f t="shared" si="8"/>
        <v>5480.616</v>
      </c>
      <c r="Z47" s="84">
        <f t="shared" si="8"/>
        <v>0</v>
      </c>
      <c r="AA47" s="100">
        <f>SUM(B47:Z47)</f>
        <v>144864.46699999998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-3.1</v>
      </c>
      <c r="C4" s="18">
        <v>57.6</v>
      </c>
      <c r="D4" s="18">
        <v>216.3</v>
      </c>
      <c r="E4" s="18">
        <v>276.2</v>
      </c>
      <c r="F4" s="18">
        <v>204.7</v>
      </c>
      <c r="G4" s="18">
        <v>-109.9</v>
      </c>
      <c r="H4" s="18">
        <v>-169.8</v>
      </c>
      <c r="I4" s="18">
        <v>-74.2</v>
      </c>
      <c r="J4" s="18">
        <v>490</v>
      </c>
      <c r="K4" s="18">
        <v>172.3</v>
      </c>
      <c r="L4" s="18">
        <v>128.5</v>
      </c>
      <c r="M4" s="18">
        <v>34.9</v>
      </c>
      <c r="N4" s="18">
        <v>19.399999999999999</v>
      </c>
      <c r="O4" s="18">
        <v>206.3</v>
      </c>
      <c r="P4" s="18">
        <v>106.6</v>
      </c>
      <c r="Q4" s="18">
        <v>-14.3</v>
      </c>
      <c r="R4" s="18">
        <v>-123.7</v>
      </c>
      <c r="S4" s="18">
        <v>-378.4</v>
      </c>
      <c r="T4" s="18">
        <v>-345.9</v>
      </c>
      <c r="U4" s="18">
        <v>-198.4</v>
      </c>
      <c r="V4" s="18">
        <v>-311.5</v>
      </c>
      <c r="W4" s="18">
        <v>31.6</v>
      </c>
      <c r="X4" s="18">
        <v>-39.9</v>
      </c>
      <c r="Y4" s="18">
        <v>204.2</v>
      </c>
      <c r="Z4" s="19"/>
      <c r="AA4" s="106">
        <f>SUM(B4:Z4)</f>
        <v>379.50000000000011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80.05</v>
      </c>
      <c r="C7" s="112">
        <v>68.61</v>
      </c>
      <c r="D7" s="112">
        <v>61.13</v>
      </c>
      <c r="E7" s="112">
        <v>60.44</v>
      </c>
      <c r="F7" s="112">
        <v>59.08</v>
      </c>
      <c r="G7" s="112">
        <v>60</v>
      </c>
      <c r="H7" s="112">
        <v>68.09</v>
      </c>
      <c r="I7" s="112">
        <v>73.400000000000006</v>
      </c>
      <c r="J7" s="112">
        <v>81.09</v>
      </c>
      <c r="K7" s="112">
        <v>72.55</v>
      </c>
      <c r="L7" s="112">
        <v>63.02</v>
      </c>
      <c r="M7" s="112">
        <v>59.7</v>
      </c>
      <c r="N7" s="112">
        <v>57.94</v>
      </c>
      <c r="O7" s="112">
        <v>56.47</v>
      </c>
      <c r="P7" s="112">
        <v>56.49</v>
      </c>
      <c r="Q7" s="112">
        <v>57.96</v>
      </c>
      <c r="R7" s="112">
        <v>59.94</v>
      </c>
      <c r="S7" s="112">
        <v>66</v>
      </c>
      <c r="T7" s="112">
        <v>90.16</v>
      </c>
      <c r="U7" s="112">
        <v>93.3</v>
      </c>
      <c r="V7" s="112">
        <v>70</v>
      </c>
      <c r="W7" s="112">
        <v>61.7</v>
      </c>
      <c r="X7" s="112">
        <v>58.3</v>
      </c>
      <c r="Y7" s="112">
        <v>56</v>
      </c>
      <c r="Z7" s="113"/>
      <c r="AA7" s="114">
        <v>66.30916666666667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>
        <v>3.1</v>
      </c>
      <c r="C15" s="128"/>
      <c r="D15" s="128"/>
      <c r="E15" s="128"/>
      <c r="F15" s="128"/>
      <c r="G15" s="128">
        <v>109.9</v>
      </c>
      <c r="H15" s="128">
        <v>169.8</v>
      </c>
      <c r="I15" s="128">
        <v>74.2</v>
      </c>
      <c r="J15" s="128"/>
      <c r="K15" s="128"/>
      <c r="L15" s="128"/>
      <c r="M15" s="128"/>
      <c r="N15" s="128"/>
      <c r="O15" s="128"/>
      <c r="P15" s="128"/>
      <c r="Q15" s="128">
        <v>14.3</v>
      </c>
      <c r="R15" s="128">
        <v>123.7</v>
      </c>
      <c r="S15" s="128">
        <v>378.4</v>
      </c>
      <c r="T15" s="128">
        <v>345.9</v>
      </c>
      <c r="U15" s="128">
        <v>198.4</v>
      </c>
      <c r="V15" s="124">
        <v>311.5</v>
      </c>
      <c r="W15" s="128"/>
      <c r="X15" s="128">
        <v>39.9</v>
      </c>
      <c r="Y15" s="128"/>
      <c r="Z15" s="126"/>
      <c r="AA15" s="127">
        <f t="shared" si="0"/>
        <v>1769.1000000000001</v>
      </c>
    </row>
    <row r="16" spans="1:27" ht="30" customHeight="1" thickBot="1" x14ac:dyDescent="0.25">
      <c r="A16" s="81" t="s">
        <v>46</v>
      </c>
      <c r="B16" s="129">
        <f>IF(LEN(B$2)&gt;0,SUM(B11:B15),"")</f>
        <v>3.1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109.9</v>
      </c>
      <c r="H16" s="130">
        <f t="shared" si="1"/>
        <v>169.8</v>
      </c>
      <c r="I16" s="130">
        <f t="shared" si="1"/>
        <v>74.2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14.3</v>
      </c>
      <c r="R16" s="130">
        <f t="shared" si="1"/>
        <v>123.7</v>
      </c>
      <c r="S16" s="130">
        <f t="shared" si="1"/>
        <v>378.4</v>
      </c>
      <c r="T16" s="130">
        <f t="shared" si="1"/>
        <v>345.9</v>
      </c>
      <c r="U16" s="130">
        <f t="shared" si="1"/>
        <v>198.4</v>
      </c>
      <c r="V16" s="130">
        <f t="shared" si="1"/>
        <v>311.5</v>
      </c>
      <c r="W16" s="130">
        <f t="shared" si="1"/>
        <v>0</v>
      </c>
      <c r="X16" s="130">
        <f t="shared" si="1"/>
        <v>39.9</v>
      </c>
      <c r="Y16" s="130">
        <f t="shared" si="1"/>
        <v>0</v>
      </c>
      <c r="Z16" s="131" t="str">
        <f t="shared" si="1"/>
        <v/>
      </c>
      <c r="AA16" s="85">
        <f t="shared" si="0"/>
        <v>1769.1000000000001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>
        <v>57.6</v>
      </c>
      <c r="D23" s="128">
        <v>216.3</v>
      </c>
      <c r="E23" s="128">
        <v>276.2</v>
      </c>
      <c r="F23" s="128">
        <v>204.7</v>
      </c>
      <c r="G23" s="128"/>
      <c r="H23" s="128"/>
      <c r="I23" s="128"/>
      <c r="J23" s="128">
        <v>490</v>
      </c>
      <c r="K23" s="128">
        <v>172.3</v>
      </c>
      <c r="L23" s="128">
        <v>128.5</v>
      </c>
      <c r="M23" s="128">
        <v>34.9</v>
      </c>
      <c r="N23" s="128">
        <v>19.399999999999999</v>
      </c>
      <c r="O23" s="128">
        <v>206.3</v>
      </c>
      <c r="P23" s="128">
        <v>106.6</v>
      </c>
      <c r="Q23" s="128"/>
      <c r="R23" s="128"/>
      <c r="S23" s="128"/>
      <c r="T23" s="128"/>
      <c r="U23" s="128"/>
      <c r="V23" s="124"/>
      <c r="W23" s="128">
        <v>31.6</v>
      </c>
      <c r="X23" s="128"/>
      <c r="Y23" s="128">
        <v>204.2</v>
      </c>
      <c r="Z23" s="126"/>
      <c r="AA23" s="127">
        <f t="shared" si="2"/>
        <v>2148.6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57.6</v>
      </c>
      <c r="D24" s="130">
        <f t="shared" si="3"/>
        <v>216.3</v>
      </c>
      <c r="E24" s="130">
        <f t="shared" si="3"/>
        <v>276.2</v>
      </c>
      <c r="F24" s="130">
        <f t="shared" si="3"/>
        <v>204.7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490</v>
      </c>
      <c r="K24" s="130">
        <f t="shared" si="3"/>
        <v>172.3</v>
      </c>
      <c r="L24" s="130">
        <f t="shared" si="3"/>
        <v>128.5</v>
      </c>
      <c r="M24" s="130">
        <f t="shared" si="3"/>
        <v>34.9</v>
      </c>
      <c r="N24" s="130">
        <f t="shared" si="3"/>
        <v>19.399999999999999</v>
      </c>
      <c r="O24" s="130">
        <f t="shared" si="3"/>
        <v>206.3</v>
      </c>
      <c r="P24" s="130">
        <f t="shared" si="3"/>
        <v>106.6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31.6</v>
      </c>
      <c r="X24" s="130">
        <f t="shared" si="3"/>
        <v>0</v>
      </c>
      <c r="Y24" s="130">
        <f t="shared" si="3"/>
        <v>204.2</v>
      </c>
      <c r="Z24" s="131" t="str">
        <f t="shared" si="3"/>
        <v/>
      </c>
      <c r="AA24" s="85">
        <f t="shared" si="2"/>
        <v>2148.6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2021-03-08T12:18:47Z</dcterms:created>
  <dcterms:modified xsi:type="dcterms:W3CDTF">2021-03-08T12:18:48Z</dcterms:modified>
</cp:coreProperties>
</file>