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[1]SPOT_Orders_OverView_01!$A$49:$A$81</definedName>
    <definedName name="MKT_OVW_PARTICIPANTS_S">[1]SPOT_Orders_OverView_01!$A$5:$A$45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<sst xmlns="http://schemas.openxmlformats.org/spreadsheetml/2006/main" count="109" uniqueCount="49">
  <si>
    <t>Publication on: 07/03/2021 14:10:31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</si>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</sst>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813</c:v>
                </c:pt>
                <c:pt idx="1">
                  <c:v>813</c:v>
                </c:pt>
                <c:pt idx="2">
                  <c:v>813</c:v>
                </c:pt>
                <c:pt idx="3">
                  <c:v>813</c:v>
                </c:pt>
                <c:pt idx="4">
                  <c:v>813</c:v>
                </c:pt>
                <c:pt idx="5">
                  <c:v>813</c:v>
                </c:pt>
                <c:pt idx="6">
                  <c:v>813</c:v>
                </c:pt>
                <c:pt idx="7">
                  <c:v>813</c:v>
                </c:pt>
                <c:pt idx="8">
                  <c:v>858</c:v>
                </c:pt>
                <c:pt idx="9">
                  <c:v>813</c:v>
                </c:pt>
                <c:pt idx="10">
                  <c:v>813</c:v>
                </c:pt>
                <c:pt idx="11">
                  <c:v>813</c:v>
                </c:pt>
                <c:pt idx="12">
                  <c:v>813</c:v>
                </c:pt>
                <c:pt idx="13">
                  <c:v>813</c:v>
                </c:pt>
                <c:pt idx="14">
                  <c:v>813</c:v>
                </c:pt>
                <c:pt idx="15">
                  <c:v>813</c:v>
                </c:pt>
                <c:pt idx="16">
                  <c:v>813</c:v>
                </c:pt>
                <c:pt idx="17">
                  <c:v>813</c:v>
                </c:pt>
                <c:pt idx="18">
                  <c:v>950.63</c:v>
                </c:pt>
                <c:pt idx="19">
                  <c:v>858</c:v>
                </c:pt>
                <c:pt idx="20">
                  <c:v>813</c:v>
                </c:pt>
                <c:pt idx="21">
                  <c:v>813</c:v>
                </c:pt>
                <c:pt idx="22">
                  <c:v>813</c:v>
                </c:pt>
                <c:pt idx="23">
                  <c:v>813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1415.9</c:v>
                </c:pt>
                <c:pt idx="1">
                  <c:v>1352.9</c:v>
                </c:pt>
                <c:pt idx="2">
                  <c:v>1352.9</c:v>
                </c:pt>
                <c:pt idx="3">
                  <c:v>1352.9</c:v>
                </c:pt>
                <c:pt idx="4">
                  <c:v>1486.9</c:v>
                </c:pt>
                <c:pt idx="5">
                  <c:v>1665.9</c:v>
                </c:pt>
                <c:pt idx="6">
                  <c:v>2212.9</c:v>
                </c:pt>
                <c:pt idx="7">
                  <c:v>2525.9</c:v>
                </c:pt>
                <c:pt idx="8">
                  <c:v>2816.21</c:v>
                </c:pt>
                <c:pt idx="9">
                  <c:v>2604.6999999999998</c:v>
                </c:pt>
                <c:pt idx="10">
                  <c:v>2432.9</c:v>
                </c:pt>
                <c:pt idx="11">
                  <c:v>2431.9</c:v>
                </c:pt>
                <c:pt idx="12">
                  <c:v>2431.9</c:v>
                </c:pt>
                <c:pt idx="13">
                  <c:v>2431.9</c:v>
                </c:pt>
                <c:pt idx="14">
                  <c:v>2431.9</c:v>
                </c:pt>
                <c:pt idx="15">
                  <c:v>2708.9</c:v>
                </c:pt>
                <c:pt idx="16">
                  <c:v>2720.38</c:v>
                </c:pt>
                <c:pt idx="17">
                  <c:v>2765.7669999999998</c:v>
                </c:pt>
                <c:pt idx="18">
                  <c:v>2889.056</c:v>
                </c:pt>
                <c:pt idx="19">
                  <c:v>2849.2510000000002</c:v>
                </c:pt>
                <c:pt idx="20">
                  <c:v>2832.4</c:v>
                </c:pt>
                <c:pt idx="21">
                  <c:v>2781.34</c:v>
                </c:pt>
                <c:pt idx="22">
                  <c:v>2524.9</c:v>
                </c:pt>
                <c:pt idx="23">
                  <c:v>2399.9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1488.7</c:v>
                </c:pt>
                <c:pt idx="1">
                  <c:v>1474.4</c:v>
                </c:pt>
                <c:pt idx="2">
                  <c:v>1438</c:v>
                </c:pt>
                <c:pt idx="3">
                  <c:v>1333</c:v>
                </c:pt>
                <c:pt idx="4">
                  <c:v>1418</c:v>
                </c:pt>
                <c:pt idx="5">
                  <c:v>1442.8</c:v>
                </c:pt>
                <c:pt idx="6">
                  <c:v>1423</c:v>
                </c:pt>
                <c:pt idx="7">
                  <c:v>1412</c:v>
                </c:pt>
                <c:pt idx="8">
                  <c:v>1554</c:v>
                </c:pt>
                <c:pt idx="9">
                  <c:v>1546</c:v>
                </c:pt>
                <c:pt idx="10">
                  <c:v>1494.143</c:v>
                </c:pt>
                <c:pt idx="11">
                  <c:v>1494.127</c:v>
                </c:pt>
                <c:pt idx="12">
                  <c:v>1542</c:v>
                </c:pt>
                <c:pt idx="13">
                  <c:v>1421.4279999999999</c:v>
                </c:pt>
                <c:pt idx="14">
                  <c:v>1530</c:v>
                </c:pt>
                <c:pt idx="15">
                  <c:v>1576</c:v>
                </c:pt>
                <c:pt idx="16">
                  <c:v>1470</c:v>
                </c:pt>
                <c:pt idx="17">
                  <c:v>1975</c:v>
                </c:pt>
                <c:pt idx="18">
                  <c:v>1913</c:v>
                </c:pt>
                <c:pt idx="19">
                  <c:v>1442.3</c:v>
                </c:pt>
                <c:pt idx="20">
                  <c:v>1753.4</c:v>
                </c:pt>
                <c:pt idx="21">
                  <c:v>1440</c:v>
                </c:pt>
                <c:pt idx="22">
                  <c:v>1488.9</c:v>
                </c:pt>
                <c:pt idx="23">
                  <c:v>1455.1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531.75400000000002</c:v>
                </c:pt>
                <c:pt idx="1">
                  <c:v>520.62</c:v>
                </c:pt>
                <c:pt idx="2">
                  <c:v>511.82200000000006</c:v>
                </c:pt>
                <c:pt idx="3">
                  <c:v>516.44899999999996</c:v>
                </c:pt>
                <c:pt idx="4">
                  <c:v>509.61700000000002</c:v>
                </c:pt>
                <c:pt idx="5">
                  <c:v>491.13499999999999</c:v>
                </c:pt>
                <c:pt idx="6">
                  <c:v>629.03599999999994</c:v>
                </c:pt>
                <c:pt idx="7">
                  <c:v>1014.158</c:v>
                </c:pt>
                <c:pt idx="8">
                  <c:v>1515.7229999999997</c:v>
                </c:pt>
                <c:pt idx="9">
                  <c:v>1929.1380000000006</c:v>
                </c:pt>
                <c:pt idx="10">
                  <c:v>2129.1940000000004</c:v>
                </c:pt>
                <c:pt idx="11">
                  <c:v>2175.2529999999997</c:v>
                </c:pt>
                <c:pt idx="12">
                  <c:v>2103.1940000000009</c:v>
                </c:pt>
                <c:pt idx="13">
                  <c:v>1920.3440000000001</c:v>
                </c:pt>
                <c:pt idx="14">
                  <c:v>1629.3880000000004</c:v>
                </c:pt>
                <c:pt idx="15">
                  <c:v>1270.3239999999994</c:v>
                </c:pt>
                <c:pt idx="16">
                  <c:v>864.32499999999993</c:v>
                </c:pt>
                <c:pt idx="17">
                  <c:v>653.16399999999987</c:v>
                </c:pt>
                <c:pt idx="18">
                  <c:v>632.67600000000004</c:v>
                </c:pt>
                <c:pt idx="19">
                  <c:v>626.33199999999977</c:v>
                </c:pt>
                <c:pt idx="20">
                  <c:v>618.43200000000002</c:v>
                </c:pt>
                <c:pt idx="21">
                  <c:v>595.93999999999994</c:v>
                </c:pt>
                <c:pt idx="22">
                  <c:v>559.51300000000003</c:v>
                </c:pt>
                <c:pt idx="23">
                  <c:v>522.827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4">
                  <c:v>126</c:v>
                </c:pt>
                <c:pt idx="5">
                  <c:v>176</c:v>
                </c:pt>
                <c:pt idx="6">
                  <c:v>294</c:v>
                </c:pt>
                <c:pt idx="7">
                  <c:v>324</c:v>
                </c:pt>
                <c:pt idx="8">
                  <c:v>330</c:v>
                </c:pt>
                <c:pt idx="9">
                  <c:v>330</c:v>
                </c:pt>
                <c:pt idx="10">
                  <c:v>308</c:v>
                </c:pt>
                <c:pt idx="11">
                  <c:v>308</c:v>
                </c:pt>
                <c:pt idx="12">
                  <c:v>128</c:v>
                </c:pt>
                <c:pt idx="13">
                  <c:v>204</c:v>
                </c:pt>
                <c:pt idx="14">
                  <c:v>175</c:v>
                </c:pt>
                <c:pt idx="15">
                  <c:v>106</c:v>
                </c:pt>
                <c:pt idx="16">
                  <c:v>176</c:v>
                </c:pt>
                <c:pt idx="17">
                  <c:v>358</c:v>
                </c:pt>
                <c:pt idx="18">
                  <c:v>751</c:v>
                </c:pt>
                <c:pt idx="19">
                  <c:v>1259</c:v>
                </c:pt>
                <c:pt idx="20">
                  <c:v>686</c:v>
                </c:pt>
                <c:pt idx="21">
                  <c:v>436</c:v>
                </c:pt>
                <c:pt idx="22">
                  <c:v>306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0619096"/>
        <c:axId val="38061948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4249.329999999999</c:v>
                </c:pt>
                <c:pt idx="1">
                  <c:v>4160.9649999999992</c:v>
                </c:pt>
                <c:pt idx="2">
                  <c:v>4115.6979999999994</c:v>
                </c:pt>
                <c:pt idx="3">
                  <c:v>4015.3989999999999</c:v>
                </c:pt>
                <c:pt idx="4">
                  <c:v>4353.5020000000013</c:v>
                </c:pt>
                <c:pt idx="5">
                  <c:v>4588.8779999999997</c:v>
                </c:pt>
                <c:pt idx="6">
                  <c:v>5371.9090000000015</c:v>
                </c:pt>
                <c:pt idx="7">
                  <c:v>6089.0960000000005</c:v>
                </c:pt>
                <c:pt idx="8">
                  <c:v>7073.9100000000008</c:v>
                </c:pt>
                <c:pt idx="9">
                  <c:v>7222.8409999999994</c:v>
                </c:pt>
                <c:pt idx="10">
                  <c:v>7177.282000000002</c:v>
                </c:pt>
                <c:pt idx="11">
                  <c:v>7222.2799999999988</c:v>
                </c:pt>
                <c:pt idx="12">
                  <c:v>7018.1080000000011</c:v>
                </c:pt>
                <c:pt idx="13">
                  <c:v>6790.6719999999978</c:v>
                </c:pt>
                <c:pt idx="14">
                  <c:v>6579.2930000000015</c:v>
                </c:pt>
                <c:pt idx="15">
                  <c:v>6474.2130000000006</c:v>
                </c:pt>
                <c:pt idx="16">
                  <c:v>6043.6749999999993</c:v>
                </c:pt>
                <c:pt idx="17">
                  <c:v>6564.9309999999996</c:v>
                </c:pt>
                <c:pt idx="18">
                  <c:v>7136.362000000001</c:v>
                </c:pt>
                <c:pt idx="19">
                  <c:v>7034.9230000000016</c:v>
                </c:pt>
                <c:pt idx="20">
                  <c:v>6703.1930000000002</c:v>
                </c:pt>
                <c:pt idx="21">
                  <c:v>6066.3039999999992</c:v>
                </c:pt>
                <c:pt idx="22">
                  <c:v>5692.3050000000021</c:v>
                </c:pt>
                <c:pt idx="23">
                  <c:v>5190.8500000000013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0619096"/>
        <c:axId val="38061948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47.3</c:v>
                </c:pt>
                <c:pt idx="1">
                  <c:v>45.5</c:v>
                </c:pt>
                <c:pt idx="2">
                  <c:v>45</c:v>
                </c:pt>
                <c:pt idx="3">
                  <c:v>43.02</c:v>
                </c:pt>
                <c:pt idx="4">
                  <c:v>45</c:v>
                </c:pt>
                <c:pt idx="5">
                  <c:v>50.06</c:v>
                </c:pt>
                <c:pt idx="6">
                  <c:v>63.92</c:v>
                </c:pt>
                <c:pt idx="7">
                  <c:v>79.27</c:v>
                </c:pt>
                <c:pt idx="8">
                  <c:v>86.66</c:v>
                </c:pt>
                <c:pt idx="9">
                  <c:v>67.900000000000006</c:v>
                </c:pt>
                <c:pt idx="10">
                  <c:v>59.34</c:v>
                </c:pt>
                <c:pt idx="11">
                  <c:v>56.41</c:v>
                </c:pt>
                <c:pt idx="12">
                  <c:v>56.55</c:v>
                </c:pt>
                <c:pt idx="13">
                  <c:v>52.99</c:v>
                </c:pt>
                <c:pt idx="14">
                  <c:v>58.16</c:v>
                </c:pt>
                <c:pt idx="15">
                  <c:v>60.5</c:v>
                </c:pt>
                <c:pt idx="16">
                  <c:v>62.62</c:v>
                </c:pt>
                <c:pt idx="17">
                  <c:v>70.91</c:v>
                </c:pt>
                <c:pt idx="18">
                  <c:v>110.6</c:v>
                </c:pt>
                <c:pt idx="19">
                  <c:v>97.03</c:v>
                </c:pt>
                <c:pt idx="20">
                  <c:v>80</c:v>
                </c:pt>
                <c:pt idx="21">
                  <c:v>60.61</c:v>
                </c:pt>
                <c:pt idx="22">
                  <c:v>57.93</c:v>
                </c:pt>
                <c:pt idx="23">
                  <c:v>56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0620272"/>
        <c:axId val="380619880"/>
      </c:lineChart>
      <c:catAx>
        <c:axId val="3806190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0619488"/>
        <c:crosses val="autoZero"/>
        <c:auto val="1"/>
        <c:lblAlgn val="ctr"/>
        <c:lblOffset val="100"/>
        <c:noMultiLvlLbl val="0"/>
      </c:catAx>
      <c:valAx>
        <c:axId val="380619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0619096"/>
        <c:crosses val="autoZero"/>
        <c:crossBetween val="between"/>
      </c:valAx>
      <c:valAx>
        <c:axId val="3806198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0620272"/>
        <c:crosses val="max"/>
        <c:crossBetween val="between"/>
      </c:valAx>
      <c:catAx>
        <c:axId val="3806202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06198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44263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44263</v>
          </cell>
        </row>
        <row r="5">
          <cell r="C5" t="str">
            <v>DAM</v>
          </cell>
        </row>
        <row r="26">
          <cell r="C26">
            <v>19739.629999999997</v>
          </cell>
        </row>
        <row r="27">
          <cell r="C27">
            <v>55419.504000000044</v>
          </cell>
        </row>
        <row r="28">
          <cell r="C28">
            <v>6781</v>
          </cell>
        </row>
        <row r="29">
          <cell r="C29">
            <v>36525.29800000001</v>
          </cell>
        </row>
        <row r="30">
          <cell r="C30">
            <v>24470.358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22537.368999999999</v>
          </cell>
        </row>
        <row r="39">
          <cell r="C39">
            <v>27272.099999999995</v>
          </cell>
        </row>
        <row r="40">
          <cell r="C40">
            <v>83415.549999999988</v>
          </cell>
        </row>
        <row r="41">
          <cell r="C41">
            <v>0</v>
          </cell>
        </row>
        <row r="42">
          <cell r="C42">
            <v>6930.3999999999987</v>
          </cell>
        </row>
        <row r="43">
          <cell r="C43">
            <v>2780.5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47.3</v>
          </cell>
          <cell r="C7">
            <v>45.5</v>
          </cell>
          <cell r="D7">
            <v>45</v>
          </cell>
          <cell r="E7">
            <v>43.02</v>
          </cell>
          <cell r="F7">
            <v>45</v>
          </cell>
          <cell r="G7">
            <v>50.06</v>
          </cell>
          <cell r="H7">
            <v>63.92</v>
          </cell>
          <cell r="I7">
            <v>79.27</v>
          </cell>
          <cell r="J7">
            <v>86.66</v>
          </cell>
          <cell r="K7">
            <v>67.900000000000006</v>
          </cell>
          <cell r="L7">
            <v>59.34</v>
          </cell>
          <cell r="M7">
            <v>56.41</v>
          </cell>
          <cell r="N7">
            <v>56.55</v>
          </cell>
          <cell r="O7">
            <v>52.99</v>
          </cell>
          <cell r="P7">
            <v>58.16</v>
          </cell>
          <cell r="Q7">
            <v>60.5</v>
          </cell>
          <cell r="R7">
            <v>62.62</v>
          </cell>
          <cell r="S7">
            <v>70.91</v>
          </cell>
          <cell r="T7">
            <v>110.6</v>
          </cell>
          <cell r="U7">
            <v>97.03</v>
          </cell>
          <cell r="V7">
            <v>80</v>
          </cell>
          <cell r="W7">
            <v>60.61</v>
          </cell>
          <cell r="X7">
            <v>57.93</v>
          </cell>
          <cell r="Y7">
            <v>56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47.3</v>
          </cell>
          <cell r="C7">
            <v>45.5</v>
          </cell>
          <cell r="D7">
            <v>45</v>
          </cell>
          <cell r="E7">
            <v>43.02</v>
          </cell>
          <cell r="F7">
            <v>45</v>
          </cell>
          <cell r="G7">
            <v>50.06</v>
          </cell>
          <cell r="H7">
            <v>63.92</v>
          </cell>
          <cell r="I7">
            <v>79.27</v>
          </cell>
          <cell r="J7">
            <v>86.66</v>
          </cell>
          <cell r="K7">
            <v>67.900000000000006</v>
          </cell>
          <cell r="L7">
            <v>59.34</v>
          </cell>
          <cell r="M7">
            <v>56.41</v>
          </cell>
          <cell r="N7">
            <v>56.55</v>
          </cell>
          <cell r="O7">
            <v>52.99</v>
          </cell>
          <cell r="P7">
            <v>58.16</v>
          </cell>
          <cell r="Q7">
            <v>60.5</v>
          </cell>
          <cell r="R7">
            <v>62.62</v>
          </cell>
          <cell r="S7">
            <v>70.91</v>
          </cell>
          <cell r="T7">
            <v>110.6</v>
          </cell>
          <cell r="U7">
            <v>97.03</v>
          </cell>
          <cell r="V7">
            <v>80</v>
          </cell>
          <cell r="W7">
            <v>60.61</v>
          </cell>
          <cell r="X7">
            <v>57.93</v>
          </cell>
          <cell r="Y7">
            <v>56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183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155</v>
          </cell>
          <cell r="S13">
            <v>155</v>
          </cell>
          <cell r="T13">
            <v>183</v>
          </cell>
          <cell r="U13">
            <v>155</v>
          </cell>
          <cell r="V13">
            <v>155</v>
          </cell>
          <cell r="W13">
            <v>155</v>
          </cell>
          <cell r="X13">
            <v>155</v>
          </cell>
          <cell r="Y13">
            <v>155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184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160.63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240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195</v>
          </cell>
          <cell r="T20">
            <v>240</v>
          </cell>
          <cell r="U20">
            <v>240</v>
          </cell>
          <cell r="V20">
            <v>195</v>
          </cell>
          <cell r="W20">
            <v>195</v>
          </cell>
          <cell r="X20">
            <v>195</v>
          </cell>
          <cell r="Y20">
            <v>195</v>
          </cell>
        </row>
        <row r="25">
          <cell r="B25">
            <v>250</v>
          </cell>
          <cell r="C25">
            <v>250</v>
          </cell>
          <cell r="D25">
            <v>250</v>
          </cell>
          <cell r="E25">
            <v>250</v>
          </cell>
          <cell r="F25">
            <v>250</v>
          </cell>
          <cell r="G25">
            <v>413</v>
          </cell>
          <cell r="H25">
            <v>413</v>
          </cell>
          <cell r="I25">
            <v>417</v>
          </cell>
          <cell r="J25">
            <v>417</v>
          </cell>
          <cell r="K25">
            <v>417</v>
          </cell>
          <cell r="L25">
            <v>413</v>
          </cell>
          <cell r="M25">
            <v>412</v>
          </cell>
          <cell r="N25">
            <v>412</v>
          </cell>
          <cell r="O25">
            <v>412</v>
          </cell>
          <cell r="P25">
            <v>412</v>
          </cell>
          <cell r="Q25">
            <v>412</v>
          </cell>
          <cell r="R25">
            <v>415</v>
          </cell>
          <cell r="S25">
            <v>415</v>
          </cell>
          <cell r="T25">
            <v>417</v>
          </cell>
          <cell r="U25">
            <v>417</v>
          </cell>
          <cell r="V25">
            <v>413</v>
          </cell>
          <cell r="W25">
            <v>413</v>
          </cell>
          <cell r="X25">
            <v>413</v>
          </cell>
          <cell r="Y25">
            <v>345</v>
          </cell>
        </row>
        <row r="26">
          <cell r="B26">
            <v>163</v>
          </cell>
          <cell r="C26">
            <v>245</v>
          </cell>
          <cell r="D26">
            <v>245</v>
          </cell>
          <cell r="E26">
            <v>245</v>
          </cell>
          <cell r="F26">
            <v>245</v>
          </cell>
          <cell r="G26">
            <v>245</v>
          </cell>
          <cell r="H26">
            <v>520</v>
          </cell>
          <cell r="I26">
            <v>520</v>
          </cell>
          <cell r="J26">
            <v>520</v>
          </cell>
          <cell r="K26">
            <v>346</v>
          </cell>
          <cell r="L26">
            <v>245</v>
          </cell>
          <cell r="M26">
            <v>245</v>
          </cell>
          <cell r="N26">
            <v>245</v>
          </cell>
          <cell r="O26">
            <v>245</v>
          </cell>
          <cell r="P26">
            <v>245</v>
          </cell>
          <cell r="Q26">
            <v>520</v>
          </cell>
          <cell r="R26">
            <v>520</v>
          </cell>
          <cell r="S26">
            <v>473.04700000000003</v>
          </cell>
          <cell r="T26">
            <v>520</v>
          </cell>
          <cell r="U26">
            <v>520</v>
          </cell>
          <cell r="V26">
            <v>520</v>
          </cell>
          <cell r="W26">
            <v>520</v>
          </cell>
          <cell r="X26">
            <v>245</v>
          </cell>
          <cell r="Y26">
            <v>245</v>
          </cell>
        </row>
        <row r="27">
          <cell r="I27">
            <v>220</v>
          </cell>
          <cell r="J27">
            <v>378</v>
          </cell>
          <cell r="K27">
            <v>378</v>
          </cell>
          <cell r="L27">
            <v>378</v>
          </cell>
          <cell r="M27">
            <v>378</v>
          </cell>
          <cell r="N27">
            <v>378</v>
          </cell>
          <cell r="O27">
            <v>378</v>
          </cell>
          <cell r="P27">
            <v>378</v>
          </cell>
          <cell r="Q27">
            <v>378</v>
          </cell>
          <cell r="R27">
            <v>378</v>
          </cell>
          <cell r="S27">
            <v>378</v>
          </cell>
          <cell r="T27">
            <v>378</v>
          </cell>
          <cell r="U27">
            <v>378</v>
          </cell>
          <cell r="V27">
            <v>378</v>
          </cell>
          <cell r="W27">
            <v>378</v>
          </cell>
          <cell r="X27">
            <v>378</v>
          </cell>
          <cell r="Y27">
            <v>378</v>
          </cell>
        </row>
        <row r="28">
          <cell r="F28">
            <v>134</v>
          </cell>
          <cell r="G28">
            <v>150</v>
          </cell>
          <cell r="H28">
            <v>250</v>
          </cell>
          <cell r="I28">
            <v>300</v>
          </cell>
          <cell r="J28">
            <v>390</v>
          </cell>
          <cell r="K28">
            <v>390</v>
          </cell>
          <cell r="L28">
            <v>390</v>
          </cell>
          <cell r="M28">
            <v>390</v>
          </cell>
          <cell r="N28">
            <v>390</v>
          </cell>
          <cell r="O28">
            <v>390</v>
          </cell>
          <cell r="P28">
            <v>390</v>
          </cell>
          <cell r="Q28">
            <v>390</v>
          </cell>
          <cell r="R28">
            <v>390</v>
          </cell>
          <cell r="S28">
            <v>390</v>
          </cell>
          <cell r="T28">
            <v>390</v>
          </cell>
          <cell r="U28">
            <v>390</v>
          </cell>
          <cell r="V28">
            <v>390</v>
          </cell>
          <cell r="W28">
            <v>390</v>
          </cell>
          <cell r="X28">
            <v>390</v>
          </cell>
          <cell r="Y28">
            <v>273</v>
          </cell>
        </row>
        <row r="29">
          <cell r="B29">
            <v>250</v>
          </cell>
          <cell r="C29">
            <v>250</v>
          </cell>
          <cell r="D29">
            <v>250</v>
          </cell>
          <cell r="E29">
            <v>250</v>
          </cell>
          <cell r="F29">
            <v>250</v>
          </cell>
          <cell r="G29">
            <v>250</v>
          </cell>
          <cell r="H29">
            <v>402</v>
          </cell>
          <cell r="I29">
            <v>401</v>
          </cell>
          <cell r="J29">
            <v>400</v>
          </cell>
          <cell r="K29">
            <v>400</v>
          </cell>
          <cell r="L29">
            <v>399</v>
          </cell>
          <cell r="M29">
            <v>399</v>
          </cell>
          <cell r="N29">
            <v>399</v>
          </cell>
          <cell r="O29">
            <v>399</v>
          </cell>
          <cell r="P29">
            <v>399</v>
          </cell>
          <cell r="Q29">
            <v>399</v>
          </cell>
          <cell r="R29">
            <v>399</v>
          </cell>
          <cell r="S29">
            <v>400</v>
          </cell>
          <cell r="T29">
            <v>400</v>
          </cell>
          <cell r="U29">
            <v>401</v>
          </cell>
          <cell r="V29">
            <v>401</v>
          </cell>
          <cell r="W29">
            <v>400</v>
          </cell>
          <cell r="X29">
            <v>401</v>
          </cell>
          <cell r="Y29">
            <v>401</v>
          </cell>
        </row>
        <row r="34">
          <cell r="B34">
            <v>185</v>
          </cell>
          <cell r="I34">
            <v>60</v>
          </cell>
          <cell r="J34">
            <v>313.31</v>
          </cell>
          <cell r="K34">
            <v>275.8</v>
          </cell>
          <cell r="L34">
            <v>250</v>
          </cell>
          <cell r="M34">
            <v>250</v>
          </cell>
          <cell r="N34">
            <v>250</v>
          </cell>
          <cell r="O34">
            <v>250</v>
          </cell>
          <cell r="P34">
            <v>250</v>
          </cell>
          <cell r="Q34">
            <v>252</v>
          </cell>
          <cell r="R34">
            <v>260.48</v>
          </cell>
          <cell r="S34">
            <v>281.82</v>
          </cell>
          <cell r="T34">
            <v>315.74599999999998</v>
          </cell>
          <cell r="U34">
            <v>315.351</v>
          </cell>
          <cell r="V34">
            <v>302.5</v>
          </cell>
          <cell r="W34">
            <v>252.44</v>
          </cell>
          <cell r="X34">
            <v>250</v>
          </cell>
          <cell r="Y34">
            <v>250</v>
          </cell>
        </row>
        <row r="35">
          <cell r="B35">
            <v>210</v>
          </cell>
          <cell r="C35">
            <v>250</v>
          </cell>
          <cell r="D35">
            <v>250</v>
          </cell>
          <cell r="E35">
            <v>250</v>
          </cell>
          <cell r="F35">
            <v>250</v>
          </cell>
          <cell r="G35">
            <v>250</v>
          </cell>
          <cell r="H35">
            <v>250</v>
          </cell>
          <cell r="I35">
            <v>210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230</v>
          </cell>
          <cell r="C37">
            <v>230</v>
          </cell>
          <cell r="D37">
            <v>230</v>
          </cell>
          <cell r="E37">
            <v>230</v>
          </cell>
          <cell r="F37">
            <v>230</v>
          </cell>
          <cell r="G37">
            <v>230</v>
          </cell>
          <cell r="H37">
            <v>250</v>
          </cell>
          <cell r="I37">
            <v>270</v>
          </cell>
          <cell r="J37">
            <v>270</v>
          </cell>
          <cell r="K37">
            <v>270</v>
          </cell>
          <cell r="L37">
            <v>230</v>
          </cell>
          <cell r="M37">
            <v>230</v>
          </cell>
          <cell r="N37">
            <v>230</v>
          </cell>
          <cell r="O37">
            <v>230</v>
          </cell>
          <cell r="P37">
            <v>230</v>
          </cell>
          <cell r="Q37">
            <v>230</v>
          </cell>
          <cell r="R37">
            <v>230</v>
          </cell>
          <cell r="S37">
            <v>300</v>
          </cell>
          <cell r="T37">
            <v>340.41</v>
          </cell>
          <cell r="U37">
            <v>300</v>
          </cell>
          <cell r="V37">
            <v>300</v>
          </cell>
          <cell r="W37">
            <v>300</v>
          </cell>
          <cell r="X37">
            <v>320</v>
          </cell>
          <cell r="Y37">
            <v>380</v>
          </cell>
        </row>
        <row r="40">
          <cell r="F40">
            <v>100</v>
          </cell>
          <cell r="G40">
            <v>100</v>
          </cell>
          <cell r="H40">
            <v>100</v>
          </cell>
          <cell r="I40">
            <v>100</v>
          </cell>
          <cell r="J40">
            <v>100</v>
          </cell>
          <cell r="K40">
            <v>100</v>
          </cell>
          <cell r="L40">
            <v>100</v>
          </cell>
          <cell r="M40">
            <v>100</v>
          </cell>
          <cell r="R40">
            <v>100</v>
          </cell>
          <cell r="S40">
            <v>100</v>
          </cell>
          <cell r="T40">
            <v>200</v>
          </cell>
          <cell r="U40">
            <v>200</v>
          </cell>
          <cell r="V40">
            <v>200</v>
          </cell>
          <cell r="W40">
            <v>200</v>
          </cell>
          <cell r="X40">
            <v>200</v>
          </cell>
        </row>
        <row r="41">
          <cell r="H41">
            <v>80</v>
          </cell>
          <cell r="I41">
            <v>80</v>
          </cell>
          <cell r="J41">
            <v>80</v>
          </cell>
          <cell r="K41">
            <v>80</v>
          </cell>
          <cell r="L41">
            <v>80</v>
          </cell>
          <cell r="M41">
            <v>80</v>
          </cell>
          <cell r="S41">
            <v>80</v>
          </cell>
          <cell r="T41">
            <v>80</v>
          </cell>
          <cell r="U41">
            <v>160</v>
          </cell>
          <cell r="V41">
            <v>160</v>
          </cell>
          <cell r="W41">
            <v>160</v>
          </cell>
          <cell r="X41">
            <v>80</v>
          </cell>
        </row>
        <row r="42">
          <cell r="G42">
            <v>50</v>
          </cell>
          <cell r="H42">
            <v>50</v>
          </cell>
          <cell r="I42">
            <v>50</v>
          </cell>
          <cell r="J42">
            <v>50</v>
          </cell>
          <cell r="K42">
            <v>50</v>
          </cell>
          <cell r="L42">
            <v>50</v>
          </cell>
          <cell r="R42">
            <v>50</v>
          </cell>
          <cell r="S42">
            <v>50</v>
          </cell>
          <cell r="T42">
            <v>50</v>
          </cell>
          <cell r="U42">
            <v>50</v>
          </cell>
          <cell r="V42">
            <v>50</v>
          </cell>
          <cell r="W42">
            <v>50</v>
          </cell>
        </row>
        <row r="43">
          <cell r="T43">
            <v>40</v>
          </cell>
          <cell r="U43">
            <v>110</v>
          </cell>
        </row>
        <row r="44">
          <cell r="S44">
            <v>42</v>
          </cell>
          <cell r="T44">
            <v>115</v>
          </cell>
          <cell r="U44">
            <v>343</v>
          </cell>
        </row>
        <row r="45">
          <cell r="O45">
            <v>90</v>
          </cell>
          <cell r="P45">
            <v>80</v>
          </cell>
          <cell r="Q45">
            <v>80</v>
          </cell>
        </row>
        <row r="46">
          <cell r="M46">
            <v>50</v>
          </cell>
          <cell r="N46">
            <v>50</v>
          </cell>
          <cell r="O46">
            <v>50</v>
          </cell>
          <cell r="P46">
            <v>35</v>
          </cell>
        </row>
        <row r="48">
          <cell r="S48">
            <v>30</v>
          </cell>
          <cell r="T48">
            <v>120</v>
          </cell>
          <cell r="U48">
            <v>125</v>
          </cell>
          <cell r="V48">
            <v>125</v>
          </cell>
        </row>
        <row r="49">
          <cell r="S49">
            <v>30</v>
          </cell>
          <cell r="T49">
            <v>120</v>
          </cell>
          <cell r="U49">
            <v>125</v>
          </cell>
          <cell r="V49">
            <v>125</v>
          </cell>
        </row>
        <row r="50">
          <cell r="F50">
            <v>26</v>
          </cell>
          <cell r="G50">
            <v>26</v>
          </cell>
          <cell r="H50">
            <v>26</v>
          </cell>
          <cell r="I50">
            <v>26</v>
          </cell>
          <cell r="J50">
            <v>26</v>
          </cell>
          <cell r="K50">
            <v>26</v>
          </cell>
          <cell r="L50">
            <v>26</v>
          </cell>
          <cell r="M50">
            <v>26</v>
          </cell>
          <cell r="N50">
            <v>26</v>
          </cell>
          <cell r="O50">
            <v>26</v>
          </cell>
          <cell r="P50">
            <v>26</v>
          </cell>
          <cell r="Q50">
            <v>26</v>
          </cell>
          <cell r="R50">
            <v>26</v>
          </cell>
          <cell r="S50">
            <v>26</v>
          </cell>
          <cell r="T50">
            <v>26</v>
          </cell>
          <cell r="U50">
            <v>26</v>
          </cell>
          <cell r="V50">
            <v>26</v>
          </cell>
          <cell r="W50">
            <v>26</v>
          </cell>
          <cell r="X50">
            <v>26</v>
          </cell>
        </row>
        <row r="51">
          <cell r="U51">
            <v>120</v>
          </cell>
        </row>
        <row r="54">
          <cell r="I54">
            <v>30</v>
          </cell>
          <cell r="J54">
            <v>20</v>
          </cell>
          <cell r="K54">
            <v>20</v>
          </cell>
        </row>
        <row r="55">
          <cell r="H55">
            <v>38</v>
          </cell>
          <cell r="I55">
            <v>38</v>
          </cell>
          <cell r="J55">
            <v>38</v>
          </cell>
          <cell r="K55">
            <v>38</v>
          </cell>
          <cell r="L55">
            <v>38</v>
          </cell>
          <cell r="M55">
            <v>38</v>
          </cell>
          <cell r="N55">
            <v>38</v>
          </cell>
          <cell r="O55">
            <v>38</v>
          </cell>
          <cell r="P55">
            <v>34</v>
          </cell>
        </row>
        <row r="57">
          <cell r="J57">
            <v>16</v>
          </cell>
          <cell r="K57">
            <v>16</v>
          </cell>
          <cell r="L57">
            <v>14</v>
          </cell>
          <cell r="M57">
            <v>14</v>
          </cell>
          <cell r="N57">
            <v>14</v>
          </cell>
        </row>
        <row r="59">
          <cell r="B59">
            <v>531.75400000000002</v>
          </cell>
          <cell r="C59">
            <v>520.62</v>
          </cell>
          <cell r="D59">
            <v>511.82200000000006</v>
          </cell>
          <cell r="E59">
            <v>516.44899999999996</v>
          </cell>
          <cell r="F59">
            <v>509.61700000000002</v>
          </cell>
          <cell r="G59">
            <v>491.13499999999999</v>
          </cell>
          <cell r="H59">
            <v>629.03599999999994</v>
          </cell>
          <cell r="I59">
            <v>1014.158</v>
          </cell>
          <cell r="J59">
            <v>1515.7229999999997</v>
          </cell>
          <cell r="K59">
            <v>1929.1380000000006</v>
          </cell>
          <cell r="L59">
            <v>2129.1940000000004</v>
          </cell>
          <cell r="M59">
            <v>2175.2529999999997</v>
          </cell>
          <cell r="N59">
            <v>2103.1940000000009</v>
          </cell>
          <cell r="O59">
            <v>1920.3440000000001</v>
          </cell>
          <cell r="P59">
            <v>1629.3880000000004</v>
          </cell>
          <cell r="Q59">
            <v>1270.3239999999994</v>
          </cell>
          <cell r="R59">
            <v>864.32499999999993</v>
          </cell>
          <cell r="S59">
            <v>653.16399999999987</v>
          </cell>
          <cell r="T59">
            <v>632.67600000000004</v>
          </cell>
          <cell r="U59">
            <v>626.33199999999977</v>
          </cell>
          <cell r="V59">
            <v>618.43200000000002</v>
          </cell>
          <cell r="W59">
            <v>595.93999999999994</v>
          </cell>
          <cell r="X59">
            <v>559.51300000000003</v>
          </cell>
          <cell r="Y59">
            <v>522.827</v>
          </cell>
        </row>
        <row r="72">
          <cell r="B72">
            <v>302</v>
          </cell>
          <cell r="C72">
            <v>259</v>
          </cell>
          <cell r="D72">
            <v>279</v>
          </cell>
          <cell r="E72">
            <v>253</v>
          </cell>
          <cell r="F72">
            <v>275</v>
          </cell>
          <cell r="G72">
            <v>272</v>
          </cell>
          <cell r="H72">
            <v>298</v>
          </cell>
          <cell r="I72">
            <v>302</v>
          </cell>
          <cell r="J72">
            <v>400</v>
          </cell>
          <cell r="K72">
            <v>394</v>
          </cell>
          <cell r="L72">
            <v>400</v>
          </cell>
          <cell r="M72">
            <v>392</v>
          </cell>
          <cell r="N72">
            <v>400</v>
          </cell>
          <cell r="O72">
            <v>400</v>
          </cell>
          <cell r="P72">
            <v>400</v>
          </cell>
          <cell r="Q72">
            <v>400</v>
          </cell>
          <cell r="R72">
            <v>370</v>
          </cell>
          <cell r="S72">
            <v>400</v>
          </cell>
          <cell r="T72">
            <v>360</v>
          </cell>
          <cell r="U72">
            <v>362</v>
          </cell>
          <cell r="V72">
            <v>400</v>
          </cell>
          <cell r="W72">
            <v>283</v>
          </cell>
          <cell r="X72">
            <v>235</v>
          </cell>
          <cell r="Y72">
            <v>245</v>
          </cell>
        </row>
        <row r="73">
          <cell r="B73">
            <v>407</v>
          </cell>
          <cell r="C73">
            <v>440</v>
          </cell>
          <cell r="D73">
            <v>452</v>
          </cell>
          <cell r="E73">
            <v>371</v>
          </cell>
          <cell r="F73">
            <v>430</v>
          </cell>
          <cell r="G73">
            <v>410</v>
          </cell>
          <cell r="H73">
            <v>366</v>
          </cell>
          <cell r="I73">
            <v>345</v>
          </cell>
          <cell r="J73">
            <v>354</v>
          </cell>
          <cell r="K73">
            <v>372</v>
          </cell>
          <cell r="L73">
            <v>357</v>
          </cell>
          <cell r="M73">
            <v>347</v>
          </cell>
          <cell r="N73">
            <v>362</v>
          </cell>
          <cell r="O73">
            <v>366</v>
          </cell>
          <cell r="P73">
            <v>370</v>
          </cell>
          <cell r="Q73">
            <v>396</v>
          </cell>
          <cell r="R73">
            <v>398</v>
          </cell>
          <cell r="S73">
            <v>358</v>
          </cell>
          <cell r="T73">
            <v>282</v>
          </cell>
          <cell r="U73">
            <v>303</v>
          </cell>
          <cell r="V73">
            <v>334</v>
          </cell>
          <cell r="W73">
            <v>339</v>
          </cell>
          <cell r="X73">
            <v>342</v>
          </cell>
          <cell r="Y73">
            <v>337</v>
          </cell>
        </row>
        <row r="74">
          <cell r="B74">
            <v>658</v>
          </cell>
          <cell r="C74">
            <v>603</v>
          </cell>
          <cell r="D74">
            <v>607</v>
          </cell>
          <cell r="E74">
            <v>609</v>
          </cell>
          <cell r="F74">
            <v>613</v>
          </cell>
          <cell r="G74">
            <v>549</v>
          </cell>
          <cell r="H74">
            <v>659</v>
          </cell>
          <cell r="I74">
            <v>665</v>
          </cell>
          <cell r="J74">
            <v>700</v>
          </cell>
          <cell r="K74">
            <v>680</v>
          </cell>
          <cell r="L74">
            <v>637.14300000000003</v>
          </cell>
          <cell r="M74">
            <v>655.12699999999995</v>
          </cell>
          <cell r="N74">
            <v>680</v>
          </cell>
          <cell r="O74">
            <v>555.428</v>
          </cell>
          <cell r="P74">
            <v>660</v>
          </cell>
          <cell r="Q74">
            <v>680</v>
          </cell>
          <cell r="R74">
            <v>602</v>
          </cell>
          <cell r="S74">
            <v>607</v>
          </cell>
          <cell r="T74">
            <v>661</v>
          </cell>
          <cell r="U74">
            <v>635</v>
          </cell>
          <cell r="V74">
            <v>630</v>
          </cell>
          <cell r="W74">
            <v>648</v>
          </cell>
          <cell r="X74">
            <v>675</v>
          </cell>
          <cell r="Y74">
            <v>658</v>
          </cell>
        </row>
        <row r="75">
          <cell r="B75">
            <v>100</v>
          </cell>
          <cell r="C75">
            <v>100</v>
          </cell>
          <cell r="D75">
            <v>100</v>
          </cell>
          <cell r="E75">
            <v>100</v>
          </cell>
          <cell r="F75">
            <v>100</v>
          </cell>
          <cell r="G75">
            <v>100</v>
          </cell>
          <cell r="H75">
            <v>100</v>
          </cell>
          <cell r="I75">
            <v>100</v>
          </cell>
          <cell r="J75">
            <v>100</v>
          </cell>
          <cell r="K75">
            <v>100</v>
          </cell>
          <cell r="L75">
            <v>100</v>
          </cell>
          <cell r="M75">
            <v>100</v>
          </cell>
          <cell r="N75">
            <v>100</v>
          </cell>
          <cell r="O75">
            <v>100</v>
          </cell>
          <cell r="P75">
            <v>100</v>
          </cell>
          <cell r="Q75">
            <v>100</v>
          </cell>
          <cell r="R75">
            <v>100</v>
          </cell>
          <cell r="S75">
            <v>100</v>
          </cell>
          <cell r="T75">
            <v>100</v>
          </cell>
          <cell r="U75">
            <v>100</v>
          </cell>
          <cell r="V75">
            <v>100</v>
          </cell>
          <cell r="W75">
            <v>100</v>
          </cell>
          <cell r="X75">
            <v>100</v>
          </cell>
          <cell r="Y75">
            <v>100</v>
          </cell>
        </row>
        <row r="76">
          <cell r="B76">
            <v>21.7</v>
          </cell>
          <cell r="C76">
            <v>72.400000000000006</v>
          </cell>
          <cell r="G76">
            <v>111.8</v>
          </cell>
          <cell r="S76">
            <v>510</v>
          </cell>
          <cell r="T76">
            <v>510</v>
          </cell>
          <cell r="U76">
            <v>42.3</v>
          </cell>
          <cell r="V76">
            <v>289.39999999999998</v>
          </cell>
          <cell r="W76">
            <v>70</v>
          </cell>
          <cell r="X76">
            <v>136.9</v>
          </cell>
          <cell r="Y76">
            <v>115.1</v>
          </cell>
        </row>
      </sheetData>
      <sheetData sheetId="17">
        <row r="64">
          <cell r="B64">
            <v>1019.679</v>
          </cell>
          <cell r="C64">
            <v>1034.4569999999999</v>
          </cell>
          <cell r="D64">
            <v>1044.452</v>
          </cell>
          <cell r="E64">
            <v>1044.4549999999999</v>
          </cell>
          <cell r="F64">
            <v>1045.4490000000001</v>
          </cell>
          <cell r="G64">
            <v>1042.4549999999999</v>
          </cell>
          <cell r="H64">
            <v>1026.671</v>
          </cell>
          <cell r="I64">
            <v>1007.665</v>
          </cell>
          <cell r="J64">
            <v>978.66499999999996</v>
          </cell>
          <cell r="K64">
            <v>940.66899999999998</v>
          </cell>
          <cell r="L64">
            <v>843.673</v>
          </cell>
          <cell r="M64">
            <v>817.66399999999999</v>
          </cell>
          <cell r="N64">
            <v>800.66899999999998</v>
          </cell>
          <cell r="O64">
            <v>794.66700000000003</v>
          </cell>
          <cell r="P64">
            <v>852.66899999999998</v>
          </cell>
          <cell r="Q64">
            <v>853.66899999999998</v>
          </cell>
          <cell r="R64">
            <v>869.66399999999999</v>
          </cell>
          <cell r="S64">
            <v>983.36300000000006</v>
          </cell>
          <cell r="T64">
            <v>918.37099999999998</v>
          </cell>
          <cell r="U64">
            <v>919.86900000000003</v>
          </cell>
          <cell r="V64">
            <v>921.86199999999997</v>
          </cell>
          <cell r="W64">
            <v>947.86799999999994</v>
          </cell>
          <cell r="X64">
            <v>831.87099999999998</v>
          </cell>
          <cell r="Y64">
            <v>996.87300000000005</v>
          </cell>
        </row>
        <row r="65">
          <cell r="B65">
            <v>732.90900000000011</v>
          </cell>
          <cell r="C65">
            <v>721.75100000000009</v>
          </cell>
          <cell r="D65">
            <v>717.78300000000002</v>
          </cell>
          <cell r="E65">
            <v>725.21</v>
          </cell>
          <cell r="F65">
            <v>772.21899999999994</v>
          </cell>
          <cell r="G65">
            <v>918.36300000000006</v>
          </cell>
          <cell r="H65">
            <v>1112.3879999999997</v>
          </cell>
          <cell r="I65">
            <v>1269.4449999999999</v>
          </cell>
          <cell r="J65">
            <v>1387.3950000000002</v>
          </cell>
          <cell r="K65">
            <v>1413.1410000000001</v>
          </cell>
          <cell r="L65">
            <v>1425.6890000000001</v>
          </cell>
          <cell r="M65">
            <v>1426.982</v>
          </cell>
          <cell r="N65">
            <v>1409.9190000000001</v>
          </cell>
          <cell r="O65">
            <v>1370.5740000000005</v>
          </cell>
          <cell r="P65">
            <v>1311.4749999999999</v>
          </cell>
          <cell r="Q65">
            <v>1257.5170000000001</v>
          </cell>
          <cell r="R65">
            <v>1219.5670000000002</v>
          </cell>
          <cell r="S65">
            <v>1239.8809999999999</v>
          </cell>
          <cell r="T65">
            <v>1280.547</v>
          </cell>
          <cell r="U65">
            <v>1254.3229999999999</v>
          </cell>
          <cell r="V65">
            <v>1188.9299999999998</v>
          </cell>
          <cell r="W65">
            <v>1085.44</v>
          </cell>
          <cell r="X65">
            <v>1050.8739999999998</v>
          </cell>
          <cell r="Y65">
            <v>979.77799999999991</v>
          </cell>
        </row>
        <row r="66">
          <cell r="B66">
            <v>2281.2419999999997</v>
          </cell>
          <cell r="C66">
            <v>2233.7569999999996</v>
          </cell>
          <cell r="D66">
            <v>2158.0630000000001</v>
          </cell>
          <cell r="E66">
            <v>2106.4339999999997</v>
          </cell>
          <cell r="F66">
            <v>2205.6339999999996</v>
          </cell>
          <cell r="G66">
            <v>2512.5600000000004</v>
          </cell>
          <cell r="H66">
            <v>3016.45</v>
          </cell>
          <cell r="I66">
            <v>3368.3859999999995</v>
          </cell>
          <cell r="J66">
            <v>3977.75</v>
          </cell>
          <cell r="K66">
            <v>4114.4310000000005</v>
          </cell>
          <cell r="L66">
            <v>4213.82</v>
          </cell>
          <cell r="M66">
            <v>4221.1340000000009</v>
          </cell>
          <cell r="N66">
            <v>4110.1200000000008</v>
          </cell>
          <cell r="O66">
            <v>3880.431</v>
          </cell>
          <cell r="P66">
            <v>3768.4489999999996</v>
          </cell>
          <cell r="Q66">
            <v>3654.6269999999995</v>
          </cell>
          <cell r="R66">
            <v>3657.2439999999992</v>
          </cell>
          <cell r="S66">
            <v>4069.6869999999999</v>
          </cell>
          <cell r="T66">
            <v>4613.4440000000004</v>
          </cell>
          <cell r="U66">
            <v>4578.2310000000007</v>
          </cell>
          <cell r="V66">
            <v>4313.9010000000007</v>
          </cell>
          <cell r="W66">
            <v>3787.9959999999996</v>
          </cell>
          <cell r="X66">
            <v>3556.56</v>
          </cell>
          <cell r="Y66">
            <v>3015.1989999999996</v>
          </cell>
        </row>
        <row r="68">
          <cell r="B68">
            <v>97.5</v>
          </cell>
          <cell r="C68">
            <v>95</v>
          </cell>
          <cell r="D68">
            <v>90</v>
          </cell>
          <cell r="E68">
            <v>88</v>
          </cell>
          <cell r="F68">
            <v>92</v>
          </cell>
          <cell r="G68">
            <v>92.5</v>
          </cell>
          <cell r="H68">
            <v>101.5</v>
          </cell>
          <cell r="I68">
            <v>106.5</v>
          </cell>
          <cell r="J68">
            <v>114</v>
          </cell>
          <cell r="K68">
            <v>123</v>
          </cell>
          <cell r="L68">
            <v>126</v>
          </cell>
          <cell r="M68">
            <v>128.5</v>
          </cell>
          <cell r="N68">
            <v>123</v>
          </cell>
          <cell r="O68">
            <v>124</v>
          </cell>
          <cell r="P68">
            <v>122</v>
          </cell>
          <cell r="Q68">
            <v>125</v>
          </cell>
          <cell r="R68">
            <v>118</v>
          </cell>
          <cell r="S68">
            <v>128</v>
          </cell>
          <cell r="T68">
            <v>156</v>
          </cell>
          <cell r="U68">
            <v>160.5</v>
          </cell>
          <cell r="V68">
            <v>133.5</v>
          </cell>
          <cell r="W68">
            <v>117</v>
          </cell>
          <cell r="X68">
            <v>112</v>
          </cell>
          <cell r="Y68">
            <v>107</v>
          </cell>
        </row>
        <row r="72">
          <cell r="B72">
            <v>20</v>
          </cell>
          <cell r="C72">
            <v>20</v>
          </cell>
          <cell r="D72">
            <v>20</v>
          </cell>
          <cell r="E72">
            <v>20</v>
          </cell>
          <cell r="W72">
            <v>13</v>
          </cell>
        </row>
        <row r="73">
          <cell r="B73">
            <v>88</v>
          </cell>
          <cell r="C73">
            <v>46</v>
          </cell>
          <cell r="D73">
            <v>25</v>
          </cell>
          <cell r="E73">
            <v>13</v>
          </cell>
          <cell r="F73">
            <v>7</v>
          </cell>
          <cell r="G73">
            <v>13</v>
          </cell>
          <cell r="H73">
            <v>39</v>
          </cell>
          <cell r="I73">
            <v>71</v>
          </cell>
          <cell r="J73">
            <v>153</v>
          </cell>
          <cell r="K73">
            <v>140</v>
          </cell>
          <cell r="L73">
            <v>147</v>
          </cell>
          <cell r="M73">
            <v>128</v>
          </cell>
          <cell r="N73">
            <v>110</v>
          </cell>
          <cell r="O73">
            <v>121</v>
          </cell>
          <cell r="P73">
            <v>131</v>
          </cell>
          <cell r="Q73">
            <v>125</v>
          </cell>
          <cell r="R73">
            <v>90</v>
          </cell>
          <cell r="S73">
            <v>94</v>
          </cell>
          <cell r="T73">
            <v>113</v>
          </cell>
          <cell r="U73">
            <v>109</v>
          </cell>
          <cell r="V73">
            <v>98</v>
          </cell>
          <cell r="W73">
            <v>105</v>
          </cell>
          <cell r="X73">
            <v>131</v>
          </cell>
          <cell r="Y73">
            <v>82</v>
          </cell>
        </row>
        <row r="74">
          <cell r="I74">
            <v>26</v>
          </cell>
          <cell r="S74">
            <v>40</v>
          </cell>
          <cell r="T74">
            <v>45</v>
          </cell>
          <cell r="U74">
            <v>3</v>
          </cell>
          <cell r="V74">
            <v>37</v>
          </cell>
        </row>
        <row r="76">
          <cell r="B76">
            <v>10</v>
          </cell>
          <cell r="C76">
            <v>10</v>
          </cell>
          <cell r="D76">
            <v>60.4</v>
          </cell>
          <cell r="E76">
            <v>18.3</v>
          </cell>
          <cell r="F76">
            <v>231.2</v>
          </cell>
          <cell r="G76">
            <v>10</v>
          </cell>
          <cell r="H76">
            <v>75.900000000000006</v>
          </cell>
          <cell r="I76">
            <v>240.1</v>
          </cell>
          <cell r="J76">
            <v>463.1</v>
          </cell>
          <cell r="K76">
            <v>491.6</v>
          </cell>
          <cell r="L76">
            <v>421.1</v>
          </cell>
          <cell r="M76">
            <v>500</v>
          </cell>
          <cell r="N76">
            <v>464.4</v>
          </cell>
          <cell r="O76">
            <v>500</v>
          </cell>
          <cell r="P76">
            <v>393.7</v>
          </cell>
          <cell r="Q76">
            <v>458.4</v>
          </cell>
          <cell r="R76">
            <v>89.2</v>
          </cell>
          <cell r="S76">
            <v>10</v>
          </cell>
          <cell r="T76">
            <v>10</v>
          </cell>
          <cell r="U76">
            <v>10</v>
          </cell>
          <cell r="V76">
            <v>10</v>
          </cell>
          <cell r="W76">
            <v>10</v>
          </cell>
          <cell r="X76">
            <v>10</v>
          </cell>
          <cell r="Y76">
            <v>10</v>
          </cell>
        </row>
      </sheetData>
      <sheetData sheetId="18">
        <row r="7">
          <cell r="B7">
            <v>47.3</v>
          </cell>
          <cell r="C7">
            <v>45.5</v>
          </cell>
          <cell r="D7">
            <v>45</v>
          </cell>
          <cell r="E7">
            <v>43.02</v>
          </cell>
          <cell r="F7">
            <v>45</v>
          </cell>
          <cell r="G7">
            <v>50.06</v>
          </cell>
          <cell r="H7">
            <v>63.92</v>
          </cell>
          <cell r="I7">
            <v>79.27</v>
          </cell>
          <cell r="J7">
            <v>86.66</v>
          </cell>
          <cell r="K7">
            <v>67.900000000000006</v>
          </cell>
          <cell r="L7">
            <v>59.34</v>
          </cell>
          <cell r="M7">
            <v>56.41</v>
          </cell>
          <cell r="N7">
            <v>56.55</v>
          </cell>
          <cell r="O7">
            <v>52.99</v>
          </cell>
          <cell r="P7">
            <v>58.16</v>
          </cell>
          <cell r="Q7">
            <v>60.5</v>
          </cell>
          <cell r="R7">
            <v>62.62</v>
          </cell>
          <cell r="S7">
            <v>70.91</v>
          </cell>
          <cell r="T7">
            <v>110.6</v>
          </cell>
          <cell r="U7">
            <v>97.03</v>
          </cell>
          <cell r="V7">
            <v>80</v>
          </cell>
          <cell r="W7">
            <v>60.61</v>
          </cell>
          <cell r="X7">
            <v>57.93</v>
          </cell>
          <cell r="Y7">
            <v>56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ELPEDISON</v>
          </cell>
        </row>
        <row r="14">
          <cell r="A14" t="str">
            <v>ENSCO-AG-ST</v>
          </cell>
        </row>
        <row r="15">
          <cell r="A15" t="str">
            <v>EUNICE_AGG</v>
          </cell>
        </row>
        <row r="16">
          <cell r="A16" t="str">
            <v>EUNICE_TRADING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INTERENERGO</v>
          </cell>
        </row>
        <row r="25">
          <cell r="A25" t="str">
            <v>KEN</v>
          </cell>
        </row>
        <row r="26">
          <cell r="A26" t="str">
            <v>LE_TRADING</v>
          </cell>
        </row>
        <row r="27">
          <cell r="A27" t="str">
            <v>LIG_MEGALOPOLIS</v>
          </cell>
        </row>
        <row r="28">
          <cell r="A28" t="str">
            <v>LIG_MELITIS</v>
          </cell>
        </row>
        <row r="29">
          <cell r="A29" t="str">
            <v>MOH</v>
          </cell>
        </row>
        <row r="30">
          <cell r="A30" t="str">
            <v>MYTILINEOS</v>
          </cell>
        </row>
        <row r="31">
          <cell r="A31" t="str">
            <v>NRG_TRADING_HOUS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SENTRADE</v>
          </cell>
        </row>
        <row r="36">
          <cell r="A36" t="str">
            <v>SOLARENERGY</v>
          </cell>
        </row>
        <row r="37">
          <cell r="A37" t="str">
            <v>STATKRAFT-DE1</v>
          </cell>
        </row>
        <row r="38">
          <cell r="A38" t="str">
            <v>TERNA_ENERGY</v>
          </cell>
        </row>
        <row r="39">
          <cell r="A39" t="str">
            <v>VIENER</v>
          </cell>
        </row>
        <row r="40">
          <cell r="A40" t="str">
            <v>VIOLAR</v>
          </cell>
        </row>
        <row r="41">
          <cell r="A41" t="str">
            <v>VOLTERRA</v>
          </cell>
        </row>
        <row r="42">
          <cell r="A42" t="str">
            <v>WATT_AND_VOLT</v>
          </cell>
        </row>
        <row r="43">
          <cell r="A43" t="str">
            <v>WOOTIS</v>
          </cell>
        </row>
        <row r="44">
          <cell r="A44" t="str">
            <v>COUPLING_CBS</v>
          </cell>
        </row>
        <row r="49">
          <cell r="A49" t="str">
            <v>ADMIE</v>
          </cell>
        </row>
        <row r="50">
          <cell r="A50" t="str">
            <v>ATTIKI_GSC</v>
          </cell>
        </row>
        <row r="51">
          <cell r="A51" t="str">
            <v>AYEN_ENERGIJA</v>
          </cell>
        </row>
        <row r="52">
          <cell r="A52" t="str">
            <v>DANSKECOM</v>
          </cell>
        </row>
        <row r="53">
          <cell r="A53" t="str">
            <v>ELINOIL</v>
          </cell>
        </row>
        <row r="54">
          <cell r="A54" t="str">
            <v>ELPEDISON</v>
          </cell>
        </row>
        <row r="55">
          <cell r="A55" t="str">
            <v>ELTA</v>
          </cell>
        </row>
        <row r="56">
          <cell r="A56" t="str">
            <v>ENSCO-AG-ST</v>
          </cell>
        </row>
        <row r="57">
          <cell r="A57" t="str">
            <v>EPA_THESS</v>
          </cell>
        </row>
        <row r="58">
          <cell r="A58" t="str">
            <v>EUNICE_TRADING</v>
          </cell>
        </row>
        <row r="59">
          <cell r="A59" t="str">
            <v>GEN-I-ATHENS</v>
          </cell>
        </row>
        <row r="60">
          <cell r="A60" t="str">
            <v>GREENENV</v>
          </cell>
        </row>
        <row r="61">
          <cell r="A61" t="str">
            <v>HERON</v>
          </cell>
        </row>
        <row r="62">
          <cell r="A62" t="str">
            <v>HSE</v>
          </cell>
        </row>
        <row r="63">
          <cell r="A63" t="str">
            <v>INTERENERGO</v>
          </cell>
        </row>
        <row r="64">
          <cell r="A64" t="str">
            <v>KEN</v>
          </cell>
        </row>
        <row r="65">
          <cell r="A65" t="str">
            <v>KVMARKOUSA</v>
          </cell>
        </row>
        <row r="66">
          <cell r="A66" t="str">
            <v>LIG_MEGALOPOLIS</v>
          </cell>
        </row>
        <row r="67">
          <cell r="A67" t="str">
            <v>LIG_MELITIS</v>
          </cell>
        </row>
        <row r="68">
          <cell r="A68" t="str">
            <v>MYTILINEOS</v>
          </cell>
        </row>
        <row r="69">
          <cell r="A69" t="str">
            <v>NRG_TRADING_HOUS</v>
          </cell>
        </row>
        <row r="70">
          <cell r="A70" t="str">
            <v>OTEESTATE</v>
          </cell>
        </row>
        <row r="71">
          <cell r="A71" t="str">
            <v>PETROGAZ</v>
          </cell>
        </row>
        <row r="72">
          <cell r="A72" t="str">
            <v>PPC</v>
          </cell>
        </row>
        <row r="73">
          <cell r="A73" t="str">
            <v>SOLARENERGY</v>
          </cell>
        </row>
        <row r="74">
          <cell r="A74" t="str">
            <v>STATKRAFT-DE1</v>
          </cell>
        </row>
        <row r="75">
          <cell r="A75" t="str">
            <v>VIENER</v>
          </cell>
        </row>
        <row r="76">
          <cell r="A76" t="str">
            <v>VIOLAR</v>
          </cell>
        </row>
        <row r="77">
          <cell r="A77" t="str">
            <v>VOLTERRA</v>
          </cell>
        </row>
        <row r="78">
          <cell r="A78" t="str">
            <v>VOLTON</v>
          </cell>
        </row>
        <row r="79">
          <cell r="A79" t="str">
            <v>WATT_AND_VOLT</v>
          </cell>
        </row>
        <row r="80">
          <cell r="A8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44263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44261</v>
          </cell>
        </row>
        <row r="4">
          <cell r="B4">
            <v>44261</v>
          </cell>
        </row>
        <row r="5">
          <cell r="B5">
            <v>44261</v>
          </cell>
        </row>
        <row r="6">
          <cell r="B6">
            <v>44261</v>
          </cell>
        </row>
        <row r="7">
          <cell r="B7">
            <v>44261</v>
          </cell>
        </row>
        <row r="8">
          <cell r="B8">
            <v>44261</v>
          </cell>
        </row>
        <row r="9">
          <cell r="B9">
            <v>44261</v>
          </cell>
        </row>
        <row r="10">
          <cell r="B10">
            <v>44261</v>
          </cell>
        </row>
        <row r="11">
          <cell r="B11">
            <v>44261</v>
          </cell>
        </row>
        <row r="12">
          <cell r="B12">
            <v>44261</v>
          </cell>
        </row>
        <row r="13">
          <cell r="B13">
            <v>44261</v>
          </cell>
        </row>
        <row r="14">
          <cell r="B14">
            <v>44261</v>
          </cell>
        </row>
        <row r="15">
          <cell r="B15">
            <v>44261</v>
          </cell>
        </row>
        <row r="16">
          <cell r="B16">
            <v>44261</v>
          </cell>
        </row>
      </sheetData>
      <sheetData sheetId="41">
        <row r="2">
          <cell r="C2">
            <v>44263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640.46230000000003</v>
          </cell>
          <cell r="J12">
            <v>640.46199999999999</v>
          </cell>
          <cell r="K12">
            <v>640.46199999999999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247.6292</v>
          </cell>
          <cell r="J13">
            <v>247.62899999999999</v>
          </cell>
          <cell r="K13">
            <v>247.62899999999999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28.3779</v>
          </cell>
          <cell r="J21">
            <v>28.378</v>
          </cell>
          <cell r="K21">
            <v>28.378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65.108000000000004</v>
          </cell>
          <cell r="J22">
            <v>65.108000000000004</v>
          </cell>
          <cell r="K22">
            <v>65.108000000000004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44.3</v>
          </cell>
          <cell r="J23">
            <v>44.3</v>
          </cell>
          <cell r="K23">
            <v>44.3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40.822699999999998</v>
          </cell>
          <cell r="J24">
            <v>40.823</v>
          </cell>
          <cell r="K24">
            <v>40.823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186.81129999999999</v>
          </cell>
          <cell r="J26">
            <v>186.81100000000001</v>
          </cell>
          <cell r="K26">
            <v>186.81100000000001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125.6923</v>
          </cell>
          <cell r="J27">
            <v>125.69199999999999</v>
          </cell>
          <cell r="K27">
            <v>125.69199999999999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44263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1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1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4249.3539999999985</v>
      </c>
      <c r="C4" s="18">
        <v>4160.92</v>
      </c>
      <c r="D4" s="18">
        <v>4115.7220000000007</v>
      </c>
      <c r="E4" s="18">
        <v>4015.3490000000002</v>
      </c>
      <c r="F4" s="18">
        <v>4353.5169999999998</v>
      </c>
      <c r="G4" s="18">
        <v>4588.8350000000009</v>
      </c>
      <c r="H4" s="18">
        <v>5371.9360000000015</v>
      </c>
      <c r="I4" s="18">
        <v>6089.058</v>
      </c>
      <c r="J4" s="18">
        <v>7073.933</v>
      </c>
      <c r="K4" s="18">
        <v>7222.8379999999988</v>
      </c>
      <c r="L4" s="18">
        <v>7177.2370000000001</v>
      </c>
      <c r="M4" s="18">
        <v>7222.28</v>
      </c>
      <c r="N4" s="18">
        <v>7018.0939999999991</v>
      </c>
      <c r="O4" s="18">
        <v>6790.6719999999996</v>
      </c>
      <c r="P4" s="18">
        <v>6579.2879999999996</v>
      </c>
      <c r="Q4" s="18">
        <v>6474.2240000000011</v>
      </c>
      <c r="R4" s="18">
        <v>6043.7050000000008</v>
      </c>
      <c r="S4" s="18">
        <v>6564.9310000000005</v>
      </c>
      <c r="T4" s="18">
        <v>7136.3619999999983</v>
      </c>
      <c r="U4" s="18">
        <v>7034.8830000000016</v>
      </c>
      <c r="V4" s="18">
        <v>6703.232</v>
      </c>
      <c r="W4" s="18">
        <v>6066.2799999999988</v>
      </c>
      <c r="X4" s="18">
        <v>5692.313000000001</v>
      </c>
      <c r="Y4" s="18">
        <v>5190.8270000000002</v>
      </c>
      <c r="Z4" s="19"/>
      <c r="AA4" s="20">
        <f>SUM(B4:Z4)</f>
        <v>142935.78999999998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47.3</v>
      </c>
      <c r="C7" s="28">
        <v>45.5</v>
      </c>
      <c r="D7" s="28">
        <v>45</v>
      </c>
      <c r="E7" s="28">
        <v>43.02</v>
      </c>
      <c r="F7" s="28">
        <v>45</v>
      </c>
      <c r="G7" s="28">
        <v>50.06</v>
      </c>
      <c r="H7" s="28">
        <v>63.92</v>
      </c>
      <c r="I7" s="28">
        <v>79.27</v>
      </c>
      <c r="J7" s="28">
        <v>86.66</v>
      </c>
      <c r="K7" s="28">
        <v>67.900000000000006</v>
      </c>
      <c r="L7" s="28">
        <v>59.34</v>
      </c>
      <c r="M7" s="28">
        <v>56.41</v>
      </c>
      <c r="N7" s="28">
        <v>56.55</v>
      </c>
      <c r="O7" s="28">
        <v>52.99</v>
      </c>
      <c r="P7" s="28">
        <v>58.16</v>
      </c>
      <c r="Q7" s="28">
        <v>60.5</v>
      </c>
      <c r="R7" s="28">
        <v>62.62</v>
      </c>
      <c r="S7" s="28">
        <v>70.91</v>
      </c>
      <c r="T7" s="28">
        <v>110.6</v>
      </c>
      <c r="U7" s="28">
        <v>97.03</v>
      </c>
      <c r="V7" s="28">
        <v>80</v>
      </c>
      <c r="W7" s="28">
        <v>60.61</v>
      </c>
      <c r="X7" s="28">
        <v>57.93</v>
      </c>
      <c r="Y7" s="28">
        <v>56</v>
      </c>
      <c r="Z7" s="29"/>
      <c r="AA7" s="30">
        <f>IF(SUM(GR_MAINLAND_MCP_SUM_SELL)&lt;&gt;0,AVERAGEIF(GR_MAINLAND_MCP_SUM_SELL,"&lt;&gt;"""),"")</f>
        <v>63.05333333333332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813</v>
      </c>
      <c r="C10" s="42">
        <v>813</v>
      </c>
      <c r="D10" s="42">
        <v>813</v>
      </c>
      <c r="E10" s="42">
        <v>813</v>
      </c>
      <c r="F10" s="42">
        <v>813</v>
      </c>
      <c r="G10" s="42">
        <v>813</v>
      </c>
      <c r="H10" s="42">
        <v>813</v>
      </c>
      <c r="I10" s="42">
        <v>813</v>
      </c>
      <c r="J10" s="42">
        <v>858</v>
      </c>
      <c r="K10" s="42">
        <v>813</v>
      </c>
      <c r="L10" s="42">
        <v>813</v>
      </c>
      <c r="M10" s="42">
        <v>813</v>
      </c>
      <c r="N10" s="42">
        <v>813</v>
      </c>
      <c r="O10" s="42">
        <v>813</v>
      </c>
      <c r="P10" s="42">
        <v>813</v>
      </c>
      <c r="Q10" s="42">
        <v>813</v>
      </c>
      <c r="R10" s="42">
        <v>813</v>
      </c>
      <c r="S10" s="42">
        <v>813</v>
      </c>
      <c r="T10" s="42">
        <v>950.63</v>
      </c>
      <c r="U10" s="42">
        <v>858</v>
      </c>
      <c r="V10" s="42">
        <v>813</v>
      </c>
      <c r="W10" s="42">
        <v>813</v>
      </c>
      <c r="X10" s="42">
        <v>813</v>
      </c>
      <c r="Y10" s="42">
        <v>813</v>
      </c>
      <c r="Z10" s="43"/>
      <c r="AA10" s="44">
        <f>SUM(B10:Z10)</f>
        <v>19739.629999999997</v>
      </c>
    </row>
    <row r="11" spans="1:27" ht="24.95" customHeight="1" x14ac:dyDescent="0.2">
      <c r="A11" s="45" t="s">
        <v>7</v>
      </c>
      <c r="B11" s="46">
        <v>1415.9</v>
      </c>
      <c r="C11" s="47">
        <v>1352.9</v>
      </c>
      <c r="D11" s="47">
        <v>1352.9</v>
      </c>
      <c r="E11" s="47">
        <v>1352.9</v>
      </c>
      <c r="F11" s="47">
        <v>1486.9</v>
      </c>
      <c r="G11" s="47">
        <v>1665.9</v>
      </c>
      <c r="H11" s="47">
        <v>2212.9</v>
      </c>
      <c r="I11" s="47">
        <v>2525.9</v>
      </c>
      <c r="J11" s="47">
        <v>2816.21</v>
      </c>
      <c r="K11" s="47">
        <v>2604.6999999999998</v>
      </c>
      <c r="L11" s="47">
        <v>2432.9</v>
      </c>
      <c r="M11" s="47">
        <v>2431.9</v>
      </c>
      <c r="N11" s="47">
        <v>2431.9</v>
      </c>
      <c r="O11" s="47">
        <v>2431.9</v>
      </c>
      <c r="P11" s="47">
        <v>2431.9</v>
      </c>
      <c r="Q11" s="47">
        <v>2708.9</v>
      </c>
      <c r="R11" s="47">
        <v>2720.38</v>
      </c>
      <c r="S11" s="47">
        <v>2765.7669999999998</v>
      </c>
      <c r="T11" s="47">
        <v>2889.056</v>
      </c>
      <c r="U11" s="47">
        <v>2849.2510000000002</v>
      </c>
      <c r="V11" s="47">
        <v>2832.4</v>
      </c>
      <c r="W11" s="47">
        <v>2781.34</v>
      </c>
      <c r="X11" s="47">
        <v>2524.9</v>
      </c>
      <c r="Y11" s="47">
        <v>2399.9</v>
      </c>
      <c r="Z11" s="48"/>
      <c r="AA11" s="49">
        <f>SUM(B11:Z11)</f>
        <v>55419.504000000015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>
        <v>126</v>
      </c>
      <c r="G12" s="47">
        <v>176</v>
      </c>
      <c r="H12" s="47">
        <v>294</v>
      </c>
      <c r="I12" s="47">
        <v>324</v>
      </c>
      <c r="J12" s="47">
        <v>330</v>
      </c>
      <c r="K12" s="47">
        <v>330</v>
      </c>
      <c r="L12" s="47">
        <v>308</v>
      </c>
      <c r="M12" s="47">
        <v>308</v>
      </c>
      <c r="N12" s="47">
        <v>128</v>
      </c>
      <c r="O12" s="47">
        <v>204</v>
      </c>
      <c r="P12" s="47">
        <v>175</v>
      </c>
      <c r="Q12" s="47">
        <v>106</v>
      </c>
      <c r="R12" s="47">
        <v>176</v>
      </c>
      <c r="S12" s="47">
        <v>358</v>
      </c>
      <c r="T12" s="47">
        <v>751</v>
      </c>
      <c r="U12" s="47">
        <v>1259</v>
      </c>
      <c r="V12" s="47">
        <v>686</v>
      </c>
      <c r="W12" s="47">
        <v>436</v>
      </c>
      <c r="X12" s="47">
        <v>306</v>
      </c>
      <c r="Y12" s="47"/>
      <c r="Z12" s="48"/>
      <c r="AA12" s="49">
        <f>SUM(B12:Z12)</f>
        <v>6781</v>
      </c>
    </row>
    <row r="13" spans="1:27" ht="24.95" customHeight="1" x14ac:dyDescent="0.2">
      <c r="A13" s="50" t="s">
        <v>9</v>
      </c>
      <c r="B13" s="51">
        <v>531.75400000000002</v>
      </c>
      <c r="C13" s="52">
        <v>520.62</v>
      </c>
      <c r="D13" s="52">
        <v>511.82200000000006</v>
      </c>
      <c r="E13" s="52">
        <v>516.44899999999996</v>
      </c>
      <c r="F13" s="52">
        <v>509.61700000000002</v>
      </c>
      <c r="G13" s="52">
        <v>491.13499999999999</v>
      </c>
      <c r="H13" s="52">
        <v>629.03599999999994</v>
      </c>
      <c r="I13" s="52">
        <v>1014.158</v>
      </c>
      <c r="J13" s="52">
        <v>1515.7229999999997</v>
      </c>
      <c r="K13" s="52">
        <v>1929.1380000000006</v>
      </c>
      <c r="L13" s="52">
        <v>2129.1940000000004</v>
      </c>
      <c r="M13" s="52">
        <v>2175.2529999999997</v>
      </c>
      <c r="N13" s="52">
        <v>2103.1940000000009</v>
      </c>
      <c r="O13" s="52">
        <v>1920.3440000000001</v>
      </c>
      <c r="P13" s="52">
        <v>1629.3880000000004</v>
      </c>
      <c r="Q13" s="52">
        <v>1270.3239999999994</v>
      </c>
      <c r="R13" s="52">
        <v>864.32499999999993</v>
      </c>
      <c r="S13" s="52">
        <v>653.16399999999987</v>
      </c>
      <c r="T13" s="52">
        <v>632.67600000000004</v>
      </c>
      <c r="U13" s="52">
        <v>626.33199999999977</v>
      </c>
      <c r="V13" s="52">
        <v>618.43200000000002</v>
      </c>
      <c r="W13" s="52">
        <v>595.93999999999994</v>
      </c>
      <c r="X13" s="52">
        <v>559.51300000000003</v>
      </c>
      <c r="Y13" s="52">
        <v>522.827</v>
      </c>
      <c r="Z13" s="53"/>
      <c r="AA13" s="54">
        <f>SUM(B13:Z13)</f>
        <v>24470.358</v>
      </c>
    </row>
    <row r="14" spans="1:27" ht="30" customHeight="1" thickBot="1" x14ac:dyDescent="0.25">
      <c r="A14" s="55" t="s">
        <v>10</v>
      </c>
      <c r="B14" s="56">
        <f>IF(LEN(B$2)&gt;0,SUM(B10:B13),"")</f>
        <v>2760.654</v>
      </c>
      <c r="C14" s="57">
        <f t="shared" ref="C14:Z14" si="0">IF(LEN(C$2)&gt;0,SUM(C10:C13),"")</f>
        <v>2686.52</v>
      </c>
      <c r="D14" s="57">
        <f t="shared" si="0"/>
        <v>2677.7220000000002</v>
      </c>
      <c r="E14" s="57">
        <f t="shared" si="0"/>
        <v>2682.3490000000002</v>
      </c>
      <c r="F14" s="57">
        <f t="shared" si="0"/>
        <v>2935.5170000000003</v>
      </c>
      <c r="G14" s="57">
        <f t="shared" si="0"/>
        <v>3146.0349999999999</v>
      </c>
      <c r="H14" s="57">
        <f t="shared" si="0"/>
        <v>3948.9360000000001</v>
      </c>
      <c r="I14" s="57">
        <f t="shared" si="0"/>
        <v>4677.058</v>
      </c>
      <c r="J14" s="57">
        <f t="shared" si="0"/>
        <v>5519.933</v>
      </c>
      <c r="K14" s="57">
        <f t="shared" si="0"/>
        <v>5676.8380000000006</v>
      </c>
      <c r="L14" s="57">
        <f t="shared" si="0"/>
        <v>5683.094000000001</v>
      </c>
      <c r="M14" s="57">
        <f t="shared" si="0"/>
        <v>5728.1530000000002</v>
      </c>
      <c r="N14" s="57">
        <f t="shared" si="0"/>
        <v>5476.094000000001</v>
      </c>
      <c r="O14" s="57">
        <f t="shared" si="0"/>
        <v>5369.2440000000006</v>
      </c>
      <c r="P14" s="57">
        <f t="shared" si="0"/>
        <v>5049.2880000000005</v>
      </c>
      <c r="Q14" s="57">
        <f t="shared" si="0"/>
        <v>4898.2239999999993</v>
      </c>
      <c r="R14" s="57">
        <f t="shared" si="0"/>
        <v>4573.7049999999999</v>
      </c>
      <c r="S14" s="57">
        <f t="shared" si="0"/>
        <v>4589.9309999999996</v>
      </c>
      <c r="T14" s="57">
        <f t="shared" si="0"/>
        <v>5223.3620000000001</v>
      </c>
      <c r="U14" s="57">
        <f t="shared" si="0"/>
        <v>5592.5829999999996</v>
      </c>
      <c r="V14" s="57">
        <f t="shared" si="0"/>
        <v>4949.8319999999994</v>
      </c>
      <c r="W14" s="57">
        <f t="shared" si="0"/>
        <v>4626.28</v>
      </c>
      <c r="X14" s="57">
        <f t="shared" si="0"/>
        <v>4203.4130000000005</v>
      </c>
      <c r="Y14" s="57">
        <f t="shared" si="0"/>
        <v>3735.7269999999999</v>
      </c>
      <c r="Z14" s="58" t="str">
        <f t="shared" si="0"/>
        <v/>
      </c>
      <c r="AA14" s="59">
        <f>SUM(AA9:AA13)</f>
        <v>106410.49200000003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1464.9</v>
      </c>
      <c r="C25" s="67">
        <v>1454.9</v>
      </c>
      <c r="D25" s="67">
        <v>1453.9</v>
      </c>
      <c r="E25" s="67">
        <v>1463.9</v>
      </c>
      <c r="F25" s="67">
        <v>1757.9</v>
      </c>
      <c r="G25" s="67">
        <v>1780.9</v>
      </c>
      <c r="H25" s="67">
        <v>2115.9</v>
      </c>
      <c r="I25" s="67">
        <v>2570.9</v>
      </c>
      <c r="J25" s="67">
        <v>3054.9</v>
      </c>
      <c r="K25" s="67">
        <v>3420.9</v>
      </c>
      <c r="L25" s="67">
        <v>3581.9</v>
      </c>
      <c r="M25" s="67">
        <v>3627.9</v>
      </c>
      <c r="N25" s="67">
        <v>3383.9</v>
      </c>
      <c r="O25" s="67">
        <v>3294.9</v>
      </c>
      <c r="P25" s="67">
        <v>3028.9</v>
      </c>
      <c r="Q25" s="67">
        <v>2661.9</v>
      </c>
      <c r="R25" s="67">
        <v>2418.9</v>
      </c>
      <c r="S25" s="67">
        <v>2401.9</v>
      </c>
      <c r="T25" s="67">
        <v>2777.9</v>
      </c>
      <c r="U25" s="67">
        <v>3279.9</v>
      </c>
      <c r="V25" s="67">
        <v>2701.9</v>
      </c>
      <c r="W25" s="67">
        <v>2362.9</v>
      </c>
      <c r="X25" s="67">
        <v>2180.9</v>
      </c>
      <c r="Y25" s="67">
        <v>1725.9</v>
      </c>
      <c r="Z25" s="68"/>
      <c r="AA25" s="69">
        <f>SUM(B25:Z25)</f>
        <v>59968.60000000002</v>
      </c>
    </row>
    <row r="26" spans="1:27" ht="24.95" customHeight="1" x14ac:dyDescent="0.2">
      <c r="A26" s="70" t="s">
        <v>20</v>
      </c>
      <c r="B26" s="71">
        <v>1161.7539999999999</v>
      </c>
      <c r="C26" s="72">
        <v>1095.6199999999999</v>
      </c>
      <c r="D26" s="72">
        <v>1123.8219999999999</v>
      </c>
      <c r="E26" s="72">
        <v>1013.449</v>
      </c>
      <c r="F26" s="72">
        <v>1057.617</v>
      </c>
      <c r="G26" s="72">
        <v>1158.135</v>
      </c>
      <c r="H26" s="72">
        <v>1698.0360000000001</v>
      </c>
      <c r="I26" s="72">
        <v>1768.1579999999999</v>
      </c>
      <c r="J26" s="72">
        <v>2289.0329999999999</v>
      </c>
      <c r="K26" s="72">
        <v>2151.9380000000001</v>
      </c>
      <c r="L26" s="72">
        <v>1985.337</v>
      </c>
      <c r="M26" s="72">
        <v>1984.38</v>
      </c>
      <c r="N26" s="72">
        <v>2024.194</v>
      </c>
      <c r="O26" s="72">
        <v>1885.7719999999999</v>
      </c>
      <c r="P26" s="72">
        <v>1940.3879999999999</v>
      </c>
      <c r="Q26" s="72">
        <v>2202.3240000000001</v>
      </c>
      <c r="R26" s="72">
        <v>1866.8050000000001</v>
      </c>
      <c r="S26" s="72">
        <v>1825.0309999999999</v>
      </c>
      <c r="T26" s="72">
        <v>2020.462</v>
      </c>
      <c r="U26" s="72">
        <v>1884.683</v>
      </c>
      <c r="V26" s="72">
        <v>1883.932</v>
      </c>
      <c r="W26" s="72">
        <v>1805.38</v>
      </c>
      <c r="X26" s="72">
        <v>1526.5129999999999</v>
      </c>
      <c r="Y26" s="72">
        <v>1509.827</v>
      </c>
      <c r="Z26" s="73"/>
      <c r="AA26" s="74">
        <f>SUM(B26:Z26)</f>
        <v>40862.589999999997</v>
      </c>
    </row>
    <row r="27" spans="1:27" ht="24.95" customHeight="1" x14ac:dyDescent="0.2">
      <c r="A27" s="77" t="s">
        <v>21</v>
      </c>
      <c r="B27" s="75">
        <v>1601</v>
      </c>
      <c r="C27" s="76">
        <v>1538</v>
      </c>
      <c r="D27" s="76">
        <v>1538</v>
      </c>
      <c r="E27" s="76">
        <v>1538</v>
      </c>
      <c r="F27" s="76">
        <v>1538</v>
      </c>
      <c r="G27" s="76">
        <v>1538</v>
      </c>
      <c r="H27" s="76">
        <v>1558</v>
      </c>
      <c r="I27" s="76">
        <v>1750</v>
      </c>
      <c r="J27" s="76">
        <v>1730</v>
      </c>
      <c r="K27" s="76">
        <v>1650</v>
      </c>
      <c r="L27" s="76">
        <v>1610</v>
      </c>
      <c r="M27" s="76">
        <v>1610</v>
      </c>
      <c r="N27" s="76">
        <v>1610</v>
      </c>
      <c r="O27" s="76">
        <v>1610</v>
      </c>
      <c r="P27" s="76">
        <v>1610</v>
      </c>
      <c r="Q27" s="76">
        <v>1610</v>
      </c>
      <c r="R27" s="76">
        <v>1758</v>
      </c>
      <c r="S27" s="76">
        <v>1828</v>
      </c>
      <c r="T27" s="76">
        <v>1828</v>
      </c>
      <c r="U27" s="76">
        <v>1828</v>
      </c>
      <c r="V27" s="76">
        <v>1828</v>
      </c>
      <c r="W27" s="76">
        <v>1828</v>
      </c>
      <c r="X27" s="76">
        <v>1848</v>
      </c>
      <c r="Y27" s="76">
        <v>1840</v>
      </c>
      <c r="Z27" s="78"/>
      <c r="AA27" s="79">
        <f>SUM(B27:Z27)</f>
        <v>40225</v>
      </c>
    </row>
    <row r="28" spans="1:27" ht="30" customHeight="1" thickBot="1" x14ac:dyDescent="0.25">
      <c r="A28" s="55" t="s">
        <v>22</v>
      </c>
      <c r="B28" s="56">
        <f>IF(LEN(B$2)&gt;0,SUM(B25:B27),"")</f>
        <v>4227.6540000000005</v>
      </c>
      <c r="C28" s="57">
        <f t="shared" ref="C28:Z28" si="2">IF(LEN(C$2)&gt;0,SUM(C25:C27),"")</f>
        <v>4088.52</v>
      </c>
      <c r="D28" s="57">
        <f t="shared" si="2"/>
        <v>4115.7219999999998</v>
      </c>
      <c r="E28" s="57">
        <f t="shared" si="2"/>
        <v>4015.3490000000002</v>
      </c>
      <c r="F28" s="57">
        <f t="shared" si="2"/>
        <v>4353.5169999999998</v>
      </c>
      <c r="G28" s="57">
        <f t="shared" si="2"/>
        <v>4477.0349999999999</v>
      </c>
      <c r="H28" s="57">
        <f t="shared" si="2"/>
        <v>5371.9359999999997</v>
      </c>
      <c r="I28" s="57">
        <f t="shared" si="2"/>
        <v>6089.058</v>
      </c>
      <c r="J28" s="57">
        <f t="shared" si="2"/>
        <v>7073.933</v>
      </c>
      <c r="K28" s="57">
        <f t="shared" si="2"/>
        <v>7222.8379999999997</v>
      </c>
      <c r="L28" s="57">
        <f t="shared" si="2"/>
        <v>7177.2370000000001</v>
      </c>
      <c r="M28" s="57">
        <f t="shared" si="2"/>
        <v>7222.2800000000007</v>
      </c>
      <c r="N28" s="57">
        <f t="shared" si="2"/>
        <v>7018.0940000000001</v>
      </c>
      <c r="O28" s="57">
        <f t="shared" si="2"/>
        <v>6790.6720000000005</v>
      </c>
      <c r="P28" s="57">
        <f t="shared" si="2"/>
        <v>6579.2880000000005</v>
      </c>
      <c r="Q28" s="57">
        <f t="shared" si="2"/>
        <v>6474.2240000000002</v>
      </c>
      <c r="R28" s="57">
        <f t="shared" si="2"/>
        <v>6043.7049999999999</v>
      </c>
      <c r="S28" s="57">
        <f t="shared" si="2"/>
        <v>6054.9310000000005</v>
      </c>
      <c r="T28" s="57">
        <f t="shared" si="2"/>
        <v>6626.3620000000001</v>
      </c>
      <c r="U28" s="57">
        <f t="shared" si="2"/>
        <v>6992.5830000000005</v>
      </c>
      <c r="V28" s="57">
        <f t="shared" si="2"/>
        <v>6413.8320000000003</v>
      </c>
      <c r="W28" s="57">
        <f t="shared" si="2"/>
        <v>5996.2800000000007</v>
      </c>
      <c r="X28" s="57">
        <f t="shared" si="2"/>
        <v>5555.4130000000005</v>
      </c>
      <c r="Y28" s="57">
        <f t="shared" si="2"/>
        <v>5075.7269999999999</v>
      </c>
      <c r="Z28" s="58" t="str">
        <f t="shared" si="2"/>
        <v/>
      </c>
      <c r="AA28" s="59">
        <f>SUM(AA25:AA27)</f>
        <v>141056.19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302</v>
      </c>
      <c r="C31" s="90">
        <v>259</v>
      </c>
      <c r="D31" s="90">
        <v>279</v>
      </c>
      <c r="E31" s="90">
        <v>253</v>
      </c>
      <c r="F31" s="90">
        <v>275</v>
      </c>
      <c r="G31" s="90">
        <v>272</v>
      </c>
      <c r="H31" s="90">
        <v>298</v>
      </c>
      <c r="I31" s="90">
        <v>302</v>
      </c>
      <c r="J31" s="90">
        <v>400</v>
      </c>
      <c r="K31" s="90">
        <v>394</v>
      </c>
      <c r="L31" s="90">
        <v>400</v>
      </c>
      <c r="M31" s="90">
        <v>392</v>
      </c>
      <c r="N31" s="90">
        <v>400</v>
      </c>
      <c r="O31" s="90">
        <v>400</v>
      </c>
      <c r="P31" s="90">
        <v>400</v>
      </c>
      <c r="Q31" s="90">
        <v>400</v>
      </c>
      <c r="R31" s="90">
        <v>370</v>
      </c>
      <c r="S31" s="90">
        <v>400</v>
      </c>
      <c r="T31" s="90">
        <v>360</v>
      </c>
      <c r="U31" s="90">
        <v>362</v>
      </c>
      <c r="V31" s="90">
        <v>400</v>
      </c>
      <c r="W31" s="90">
        <v>283</v>
      </c>
      <c r="X31" s="90">
        <v>235</v>
      </c>
      <c r="Y31" s="90">
        <v>245</v>
      </c>
      <c r="Z31" s="91"/>
      <c r="AA31" s="69">
        <f t="shared" ref="AA31:AA36" si="3">SUM(B31:Z31)</f>
        <v>8081</v>
      </c>
    </row>
    <row r="32" spans="1:27" ht="24.95" customHeight="1" x14ac:dyDescent="0.2">
      <c r="A32" s="92" t="s">
        <v>25</v>
      </c>
      <c r="B32" s="93">
        <v>407</v>
      </c>
      <c r="C32" s="94">
        <v>440</v>
      </c>
      <c r="D32" s="94">
        <v>452</v>
      </c>
      <c r="E32" s="94">
        <v>371</v>
      </c>
      <c r="F32" s="94">
        <v>430</v>
      </c>
      <c r="G32" s="94">
        <v>410</v>
      </c>
      <c r="H32" s="94">
        <v>366</v>
      </c>
      <c r="I32" s="94">
        <v>345</v>
      </c>
      <c r="J32" s="94">
        <v>354</v>
      </c>
      <c r="K32" s="94">
        <v>372</v>
      </c>
      <c r="L32" s="94">
        <v>357</v>
      </c>
      <c r="M32" s="94">
        <v>347</v>
      </c>
      <c r="N32" s="94">
        <v>362</v>
      </c>
      <c r="O32" s="94">
        <v>366</v>
      </c>
      <c r="P32" s="94">
        <v>370</v>
      </c>
      <c r="Q32" s="94">
        <v>396</v>
      </c>
      <c r="R32" s="94">
        <v>398</v>
      </c>
      <c r="S32" s="94">
        <v>358</v>
      </c>
      <c r="T32" s="94">
        <v>282</v>
      </c>
      <c r="U32" s="94">
        <v>303</v>
      </c>
      <c r="V32" s="94">
        <v>334</v>
      </c>
      <c r="W32" s="94">
        <v>339</v>
      </c>
      <c r="X32" s="94">
        <v>342</v>
      </c>
      <c r="Y32" s="94">
        <v>337</v>
      </c>
      <c r="Z32" s="95"/>
      <c r="AA32" s="74">
        <f t="shared" si="3"/>
        <v>8838</v>
      </c>
    </row>
    <row r="33" spans="1:27" ht="24.95" customHeight="1" x14ac:dyDescent="0.2">
      <c r="A33" s="92" t="s">
        <v>26</v>
      </c>
      <c r="B33" s="93">
        <v>658</v>
      </c>
      <c r="C33" s="94">
        <v>603</v>
      </c>
      <c r="D33" s="94">
        <v>607</v>
      </c>
      <c r="E33" s="94">
        <v>609</v>
      </c>
      <c r="F33" s="94">
        <v>613</v>
      </c>
      <c r="G33" s="94">
        <v>549</v>
      </c>
      <c r="H33" s="94">
        <v>659</v>
      </c>
      <c r="I33" s="94">
        <v>665</v>
      </c>
      <c r="J33" s="94">
        <v>700</v>
      </c>
      <c r="K33" s="94">
        <v>680</v>
      </c>
      <c r="L33" s="94">
        <v>637.14300000000003</v>
      </c>
      <c r="M33" s="94">
        <v>655.12699999999995</v>
      </c>
      <c r="N33" s="94">
        <v>680</v>
      </c>
      <c r="O33" s="94">
        <v>555.428</v>
      </c>
      <c r="P33" s="94">
        <v>660</v>
      </c>
      <c r="Q33" s="94">
        <v>680</v>
      </c>
      <c r="R33" s="94">
        <v>602</v>
      </c>
      <c r="S33" s="94">
        <v>607</v>
      </c>
      <c r="T33" s="94">
        <v>661</v>
      </c>
      <c r="U33" s="94">
        <v>635</v>
      </c>
      <c r="V33" s="94">
        <v>630</v>
      </c>
      <c r="W33" s="94">
        <v>648</v>
      </c>
      <c r="X33" s="94">
        <v>675</v>
      </c>
      <c r="Y33" s="94">
        <v>658</v>
      </c>
      <c r="Z33" s="95"/>
      <c r="AA33" s="74">
        <f t="shared" si="3"/>
        <v>15326.698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>
        <v>21.7</v>
      </c>
      <c r="C35" s="94">
        <v>72.400000000000006</v>
      </c>
      <c r="D35" s="94"/>
      <c r="E35" s="94"/>
      <c r="F35" s="94"/>
      <c r="G35" s="94">
        <v>111.8</v>
      </c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>
        <v>510</v>
      </c>
      <c r="T35" s="94">
        <v>510</v>
      </c>
      <c r="U35" s="94">
        <v>42.3</v>
      </c>
      <c r="V35" s="94">
        <v>289.39999999999998</v>
      </c>
      <c r="W35" s="94">
        <v>70</v>
      </c>
      <c r="X35" s="94">
        <v>136.9</v>
      </c>
      <c r="Y35" s="94">
        <v>115.1</v>
      </c>
      <c r="Z35" s="95"/>
      <c r="AA35" s="74">
        <f t="shared" si="3"/>
        <v>1879.6</v>
      </c>
    </row>
    <row r="36" spans="1:27" ht="30" customHeight="1" thickBot="1" x14ac:dyDescent="0.25">
      <c r="A36" s="81" t="s">
        <v>29</v>
      </c>
      <c r="B36" s="82">
        <f>IF(LEN(B$2)&gt;0,SUM(B31:B35),"")</f>
        <v>1488.7</v>
      </c>
      <c r="C36" s="83">
        <f t="shared" ref="C36:Z36" si="4">IF(LEN(C$2)&gt;0,SUM(C31:C35),"")</f>
        <v>1474.4</v>
      </c>
      <c r="D36" s="83">
        <f t="shared" si="4"/>
        <v>1438</v>
      </c>
      <c r="E36" s="83">
        <f t="shared" si="4"/>
        <v>1333</v>
      </c>
      <c r="F36" s="83">
        <f t="shared" si="4"/>
        <v>1418</v>
      </c>
      <c r="G36" s="83">
        <f t="shared" si="4"/>
        <v>1442.8</v>
      </c>
      <c r="H36" s="83">
        <f t="shared" si="4"/>
        <v>1423</v>
      </c>
      <c r="I36" s="83">
        <f t="shared" si="4"/>
        <v>1412</v>
      </c>
      <c r="J36" s="83">
        <f t="shared" si="4"/>
        <v>1554</v>
      </c>
      <c r="K36" s="83">
        <f t="shared" si="4"/>
        <v>1546</v>
      </c>
      <c r="L36" s="83">
        <f t="shared" si="4"/>
        <v>1494.143</v>
      </c>
      <c r="M36" s="83">
        <f t="shared" si="4"/>
        <v>1494.127</v>
      </c>
      <c r="N36" s="83">
        <f t="shared" si="4"/>
        <v>1542</v>
      </c>
      <c r="O36" s="83">
        <f t="shared" si="4"/>
        <v>1421.4279999999999</v>
      </c>
      <c r="P36" s="83">
        <f t="shared" si="4"/>
        <v>1530</v>
      </c>
      <c r="Q36" s="83">
        <f t="shared" si="4"/>
        <v>1576</v>
      </c>
      <c r="R36" s="83">
        <f t="shared" si="4"/>
        <v>1470</v>
      </c>
      <c r="S36" s="83">
        <f t="shared" si="4"/>
        <v>1975</v>
      </c>
      <c r="T36" s="83">
        <f t="shared" si="4"/>
        <v>1913</v>
      </c>
      <c r="U36" s="83">
        <f t="shared" si="4"/>
        <v>1442.3</v>
      </c>
      <c r="V36" s="83">
        <f t="shared" si="4"/>
        <v>1753.4</v>
      </c>
      <c r="W36" s="83">
        <f t="shared" si="4"/>
        <v>1440</v>
      </c>
      <c r="X36" s="83">
        <f t="shared" si="4"/>
        <v>1488.9</v>
      </c>
      <c r="Y36" s="83">
        <f t="shared" si="4"/>
        <v>1455.1</v>
      </c>
      <c r="Z36" s="84" t="str">
        <f t="shared" si="4"/>
        <v/>
      </c>
      <c r="AA36" s="85">
        <f t="shared" si="3"/>
        <v>36525.297999999995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>
        <v>21.7</v>
      </c>
      <c r="C43" s="94">
        <v>72.400000000000006</v>
      </c>
      <c r="D43" s="94"/>
      <c r="E43" s="94"/>
      <c r="F43" s="94"/>
      <c r="G43" s="94">
        <v>111.8</v>
      </c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>
        <v>510</v>
      </c>
      <c r="T43" s="94">
        <v>510</v>
      </c>
      <c r="U43" s="94">
        <v>42.3</v>
      </c>
      <c r="V43" s="94">
        <v>289.39999999999998</v>
      </c>
      <c r="W43" s="94">
        <v>70</v>
      </c>
      <c r="X43" s="94">
        <v>136.9</v>
      </c>
      <c r="Y43" s="94">
        <v>115.1</v>
      </c>
      <c r="Z43" s="95"/>
      <c r="AA43" s="74">
        <f t="shared" si="5"/>
        <v>1879.6</v>
      </c>
    </row>
    <row r="44" spans="1:27" ht="30" customHeight="1" thickBot="1" x14ac:dyDescent="0.25">
      <c r="A44" s="81" t="s">
        <v>31</v>
      </c>
      <c r="B44" s="82">
        <f>IF(LEN(B$2)&gt;0,SUM(B39:B43),"")</f>
        <v>21.7</v>
      </c>
      <c r="C44" s="83">
        <f t="shared" ref="C44:Z44" si="6">IF(LEN(C$2)&gt;0,SUM(C39:C43),"")</f>
        <v>72.400000000000006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111.8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510</v>
      </c>
      <c r="T44" s="83">
        <f t="shared" si="6"/>
        <v>510</v>
      </c>
      <c r="U44" s="83">
        <f t="shared" si="6"/>
        <v>42.3</v>
      </c>
      <c r="V44" s="83">
        <f t="shared" si="6"/>
        <v>289.39999999999998</v>
      </c>
      <c r="W44" s="83">
        <f t="shared" si="6"/>
        <v>70</v>
      </c>
      <c r="X44" s="83">
        <f t="shared" si="6"/>
        <v>136.9</v>
      </c>
      <c r="Y44" s="83">
        <f t="shared" si="6"/>
        <v>115.1</v>
      </c>
      <c r="Z44" s="84" t="str">
        <f t="shared" si="6"/>
        <v/>
      </c>
      <c r="AA44" s="85">
        <f t="shared" si="5"/>
        <v>1879.6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4249.3540000000003</v>
      </c>
      <c r="C47" s="83">
        <f t="shared" ref="C47:Z47" si="8">IF(LEN(C$2)&gt;0,C14+C22+C36,"")</f>
        <v>4160.92</v>
      </c>
      <c r="D47" s="83">
        <f t="shared" si="8"/>
        <v>4115.7219999999998</v>
      </c>
      <c r="E47" s="83">
        <f t="shared" si="8"/>
        <v>4015.3490000000002</v>
      </c>
      <c r="F47" s="83">
        <f t="shared" si="8"/>
        <v>4353.5169999999998</v>
      </c>
      <c r="G47" s="83">
        <f t="shared" si="8"/>
        <v>4588.835</v>
      </c>
      <c r="H47" s="83">
        <f t="shared" si="8"/>
        <v>5371.9359999999997</v>
      </c>
      <c r="I47" s="83">
        <f t="shared" si="8"/>
        <v>6089.058</v>
      </c>
      <c r="J47" s="83">
        <f t="shared" si="8"/>
        <v>7073.933</v>
      </c>
      <c r="K47" s="83">
        <f t="shared" si="8"/>
        <v>7222.8380000000006</v>
      </c>
      <c r="L47" s="83">
        <f t="shared" si="8"/>
        <v>7177.237000000001</v>
      </c>
      <c r="M47" s="83">
        <f t="shared" si="8"/>
        <v>7222.2800000000007</v>
      </c>
      <c r="N47" s="83">
        <f t="shared" si="8"/>
        <v>7018.094000000001</v>
      </c>
      <c r="O47" s="83">
        <f t="shared" si="8"/>
        <v>6790.6720000000005</v>
      </c>
      <c r="P47" s="83">
        <f t="shared" si="8"/>
        <v>6579.2880000000005</v>
      </c>
      <c r="Q47" s="83">
        <f t="shared" si="8"/>
        <v>6474.2239999999993</v>
      </c>
      <c r="R47" s="83">
        <f t="shared" si="8"/>
        <v>6043.7049999999999</v>
      </c>
      <c r="S47" s="83">
        <f t="shared" si="8"/>
        <v>6564.9309999999996</v>
      </c>
      <c r="T47" s="83">
        <f t="shared" si="8"/>
        <v>7136.3620000000001</v>
      </c>
      <c r="U47" s="83">
        <f t="shared" si="8"/>
        <v>7034.8829999999998</v>
      </c>
      <c r="V47" s="83">
        <f t="shared" si="8"/>
        <v>6703.232</v>
      </c>
      <c r="W47" s="83">
        <f t="shared" si="8"/>
        <v>6066.28</v>
      </c>
      <c r="X47" s="83">
        <f t="shared" si="8"/>
        <v>5692.3130000000001</v>
      </c>
      <c r="Y47" s="83">
        <f t="shared" si="8"/>
        <v>5190.8269999999993</v>
      </c>
      <c r="Z47" s="84" t="str">
        <f t="shared" si="8"/>
        <v/>
      </c>
      <c r="AA47" s="100">
        <f>SUM(B47:Z47)</f>
        <v>142935.79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44263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4249.329999999999</v>
      </c>
      <c r="C4" s="18">
        <v>4160.9649999999992</v>
      </c>
      <c r="D4" s="18">
        <v>4115.6979999999994</v>
      </c>
      <c r="E4" s="18">
        <v>4015.3989999999999</v>
      </c>
      <c r="F4" s="18">
        <v>4353.5020000000013</v>
      </c>
      <c r="G4" s="18">
        <v>4588.8779999999997</v>
      </c>
      <c r="H4" s="18">
        <v>5371.9090000000015</v>
      </c>
      <c r="I4" s="18">
        <v>6089.0960000000005</v>
      </c>
      <c r="J4" s="18">
        <v>7073.9100000000008</v>
      </c>
      <c r="K4" s="18">
        <v>7222.8409999999994</v>
      </c>
      <c r="L4" s="18">
        <v>7177.282000000002</v>
      </c>
      <c r="M4" s="18">
        <v>7222.2799999999988</v>
      </c>
      <c r="N4" s="18">
        <v>7018.1080000000011</v>
      </c>
      <c r="O4" s="18">
        <v>6790.6719999999978</v>
      </c>
      <c r="P4" s="18">
        <v>6579.2930000000015</v>
      </c>
      <c r="Q4" s="18">
        <v>6474.2130000000006</v>
      </c>
      <c r="R4" s="18">
        <v>6043.6749999999993</v>
      </c>
      <c r="S4" s="18">
        <v>6564.9309999999996</v>
      </c>
      <c r="T4" s="18">
        <v>7136.362000000001</v>
      </c>
      <c r="U4" s="18">
        <v>7034.9230000000016</v>
      </c>
      <c r="V4" s="18">
        <v>6703.1930000000002</v>
      </c>
      <c r="W4" s="18">
        <v>6066.3039999999992</v>
      </c>
      <c r="X4" s="18">
        <v>5692.3050000000021</v>
      </c>
      <c r="Y4" s="18">
        <v>5190.8500000000013</v>
      </c>
      <c r="Z4" s="19"/>
      <c r="AA4" s="20">
        <f>SUM(B4:Z4)</f>
        <v>142935.91899999999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47.3</v>
      </c>
      <c r="C7" s="28">
        <v>45.5</v>
      </c>
      <c r="D7" s="28">
        <v>45</v>
      </c>
      <c r="E7" s="28">
        <v>43.02</v>
      </c>
      <c r="F7" s="28">
        <v>45</v>
      </c>
      <c r="G7" s="28">
        <v>50.06</v>
      </c>
      <c r="H7" s="28">
        <v>63.92</v>
      </c>
      <c r="I7" s="28">
        <v>79.27</v>
      </c>
      <c r="J7" s="28">
        <v>86.66</v>
      </c>
      <c r="K7" s="28">
        <v>67.900000000000006</v>
      </c>
      <c r="L7" s="28">
        <v>59.34</v>
      </c>
      <c r="M7" s="28">
        <v>56.41</v>
      </c>
      <c r="N7" s="28">
        <v>56.55</v>
      </c>
      <c r="O7" s="28">
        <v>52.99</v>
      </c>
      <c r="P7" s="28">
        <v>58.16</v>
      </c>
      <c r="Q7" s="28">
        <v>60.5</v>
      </c>
      <c r="R7" s="28">
        <v>62.62</v>
      </c>
      <c r="S7" s="28">
        <v>70.91</v>
      </c>
      <c r="T7" s="28">
        <v>110.6</v>
      </c>
      <c r="U7" s="28">
        <v>97.03</v>
      </c>
      <c r="V7" s="28">
        <v>80</v>
      </c>
      <c r="W7" s="28">
        <v>60.61</v>
      </c>
      <c r="X7" s="28">
        <v>57.93</v>
      </c>
      <c r="Y7" s="28">
        <v>56</v>
      </c>
      <c r="Z7" s="29"/>
      <c r="AA7" s="30">
        <v>63.05333333333332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1019.679</v>
      </c>
      <c r="C17" s="67">
        <v>1034.4569999999999</v>
      </c>
      <c r="D17" s="67">
        <v>1044.452</v>
      </c>
      <c r="E17" s="67">
        <v>1044.4549999999999</v>
      </c>
      <c r="F17" s="67">
        <v>1045.4490000000001</v>
      </c>
      <c r="G17" s="67">
        <v>1042.4549999999999</v>
      </c>
      <c r="H17" s="67">
        <v>1026.671</v>
      </c>
      <c r="I17" s="67">
        <v>1007.665</v>
      </c>
      <c r="J17" s="67">
        <v>978.66499999999996</v>
      </c>
      <c r="K17" s="67">
        <v>940.66899999999998</v>
      </c>
      <c r="L17" s="67">
        <v>843.673</v>
      </c>
      <c r="M17" s="67">
        <v>817.66399999999999</v>
      </c>
      <c r="N17" s="67">
        <v>800.66899999999998</v>
      </c>
      <c r="O17" s="67">
        <v>794.66700000000003</v>
      </c>
      <c r="P17" s="67">
        <v>852.66899999999998</v>
      </c>
      <c r="Q17" s="67">
        <v>853.66899999999998</v>
      </c>
      <c r="R17" s="67">
        <v>869.66399999999999</v>
      </c>
      <c r="S17" s="67">
        <v>983.36300000000006</v>
      </c>
      <c r="T17" s="67">
        <v>918.37099999999998</v>
      </c>
      <c r="U17" s="67">
        <v>919.86900000000003</v>
      </c>
      <c r="V17" s="67">
        <v>921.86199999999997</v>
      </c>
      <c r="W17" s="67">
        <v>947.86799999999994</v>
      </c>
      <c r="X17" s="67">
        <v>831.87099999999998</v>
      </c>
      <c r="Y17" s="67">
        <v>996.87300000000005</v>
      </c>
      <c r="Z17" s="68"/>
      <c r="AA17" s="69">
        <f>SUM(B17:Z17)</f>
        <v>22537.368999999999</v>
      </c>
    </row>
    <row r="18" spans="1:27" ht="24.95" customHeight="1" x14ac:dyDescent="0.2">
      <c r="A18" s="70" t="s">
        <v>13</v>
      </c>
      <c r="B18" s="71">
        <v>732.90900000000011</v>
      </c>
      <c r="C18" s="72">
        <v>721.75100000000009</v>
      </c>
      <c r="D18" s="72">
        <v>717.78300000000002</v>
      </c>
      <c r="E18" s="72">
        <v>725.21</v>
      </c>
      <c r="F18" s="72">
        <v>772.21899999999994</v>
      </c>
      <c r="G18" s="72">
        <v>918.36300000000006</v>
      </c>
      <c r="H18" s="72">
        <v>1112.3879999999997</v>
      </c>
      <c r="I18" s="72">
        <v>1269.4449999999999</v>
      </c>
      <c r="J18" s="72">
        <v>1387.3950000000002</v>
      </c>
      <c r="K18" s="72">
        <v>1413.1410000000001</v>
      </c>
      <c r="L18" s="72">
        <v>1425.6890000000001</v>
      </c>
      <c r="M18" s="72">
        <v>1426.982</v>
      </c>
      <c r="N18" s="72">
        <v>1409.9190000000001</v>
      </c>
      <c r="O18" s="72">
        <v>1370.5740000000005</v>
      </c>
      <c r="P18" s="72">
        <v>1311.4749999999999</v>
      </c>
      <c r="Q18" s="72">
        <v>1257.5170000000001</v>
      </c>
      <c r="R18" s="72">
        <v>1219.5670000000002</v>
      </c>
      <c r="S18" s="72">
        <v>1239.8809999999999</v>
      </c>
      <c r="T18" s="72">
        <v>1280.547</v>
      </c>
      <c r="U18" s="72">
        <v>1254.3229999999999</v>
      </c>
      <c r="V18" s="72">
        <v>1188.9299999999998</v>
      </c>
      <c r="W18" s="72">
        <v>1085.44</v>
      </c>
      <c r="X18" s="72">
        <v>1050.8739999999998</v>
      </c>
      <c r="Y18" s="72">
        <v>979.77799999999991</v>
      </c>
      <c r="Z18" s="73"/>
      <c r="AA18" s="74">
        <f>SUM(B18:Z18)</f>
        <v>27272.099999999995</v>
      </c>
    </row>
    <row r="19" spans="1:27" ht="24.95" customHeight="1" x14ac:dyDescent="0.2">
      <c r="A19" s="70" t="s">
        <v>14</v>
      </c>
      <c r="B19" s="75">
        <v>2281.2419999999997</v>
      </c>
      <c r="C19" s="76">
        <v>2233.7569999999996</v>
      </c>
      <c r="D19" s="76">
        <v>2158.0630000000001</v>
      </c>
      <c r="E19" s="76">
        <v>2106.4339999999997</v>
      </c>
      <c r="F19" s="76">
        <v>2205.6339999999996</v>
      </c>
      <c r="G19" s="76">
        <v>2512.5600000000004</v>
      </c>
      <c r="H19" s="76">
        <v>3016.45</v>
      </c>
      <c r="I19" s="76">
        <v>3368.3859999999995</v>
      </c>
      <c r="J19" s="76">
        <v>3977.75</v>
      </c>
      <c r="K19" s="76">
        <v>4114.4310000000005</v>
      </c>
      <c r="L19" s="76">
        <v>4213.82</v>
      </c>
      <c r="M19" s="76">
        <v>4221.1340000000009</v>
      </c>
      <c r="N19" s="76">
        <v>4110.1200000000008</v>
      </c>
      <c r="O19" s="76">
        <v>3880.431</v>
      </c>
      <c r="P19" s="76">
        <v>3768.4489999999996</v>
      </c>
      <c r="Q19" s="76">
        <v>3654.6269999999995</v>
      </c>
      <c r="R19" s="76">
        <v>3657.2439999999992</v>
      </c>
      <c r="S19" s="76">
        <v>4069.6869999999999</v>
      </c>
      <c r="T19" s="76">
        <v>4613.4440000000004</v>
      </c>
      <c r="U19" s="76">
        <v>4578.2310000000007</v>
      </c>
      <c r="V19" s="76">
        <v>4313.9010000000007</v>
      </c>
      <c r="W19" s="76">
        <v>3787.9959999999996</v>
      </c>
      <c r="X19" s="76">
        <v>3556.56</v>
      </c>
      <c r="Y19" s="76">
        <v>3015.1989999999996</v>
      </c>
      <c r="Z19" s="73"/>
      <c r="AA19" s="74">
        <f>SUM(B19:Z19)</f>
        <v>83415.549999999988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97.5</v>
      </c>
      <c r="C21" s="72">
        <v>95</v>
      </c>
      <c r="D21" s="72">
        <v>90</v>
      </c>
      <c r="E21" s="72">
        <v>88</v>
      </c>
      <c r="F21" s="72">
        <v>92</v>
      </c>
      <c r="G21" s="72">
        <v>92.5</v>
      </c>
      <c r="H21" s="72">
        <v>101.5</v>
      </c>
      <c r="I21" s="72">
        <v>106.5</v>
      </c>
      <c r="J21" s="72">
        <v>114</v>
      </c>
      <c r="K21" s="72">
        <v>123</v>
      </c>
      <c r="L21" s="72">
        <v>126</v>
      </c>
      <c r="M21" s="72">
        <v>128.5</v>
      </c>
      <c r="N21" s="72">
        <v>123</v>
      </c>
      <c r="O21" s="72">
        <v>124</v>
      </c>
      <c r="P21" s="72">
        <v>122</v>
      </c>
      <c r="Q21" s="72">
        <v>125</v>
      </c>
      <c r="R21" s="72">
        <v>118</v>
      </c>
      <c r="S21" s="72">
        <v>128</v>
      </c>
      <c r="T21" s="72">
        <v>156</v>
      </c>
      <c r="U21" s="72">
        <v>160.5</v>
      </c>
      <c r="V21" s="72">
        <v>133.5</v>
      </c>
      <c r="W21" s="72">
        <v>117</v>
      </c>
      <c r="X21" s="72">
        <v>112</v>
      </c>
      <c r="Y21" s="72">
        <v>107</v>
      </c>
      <c r="Z21" s="72"/>
      <c r="AA21" s="74">
        <f>SUM(B21:Z21)</f>
        <v>2780.5</v>
      </c>
    </row>
    <row r="22" spans="1:27" ht="30" customHeight="1" thickBot="1" x14ac:dyDescent="0.25">
      <c r="A22" s="81" t="s">
        <v>17</v>
      </c>
      <c r="B22" s="82">
        <f t="shared" ref="B22:AA22" si="1">SUM(B17:B21)</f>
        <v>4131.33</v>
      </c>
      <c r="C22" s="83">
        <f t="shared" si="1"/>
        <v>4084.9649999999997</v>
      </c>
      <c r="D22" s="83">
        <f t="shared" si="1"/>
        <v>4010.2980000000002</v>
      </c>
      <c r="E22" s="83">
        <f t="shared" si="1"/>
        <v>3964.0989999999997</v>
      </c>
      <c r="F22" s="83">
        <f t="shared" si="1"/>
        <v>4115.3019999999997</v>
      </c>
      <c r="G22" s="83">
        <f t="shared" si="1"/>
        <v>4565.8780000000006</v>
      </c>
      <c r="H22" s="83">
        <f t="shared" si="1"/>
        <v>5257.009</v>
      </c>
      <c r="I22" s="83">
        <f t="shared" si="1"/>
        <v>5751.9959999999992</v>
      </c>
      <c r="J22" s="83">
        <f t="shared" si="1"/>
        <v>6457.81</v>
      </c>
      <c r="K22" s="83">
        <f t="shared" si="1"/>
        <v>6591.241</v>
      </c>
      <c r="L22" s="83">
        <f t="shared" si="1"/>
        <v>6609.1819999999998</v>
      </c>
      <c r="M22" s="83">
        <f t="shared" si="1"/>
        <v>6594.2800000000007</v>
      </c>
      <c r="N22" s="83">
        <f t="shared" si="1"/>
        <v>6443.7080000000005</v>
      </c>
      <c r="O22" s="83">
        <f t="shared" si="1"/>
        <v>6169.6720000000005</v>
      </c>
      <c r="P22" s="83">
        <f t="shared" si="1"/>
        <v>6054.5929999999989</v>
      </c>
      <c r="Q22" s="83">
        <f t="shared" si="1"/>
        <v>5890.8130000000001</v>
      </c>
      <c r="R22" s="83">
        <f t="shared" si="1"/>
        <v>5864.4749999999995</v>
      </c>
      <c r="S22" s="83">
        <f t="shared" si="1"/>
        <v>6420.9309999999996</v>
      </c>
      <c r="T22" s="83">
        <f t="shared" si="1"/>
        <v>6968.362000000001</v>
      </c>
      <c r="U22" s="83">
        <f t="shared" si="1"/>
        <v>6912.9230000000007</v>
      </c>
      <c r="V22" s="83">
        <f t="shared" si="1"/>
        <v>6558.1930000000011</v>
      </c>
      <c r="W22" s="83">
        <f t="shared" si="1"/>
        <v>5938.3040000000001</v>
      </c>
      <c r="X22" s="83">
        <f t="shared" si="1"/>
        <v>5551.3050000000003</v>
      </c>
      <c r="Y22" s="83">
        <f t="shared" si="1"/>
        <v>5098.8499999999995</v>
      </c>
      <c r="Z22" s="84">
        <f t="shared" si="1"/>
        <v>0</v>
      </c>
      <c r="AA22" s="85">
        <f t="shared" si="1"/>
        <v>136005.51899999997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627.5</v>
      </c>
      <c r="C25" s="67">
        <v>625</v>
      </c>
      <c r="D25" s="67">
        <v>620</v>
      </c>
      <c r="E25" s="67">
        <v>618</v>
      </c>
      <c r="F25" s="67">
        <v>602</v>
      </c>
      <c r="G25" s="67">
        <v>602.5</v>
      </c>
      <c r="H25" s="67">
        <v>611.5</v>
      </c>
      <c r="I25" s="67">
        <v>616.5</v>
      </c>
      <c r="J25" s="67">
        <v>624</v>
      </c>
      <c r="K25" s="67">
        <v>633</v>
      </c>
      <c r="L25" s="67">
        <v>636</v>
      </c>
      <c r="M25" s="67">
        <v>638.5</v>
      </c>
      <c r="N25" s="67">
        <v>633</v>
      </c>
      <c r="O25" s="67">
        <v>634</v>
      </c>
      <c r="P25" s="67">
        <v>632</v>
      </c>
      <c r="Q25" s="67">
        <v>635</v>
      </c>
      <c r="R25" s="67">
        <v>628</v>
      </c>
      <c r="S25" s="67">
        <v>638</v>
      </c>
      <c r="T25" s="67">
        <v>666</v>
      </c>
      <c r="U25" s="67">
        <v>670.5</v>
      </c>
      <c r="V25" s="67">
        <v>643.5</v>
      </c>
      <c r="W25" s="67">
        <v>627</v>
      </c>
      <c r="X25" s="67">
        <v>622</v>
      </c>
      <c r="Y25" s="67">
        <v>617</v>
      </c>
      <c r="Z25" s="68"/>
      <c r="AA25" s="69">
        <f>SUM(B25:Z25)</f>
        <v>15100.5</v>
      </c>
    </row>
    <row r="26" spans="1:27" ht="24.95" customHeight="1" x14ac:dyDescent="0.2">
      <c r="A26" s="70" t="s">
        <v>20</v>
      </c>
      <c r="B26" s="71">
        <v>3621.83</v>
      </c>
      <c r="C26" s="72">
        <v>3535.9650000000001</v>
      </c>
      <c r="D26" s="72">
        <v>3445.2979999999998</v>
      </c>
      <c r="E26" s="72">
        <v>3389.0990000000002</v>
      </c>
      <c r="F26" s="72">
        <v>3530.3020000000001</v>
      </c>
      <c r="G26" s="72">
        <v>3986.3780000000002</v>
      </c>
      <c r="H26" s="72">
        <v>4694.509</v>
      </c>
      <c r="I26" s="72">
        <v>5242.4960000000001</v>
      </c>
      <c r="J26" s="72">
        <v>5996.81</v>
      </c>
      <c r="K26" s="72">
        <v>6108.241</v>
      </c>
      <c r="L26" s="72">
        <v>6130.1819999999998</v>
      </c>
      <c r="M26" s="72">
        <v>6093.78</v>
      </c>
      <c r="N26" s="72">
        <v>5930.7079999999996</v>
      </c>
      <c r="O26" s="72">
        <v>5666.6719999999996</v>
      </c>
      <c r="P26" s="72">
        <v>5563.5929999999998</v>
      </c>
      <c r="Q26" s="72">
        <v>5390.8130000000001</v>
      </c>
      <c r="R26" s="72">
        <v>5336.4750000000004</v>
      </c>
      <c r="S26" s="72">
        <v>5926.9309999999996</v>
      </c>
      <c r="T26" s="72">
        <v>6470.3620000000001</v>
      </c>
      <c r="U26" s="72">
        <v>6364.4229999999998</v>
      </c>
      <c r="V26" s="72">
        <v>6059.6930000000002</v>
      </c>
      <c r="W26" s="72">
        <v>5439.3040000000001</v>
      </c>
      <c r="X26" s="72">
        <v>5070.3050000000003</v>
      </c>
      <c r="Y26" s="72">
        <v>4573.8500000000004</v>
      </c>
      <c r="Z26" s="73"/>
      <c r="AA26" s="74">
        <f>SUM(B26:Z26)</f>
        <v>123568.019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4249.33</v>
      </c>
      <c r="C28" s="57">
        <f t="shared" si="2"/>
        <v>4160.9650000000001</v>
      </c>
      <c r="D28" s="57">
        <f t="shared" si="2"/>
        <v>4065.2979999999998</v>
      </c>
      <c r="E28" s="57">
        <f t="shared" si="2"/>
        <v>4007.0990000000002</v>
      </c>
      <c r="F28" s="57">
        <f t="shared" si="2"/>
        <v>4132.3019999999997</v>
      </c>
      <c r="G28" s="57">
        <f t="shared" si="2"/>
        <v>4588.8780000000006</v>
      </c>
      <c r="H28" s="57">
        <f t="shared" si="2"/>
        <v>5306.009</v>
      </c>
      <c r="I28" s="57">
        <f t="shared" si="2"/>
        <v>5858.9960000000001</v>
      </c>
      <c r="J28" s="57">
        <f t="shared" si="2"/>
        <v>6620.81</v>
      </c>
      <c r="K28" s="57">
        <f t="shared" si="2"/>
        <v>6741.241</v>
      </c>
      <c r="L28" s="57">
        <f t="shared" si="2"/>
        <v>6766.1819999999998</v>
      </c>
      <c r="M28" s="57">
        <f t="shared" si="2"/>
        <v>6732.28</v>
      </c>
      <c r="N28" s="57">
        <f t="shared" si="2"/>
        <v>6563.7079999999996</v>
      </c>
      <c r="O28" s="57">
        <f t="shared" si="2"/>
        <v>6300.6719999999996</v>
      </c>
      <c r="P28" s="57">
        <f t="shared" si="2"/>
        <v>6195.5929999999998</v>
      </c>
      <c r="Q28" s="57">
        <f t="shared" si="2"/>
        <v>6025.8130000000001</v>
      </c>
      <c r="R28" s="57">
        <f t="shared" si="2"/>
        <v>5964.4750000000004</v>
      </c>
      <c r="S28" s="57">
        <f t="shared" si="2"/>
        <v>6564.9309999999996</v>
      </c>
      <c r="T28" s="57">
        <f t="shared" si="2"/>
        <v>7136.3620000000001</v>
      </c>
      <c r="U28" s="57">
        <f t="shared" si="2"/>
        <v>7034.9229999999998</v>
      </c>
      <c r="V28" s="57">
        <f t="shared" si="2"/>
        <v>6703.1930000000002</v>
      </c>
      <c r="W28" s="57">
        <f t="shared" si="2"/>
        <v>6066.3040000000001</v>
      </c>
      <c r="X28" s="57">
        <f t="shared" si="2"/>
        <v>5692.3050000000003</v>
      </c>
      <c r="Y28" s="57">
        <f t="shared" si="2"/>
        <v>5190.8500000000004</v>
      </c>
      <c r="Z28" s="58">
        <f t="shared" si="2"/>
        <v>0</v>
      </c>
      <c r="AA28" s="59">
        <f t="shared" si="2"/>
        <v>138668.519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20</v>
      </c>
      <c r="C31" s="90">
        <v>20</v>
      </c>
      <c r="D31" s="90">
        <v>20</v>
      </c>
      <c r="E31" s="90">
        <v>20</v>
      </c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>
        <v>13</v>
      </c>
      <c r="X31" s="90"/>
      <c r="Y31" s="90"/>
      <c r="Z31" s="91"/>
      <c r="AA31" s="69">
        <f t="shared" ref="AA31:AA36" si="3">SUM(B31:Z31)</f>
        <v>93</v>
      </c>
    </row>
    <row r="32" spans="1:27" ht="24.95" customHeight="1" x14ac:dyDescent="0.2">
      <c r="A32" s="92" t="s">
        <v>37</v>
      </c>
      <c r="B32" s="93">
        <v>88</v>
      </c>
      <c r="C32" s="94">
        <v>46</v>
      </c>
      <c r="D32" s="94">
        <v>25</v>
      </c>
      <c r="E32" s="94">
        <v>13</v>
      </c>
      <c r="F32" s="94">
        <v>7</v>
      </c>
      <c r="G32" s="94">
        <v>13</v>
      </c>
      <c r="H32" s="94">
        <v>39</v>
      </c>
      <c r="I32" s="94">
        <v>71</v>
      </c>
      <c r="J32" s="94">
        <v>153</v>
      </c>
      <c r="K32" s="94">
        <v>140</v>
      </c>
      <c r="L32" s="94">
        <v>147</v>
      </c>
      <c r="M32" s="94">
        <v>128</v>
      </c>
      <c r="N32" s="94">
        <v>110</v>
      </c>
      <c r="O32" s="94">
        <v>121</v>
      </c>
      <c r="P32" s="94">
        <v>131</v>
      </c>
      <c r="Q32" s="94">
        <v>125</v>
      </c>
      <c r="R32" s="94">
        <v>90</v>
      </c>
      <c r="S32" s="94">
        <v>94</v>
      </c>
      <c r="T32" s="94">
        <v>113</v>
      </c>
      <c r="U32" s="94">
        <v>109</v>
      </c>
      <c r="V32" s="94">
        <v>98</v>
      </c>
      <c r="W32" s="94">
        <v>105</v>
      </c>
      <c r="X32" s="94">
        <v>131</v>
      </c>
      <c r="Y32" s="94">
        <v>82</v>
      </c>
      <c r="Z32" s="95"/>
      <c r="AA32" s="74">
        <f t="shared" si="3"/>
        <v>2179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>
        <v>26</v>
      </c>
      <c r="J33" s="94"/>
      <c r="K33" s="94"/>
      <c r="L33" s="94"/>
      <c r="M33" s="94"/>
      <c r="N33" s="94"/>
      <c r="O33" s="94"/>
      <c r="P33" s="94"/>
      <c r="Q33" s="94"/>
      <c r="R33" s="94"/>
      <c r="S33" s="94">
        <v>40</v>
      </c>
      <c r="T33" s="94">
        <v>45</v>
      </c>
      <c r="U33" s="94">
        <v>3</v>
      </c>
      <c r="V33" s="94">
        <v>37</v>
      </c>
      <c r="W33" s="94"/>
      <c r="X33" s="94"/>
      <c r="Y33" s="94"/>
      <c r="Z33" s="95"/>
      <c r="AA33" s="74">
        <f t="shared" si="3"/>
        <v>151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10</v>
      </c>
      <c r="C35" s="94">
        <v>10</v>
      </c>
      <c r="D35" s="94">
        <v>60.4</v>
      </c>
      <c r="E35" s="94">
        <v>18.3</v>
      </c>
      <c r="F35" s="94">
        <v>231.2</v>
      </c>
      <c r="G35" s="94">
        <v>10</v>
      </c>
      <c r="H35" s="94">
        <v>75.900000000000006</v>
      </c>
      <c r="I35" s="94">
        <v>240.1</v>
      </c>
      <c r="J35" s="94">
        <v>463.1</v>
      </c>
      <c r="K35" s="94">
        <v>491.6</v>
      </c>
      <c r="L35" s="94">
        <v>421.1</v>
      </c>
      <c r="M35" s="94">
        <v>500</v>
      </c>
      <c r="N35" s="94">
        <v>464.4</v>
      </c>
      <c r="O35" s="94">
        <v>500</v>
      </c>
      <c r="P35" s="94">
        <v>393.7</v>
      </c>
      <c r="Q35" s="94">
        <v>458.4</v>
      </c>
      <c r="R35" s="94">
        <v>89.2</v>
      </c>
      <c r="S35" s="94">
        <v>10</v>
      </c>
      <c r="T35" s="94">
        <v>10</v>
      </c>
      <c r="U35" s="94">
        <v>10</v>
      </c>
      <c r="V35" s="94">
        <v>10</v>
      </c>
      <c r="W35" s="94">
        <v>10</v>
      </c>
      <c r="X35" s="94">
        <v>10</v>
      </c>
      <c r="Y35" s="94">
        <v>10</v>
      </c>
      <c r="Z35" s="95"/>
      <c r="AA35" s="74">
        <f t="shared" si="3"/>
        <v>4507.3999999999996</v>
      </c>
    </row>
    <row r="36" spans="1:27" ht="30" customHeight="1" thickBot="1" x14ac:dyDescent="0.25">
      <c r="A36" s="81" t="s">
        <v>41</v>
      </c>
      <c r="B36" s="82">
        <f>SUM(B31:B35)</f>
        <v>118</v>
      </c>
      <c r="C36" s="83">
        <f t="shared" ref="C36:Z36" si="4">SUM(C31:C35)</f>
        <v>76</v>
      </c>
      <c r="D36" s="83">
        <f t="shared" si="4"/>
        <v>105.4</v>
      </c>
      <c r="E36" s="83">
        <f t="shared" si="4"/>
        <v>51.3</v>
      </c>
      <c r="F36" s="83">
        <f t="shared" si="4"/>
        <v>238.2</v>
      </c>
      <c r="G36" s="83">
        <f t="shared" si="4"/>
        <v>23</v>
      </c>
      <c r="H36" s="83">
        <f t="shared" si="4"/>
        <v>114.9</v>
      </c>
      <c r="I36" s="83">
        <f t="shared" si="4"/>
        <v>337.1</v>
      </c>
      <c r="J36" s="83">
        <f t="shared" si="4"/>
        <v>616.1</v>
      </c>
      <c r="K36" s="83">
        <f t="shared" si="4"/>
        <v>631.6</v>
      </c>
      <c r="L36" s="83">
        <f t="shared" si="4"/>
        <v>568.1</v>
      </c>
      <c r="M36" s="83">
        <f t="shared" si="4"/>
        <v>628</v>
      </c>
      <c r="N36" s="83">
        <f t="shared" si="4"/>
        <v>574.4</v>
      </c>
      <c r="O36" s="83">
        <f t="shared" si="4"/>
        <v>621</v>
      </c>
      <c r="P36" s="83">
        <f t="shared" si="4"/>
        <v>524.70000000000005</v>
      </c>
      <c r="Q36" s="83">
        <f t="shared" si="4"/>
        <v>583.4</v>
      </c>
      <c r="R36" s="83">
        <f t="shared" si="4"/>
        <v>179.2</v>
      </c>
      <c r="S36" s="83">
        <f t="shared" si="4"/>
        <v>144</v>
      </c>
      <c r="T36" s="83">
        <f t="shared" si="4"/>
        <v>168</v>
      </c>
      <c r="U36" s="83">
        <f t="shared" si="4"/>
        <v>122</v>
      </c>
      <c r="V36" s="83">
        <f t="shared" si="4"/>
        <v>145</v>
      </c>
      <c r="W36" s="83">
        <f t="shared" si="4"/>
        <v>128</v>
      </c>
      <c r="X36" s="83">
        <f t="shared" si="4"/>
        <v>141</v>
      </c>
      <c r="Y36" s="83">
        <f t="shared" si="4"/>
        <v>92</v>
      </c>
      <c r="Z36" s="84">
        <f t="shared" si="4"/>
        <v>0</v>
      </c>
      <c r="AA36" s="85">
        <f t="shared" si="3"/>
        <v>6930.4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>
        <v>50.4</v>
      </c>
      <c r="E43" s="94">
        <v>8.3000000000000007</v>
      </c>
      <c r="F43" s="94">
        <v>221.2</v>
      </c>
      <c r="G43" s="94"/>
      <c r="H43" s="94">
        <v>65.900000000000006</v>
      </c>
      <c r="I43" s="94">
        <v>230.1</v>
      </c>
      <c r="J43" s="94">
        <v>453.1</v>
      </c>
      <c r="K43" s="94">
        <v>481.6</v>
      </c>
      <c r="L43" s="94">
        <v>411.1</v>
      </c>
      <c r="M43" s="94">
        <v>490</v>
      </c>
      <c r="N43" s="94">
        <v>454.4</v>
      </c>
      <c r="O43" s="94">
        <v>490</v>
      </c>
      <c r="P43" s="94">
        <v>383.7</v>
      </c>
      <c r="Q43" s="94">
        <v>448.4</v>
      </c>
      <c r="R43" s="94">
        <v>79.2</v>
      </c>
      <c r="S43" s="94"/>
      <c r="T43" s="94"/>
      <c r="U43" s="94"/>
      <c r="V43" s="94"/>
      <c r="W43" s="94"/>
      <c r="X43" s="94"/>
      <c r="Y43" s="94"/>
      <c r="Z43" s="95"/>
      <c r="AA43" s="74">
        <f t="shared" si="5"/>
        <v>4267.3999999999996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50.4</v>
      </c>
      <c r="E44" s="83">
        <f t="shared" si="6"/>
        <v>8.3000000000000007</v>
      </c>
      <c r="F44" s="83">
        <f t="shared" si="6"/>
        <v>221.2</v>
      </c>
      <c r="G44" s="83">
        <f t="shared" si="6"/>
        <v>0</v>
      </c>
      <c r="H44" s="83">
        <f t="shared" si="6"/>
        <v>65.900000000000006</v>
      </c>
      <c r="I44" s="83">
        <f t="shared" si="6"/>
        <v>230.1</v>
      </c>
      <c r="J44" s="83">
        <f t="shared" si="6"/>
        <v>453.1</v>
      </c>
      <c r="K44" s="83">
        <f t="shared" si="6"/>
        <v>481.6</v>
      </c>
      <c r="L44" s="83">
        <f t="shared" si="6"/>
        <v>411.1</v>
      </c>
      <c r="M44" s="83">
        <f t="shared" si="6"/>
        <v>490</v>
      </c>
      <c r="N44" s="83">
        <f t="shared" si="6"/>
        <v>454.4</v>
      </c>
      <c r="O44" s="83">
        <f t="shared" si="6"/>
        <v>490</v>
      </c>
      <c r="P44" s="83">
        <f t="shared" si="6"/>
        <v>383.7</v>
      </c>
      <c r="Q44" s="83">
        <f t="shared" si="6"/>
        <v>448.4</v>
      </c>
      <c r="R44" s="83">
        <f t="shared" si="6"/>
        <v>79.2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4267.3999999999996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4249.33</v>
      </c>
      <c r="C47" s="83">
        <f t="shared" ref="C47:Z47" si="8">SUM(C10:C13)+C22+C36</f>
        <v>4160.9650000000001</v>
      </c>
      <c r="D47" s="83">
        <f t="shared" si="8"/>
        <v>4115.6980000000003</v>
      </c>
      <c r="E47" s="83">
        <f t="shared" si="8"/>
        <v>4015.3989999999999</v>
      </c>
      <c r="F47" s="83">
        <f t="shared" si="8"/>
        <v>4353.5019999999995</v>
      </c>
      <c r="G47" s="83">
        <f t="shared" si="8"/>
        <v>4588.8780000000006</v>
      </c>
      <c r="H47" s="83">
        <f t="shared" si="8"/>
        <v>5371.9089999999997</v>
      </c>
      <c r="I47" s="83">
        <f t="shared" si="8"/>
        <v>6089.0959999999995</v>
      </c>
      <c r="J47" s="83">
        <f t="shared" si="8"/>
        <v>7073.9100000000008</v>
      </c>
      <c r="K47" s="83">
        <f t="shared" si="8"/>
        <v>7222.8410000000003</v>
      </c>
      <c r="L47" s="83">
        <f t="shared" si="8"/>
        <v>7177.2820000000002</v>
      </c>
      <c r="M47" s="83">
        <f t="shared" si="8"/>
        <v>7222.2800000000007</v>
      </c>
      <c r="N47" s="83">
        <f t="shared" si="8"/>
        <v>7018.1080000000002</v>
      </c>
      <c r="O47" s="83">
        <f t="shared" si="8"/>
        <v>6790.6720000000005</v>
      </c>
      <c r="P47" s="83">
        <f t="shared" si="8"/>
        <v>6579.2929999999988</v>
      </c>
      <c r="Q47" s="83">
        <f t="shared" si="8"/>
        <v>6474.2129999999997</v>
      </c>
      <c r="R47" s="83">
        <f t="shared" si="8"/>
        <v>6043.6749999999993</v>
      </c>
      <c r="S47" s="83">
        <f t="shared" si="8"/>
        <v>6564.9309999999996</v>
      </c>
      <c r="T47" s="83">
        <f t="shared" si="8"/>
        <v>7136.362000000001</v>
      </c>
      <c r="U47" s="83">
        <f t="shared" si="8"/>
        <v>7034.9230000000007</v>
      </c>
      <c r="V47" s="83">
        <f t="shared" si="8"/>
        <v>6703.1930000000011</v>
      </c>
      <c r="W47" s="83">
        <f t="shared" si="8"/>
        <v>6066.3040000000001</v>
      </c>
      <c r="X47" s="83">
        <f t="shared" si="8"/>
        <v>5692.3050000000003</v>
      </c>
      <c r="Y47" s="83">
        <f t="shared" si="8"/>
        <v>5190.8499999999995</v>
      </c>
      <c r="Z47" s="84">
        <f t="shared" si="8"/>
        <v>0</v>
      </c>
      <c r="AA47" s="100">
        <f>SUM(B47:Z47)</f>
        <v>142935.91899999999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-21.7</v>
      </c>
      <c r="C4" s="18">
        <v>-72.400000000000006</v>
      </c>
      <c r="D4" s="18">
        <v>50.4</v>
      </c>
      <c r="E4" s="18">
        <v>8.3000000000000007</v>
      </c>
      <c r="F4" s="18">
        <v>221.2</v>
      </c>
      <c r="G4" s="18">
        <v>-111.8</v>
      </c>
      <c r="H4" s="18">
        <v>65.900000000000006</v>
      </c>
      <c r="I4" s="18">
        <v>230.1</v>
      </c>
      <c r="J4" s="18">
        <v>453.1</v>
      </c>
      <c r="K4" s="18">
        <v>481.6</v>
      </c>
      <c r="L4" s="18">
        <v>411.1</v>
      </c>
      <c r="M4" s="18">
        <v>490</v>
      </c>
      <c r="N4" s="18">
        <v>454.4</v>
      </c>
      <c r="O4" s="18">
        <v>490</v>
      </c>
      <c r="P4" s="18">
        <v>383.7</v>
      </c>
      <c r="Q4" s="18">
        <v>448.4</v>
      </c>
      <c r="R4" s="18">
        <v>79.2</v>
      </c>
      <c r="S4" s="18">
        <v>-510</v>
      </c>
      <c r="T4" s="18">
        <v>-510</v>
      </c>
      <c r="U4" s="18">
        <v>-42.3</v>
      </c>
      <c r="V4" s="18">
        <v>-289.39999999999998</v>
      </c>
      <c r="W4" s="18">
        <v>-70</v>
      </c>
      <c r="X4" s="18">
        <v>-136.9</v>
      </c>
      <c r="Y4" s="18">
        <v>-115.1</v>
      </c>
      <c r="Z4" s="19"/>
      <c r="AA4" s="106">
        <f>SUM(B4:Z4)</f>
        <v>2387.7999999999997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47.3</v>
      </c>
      <c r="C7" s="112">
        <v>45.5</v>
      </c>
      <c r="D7" s="112">
        <v>45</v>
      </c>
      <c r="E7" s="112">
        <v>43.02</v>
      </c>
      <c r="F7" s="112">
        <v>45</v>
      </c>
      <c r="G7" s="112">
        <v>50.06</v>
      </c>
      <c r="H7" s="112">
        <v>63.92</v>
      </c>
      <c r="I7" s="112">
        <v>79.27</v>
      </c>
      <c r="J7" s="112">
        <v>86.66</v>
      </c>
      <c r="K7" s="112">
        <v>67.900000000000006</v>
      </c>
      <c r="L7" s="112">
        <v>59.34</v>
      </c>
      <c r="M7" s="112">
        <v>56.41</v>
      </c>
      <c r="N7" s="112">
        <v>56.55</v>
      </c>
      <c r="O7" s="112">
        <v>52.99</v>
      </c>
      <c r="P7" s="112">
        <v>58.16</v>
      </c>
      <c r="Q7" s="112">
        <v>60.5</v>
      </c>
      <c r="R7" s="112">
        <v>62.62</v>
      </c>
      <c r="S7" s="112">
        <v>70.91</v>
      </c>
      <c r="T7" s="112">
        <v>110.6</v>
      </c>
      <c r="U7" s="112">
        <v>97.03</v>
      </c>
      <c r="V7" s="112">
        <v>80</v>
      </c>
      <c r="W7" s="112">
        <v>60.61</v>
      </c>
      <c r="X7" s="112">
        <v>57.93</v>
      </c>
      <c r="Y7" s="112">
        <v>56</v>
      </c>
      <c r="Z7" s="113"/>
      <c r="AA7" s="114">
        <v>63.05333333333332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>
        <v>21.7</v>
      </c>
      <c r="C15" s="128">
        <v>72.400000000000006</v>
      </c>
      <c r="D15" s="128"/>
      <c r="E15" s="128"/>
      <c r="F15" s="128"/>
      <c r="G15" s="128">
        <v>111.8</v>
      </c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>
        <v>510</v>
      </c>
      <c r="T15" s="128">
        <v>510</v>
      </c>
      <c r="U15" s="128">
        <v>42.3</v>
      </c>
      <c r="V15" s="124">
        <v>289.39999999999998</v>
      </c>
      <c r="W15" s="128">
        <v>70</v>
      </c>
      <c r="X15" s="128">
        <v>136.9</v>
      </c>
      <c r="Y15" s="128">
        <v>115.1</v>
      </c>
      <c r="Z15" s="126"/>
      <c r="AA15" s="127">
        <f t="shared" si="0"/>
        <v>1879.6</v>
      </c>
    </row>
    <row r="16" spans="1:27" ht="30" customHeight="1" thickBot="1" x14ac:dyDescent="0.25">
      <c r="A16" s="81" t="s">
        <v>46</v>
      </c>
      <c r="B16" s="129">
        <f>IF(LEN(B$2)&gt;0,SUM(B11:B15),"")</f>
        <v>21.7</v>
      </c>
      <c r="C16" s="130">
        <f t="shared" ref="C16:Z16" si="1">IF(LEN(C$2)&gt;0,SUM(C11:C15),"")</f>
        <v>72.400000000000006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111.8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510</v>
      </c>
      <c r="T16" s="130">
        <f t="shared" si="1"/>
        <v>510</v>
      </c>
      <c r="U16" s="130">
        <f t="shared" si="1"/>
        <v>42.3</v>
      </c>
      <c r="V16" s="130">
        <f t="shared" si="1"/>
        <v>289.39999999999998</v>
      </c>
      <c r="W16" s="130">
        <f t="shared" si="1"/>
        <v>70</v>
      </c>
      <c r="X16" s="130">
        <f t="shared" si="1"/>
        <v>136.9</v>
      </c>
      <c r="Y16" s="130">
        <f t="shared" si="1"/>
        <v>115.1</v>
      </c>
      <c r="Z16" s="131" t="str">
        <f t="shared" si="1"/>
        <v/>
      </c>
      <c r="AA16" s="85">
        <f t="shared" si="0"/>
        <v>1879.6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>
        <v>50.4</v>
      </c>
      <c r="E23" s="128">
        <v>8.3000000000000007</v>
      </c>
      <c r="F23" s="128">
        <v>221.2</v>
      </c>
      <c r="G23" s="128"/>
      <c r="H23" s="128">
        <v>65.900000000000006</v>
      </c>
      <c r="I23" s="128">
        <v>230.1</v>
      </c>
      <c r="J23" s="128">
        <v>453.1</v>
      </c>
      <c r="K23" s="128">
        <v>481.6</v>
      </c>
      <c r="L23" s="128">
        <v>411.1</v>
      </c>
      <c r="M23" s="128">
        <v>490</v>
      </c>
      <c r="N23" s="128">
        <v>454.4</v>
      </c>
      <c r="O23" s="128">
        <v>490</v>
      </c>
      <c r="P23" s="128">
        <v>383.7</v>
      </c>
      <c r="Q23" s="128">
        <v>448.4</v>
      </c>
      <c r="R23" s="128">
        <v>79.2</v>
      </c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4267.3999999999996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50.4</v>
      </c>
      <c r="E24" s="130">
        <f t="shared" si="3"/>
        <v>8.3000000000000007</v>
      </c>
      <c r="F24" s="130">
        <f t="shared" si="3"/>
        <v>221.2</v>
      </c>
      <c r="G24" s="130">
        <f t="shared" si="3"/>
        <v>0</v>
      </c>
      <c r="H24" s="130">
        <f t="shared" si="3"/>
        <v>65.900000000000006</v>
      </c>
      <c r="I24" s="130">
        <f t="shared" si="3"/>
        <v>230.1</v>
      </c>
      <c r="J24" s="130">
        <f t="shared" si="3"/>
        <v>453.1</v>
      </c>
      <c r="K24" s="130">
        <f t="shared" si="3"/>
        <v>481.6</v>
      </c>
      <c r="L24" s="130">
        <f t="shared" si="3"/>
        <v>411.1</v>
      </c>
      <c r="M24" s="130">
        <f t="shared" si="3"/>
        <v>490</v>
      </c>
      <c r="N24" s="130">
        <f t="shared" si="3"/>
        <v>454.4</v>
      </c>
      <c r="O24" s="130">
        <f t="shared" si="3"/>
        <v>490</v>
      </c>
      <c r="P24" s="130">
        <f t="shared" si="3"/>
        <v>383.7</v>
      </c>
      <c r="Q24" s="130">
        <f t="shared" si="3"/>
        <v>448.4</v>
      </c>
      <c r="R24" s="130">
        <f t="shared" si="3"/>
        <v>79.2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4267.3999999999996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2021-03-07T12:10:31Z</dcterms:created>
  <dcterms:modified xsi:type="dcterms:W3CDTF">2021-03-07T12:10:31Z</dcterms:modified>
</cp:coreProperties>
</file>