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[1]SPOT_Orders_OverView_01!$A$49:$A$81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<sst xmlns="http://schemas.openxmlformats.org/spreadsheetml/2006/main" count="109" uniqueCount="49">
  <si>
    <t>Publication on: 06/03/2021 14:11:54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</si>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</sst>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813</c:v>
                </c:pt>
                <c:pt idx="1">
                  <c:v>813</c:v>
                </c:pt>
                <c:pt idx="2">
                  <c:v>813</c:v>
                </c:pt>
                <c:pt idx="3">
                  <c:v>813</c:v>
                </c:pt>
                <c:pt idx="4">
                  <c:v>813</c:v>
                </c:pt>
                <c:pt idx="5">
                  <c:v>813</c:v>
                </c:pt>
                <c:pt idx="6">
                  <c:v>813</c:v>
                </c:pt>
                <c:pt idx="7">
                  <c:v>813</c:v>
                </c:pt>
                <c:pt idx="8">
                  <c:v>813</c:v>
                </c:pt>
                <c:pt idx="9">
                  <c:v>813</c:v>
                </c:pt>
                <c:pt idx="10">
                  <c:v>813</c:v>
                </c:pt>
                <c:pt idx="11">
                  <c:v>813</c:v>
                </c:pt>
                <c:pt idx="12">
                  <c:v>813</c:v>
                </c:pt>
                <c:pt idx="13">
                  <c:v>813</c:v>
                </c:pt>
                <c:pt idx="14">
                  <c:v>813</c:v>
                </c:pt>
                <c:pt idx="15">
                  <c:v>813</c:v>
                </c:pt>
                <c:pt idx="16">
                  <c:v>813</c:v>
                </c:pt>
                <c:pt idx="17">
                  <c:v>813</c:v>
                </c:pt>
                <c:pt idx="18">
                  <c:v>813</c:v>
                </c:pt>
                <c:pt idx="19">
                  <c:v>813</c:v>
                </c:pt>
                <c:pt idx="20">
                  <c:v>813</c:v>
                </c:pt>
                <c:pt idx="21">
                  <c:v>813</c:v>
                </c:pt>
                <c:pt idx="22">
                  <c:v>813</c:v>
                </c:pt>
                <c:pt idx="23">
                  <c:v>813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1209.0740000000001</c:v>
                </c:pt>
                <c:pt idx="1">
                  <c:v>1052.9000000000001</c:v>
                </c:pt>
                <c:pt idx="2">
                  <c:v>1052.9000000000001</c:v>
                </c:pt>
                <c:pt idx="3">
                  <c:v>1052.9000000000001</c:v>
                </c:pt>
                <c:pt idx="4">
                  <c:v>1037.9000000000001</c:v>
                </c:pt>
                <c:pt idx="5">
                  <c:v>1037.9000000000001</c:v>
                </c:pt>
                <c:pt idx="6">
                  <c:v>1037.9000000000001</c:v>
                </c:pt>
                <c:pt idx="7">
                  <c:v>974.9</c:v>
                </c:pt>
                <c:pt idx="8">
                  <c:v>974.9</c:v>
                </c:pt>
                <c:pt idx="9">
                  <c:v>904.9</c:v>
                </c:pt>
                <c:pt idx="10">
                  <c:v>1275.7069999999999</c:v>
                </c:pt>
                <c:pt idx="11">
                  <c:v>1355.9</c:v>
                </c:pt>
                <c:pt idx="12">
                  <c:v>1324.9</c:v>
                </c:pt>
                <c:pt idx="13">
                  <c:v>948.03399999999999</c:v>
                </c:pt>
                <c:pt idx="14">
                  <c:v>1195.5889999999999</c:v>
                </c:pt>
                <c:pt idx="15">
                  <c:v>1590.21</c:v>
                </c:pt>
                <c:pt idx="16">
                  <c:v>1770.9</c:v>
                </c:pt>
                <c:pt idx="17">
                  <c:v>2220.9</c:v>
                </c:pt>
                <c:pt idx="18">
                  <c:v>2431.3000000000002</c:v>
                </c:pt>
                <c:pt idx="19">
                  <c:v>2430.3000000000002</c:v>
                </c:pt>
                <c:pt idx="20">
                  <c:v>2433.9</c:v>
                </c:pt>
                <c:pt idx="21">
                  <c:v>2407.7399999999998</c:v>
                </c:pt>
                <c:pt idx="22">
                  <c:v>2179.9</c:v>
                </c:pt>
                <c:pt idx="23">
                  <c:v>1953.9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1233</c:v>
                </c:pt>
                <c:pt idx="1">
                  <c:v>1199.0119999999999</c:v>
                </c:pt>
                <c:pt idx="2">
                  <c:v>925.404</c:v>
                </c:pt>
                <c:pt idx="3">
                  <c:v>868</c:v>
                </c:pt>
                <c:pt idx="4">
                  <c:v>755</c:v>
                </c:pt>
                <c:pt idx="5">
                  <c:v>661.36599999999999</c:v>
                </c:pt>
                <c:pt idx="6">
                  <c:v>701</c:v>
                </c:pt>
                <c:pt idx="7">
                  <c:v>883.88</c:v>
                </c:pt>
                <c:pt idx="8">
                  <c:v>1112.4770000000001</c:v>
                </c:pt>
                <c:pt idx="9">
                  <c:v>1426</c:v>
                </c:pt>
                <c:pt idx="10">
                  <c:v>1471</c:v>
                </c:pt>
                <c:pt idx="11">
                  <c:v>1584</c:v>
                </c:pt>
                <c:pt idx="12">
                  <c:v>1533</c:v>
                </c:pt>
                <c:pt idx="13">
                  <c:v>1590</c:v>
                </c:pt>
                <c:pt idx="14">
                  <c:v>1596</c:v>
                </c:pt>
                <c:pt idx="15">
                  <c:v>1593</c:v>
                </c:pt>
                <c:pt idx="16">
                  <c:v>1547</c:v>
                </c:pt>
                <c:pt idx="17">
                  <c:v>1713.7</c:v>
                </c:pt>
                <c:pt idx="18">
                  <c:v>1571.3</c:v>
                </c:pt>
                <c:pt idx="19">
                  <c:v>1477</c:v>
                </c:pt>
                <c:pt idx="20">
                  <c:v>1579.9</c:v>
                </c:pt>
                <c:pt idx="21">
                  <c:v>1406</c:v>
                </c:pt>
                <c:pt idx="22">
                  <c:v>1494.4</c:v>
                </c:pt>
                <c:pt idx="23">
                  <c:v>1601.8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1529.31</c:v>
                </c:pt>
                <c:pt idx="1">
                  <c:v>1686.3589999999997</c:v>
                </c:pt>
                <c:pt idx="2">
                  <c:v>1842.8079999999998</c:v>
                </c:pt>
                <c:pt idx="3">
                  <c:v>1977.7410000000002</c:v>
                </c:pt>
                <c:pt idx="4">
                  <c:v>2024.7710000000002</c:v>
                </c:pt>
                <c:pt idx="5">
                  <c:v>2031.7990000000004</c:v>
                </c:pt>
                <c:pt idx="6">
                  <c:v>2089.0430000000006</c:v>
                </c:pt>
                <c:pt idx="7">
                  <c:v>2256.2590000000005</c:v>
                </c:pt>
                <c:pt idx="8">
                  <c:v>2446.2569999999996</c:v>
                </c:pt>
                <c:pt idx="9">
                  <c:v>2541.6039999999998</c:v>
                </c:pt>
                <c:pt idx="10">
                  <c:v>2504.1520000000005</c:v>
                </c:pt>
                <c:pt idx="11">
                  <c:v>2414.7549999999997</c:v>
                </c:pt>
                <c:pt idx="12">
                  <c:v>2278.81</c:v>
                </c:pt>
                <c:pt idx="13">
                  <c:v>2085.9649999999997</c:v>
                </c:pt>
                <c:pt idx="14">
                  <c:v>1851.9919999999995</c:v>
                </c:pt>
                <c:pt idx="15">
                  <c:v>1556.0629999999999</c:v>
                </c:pt>
                <c:pt idx="16">
                  <c:v>1188.8680000000002</c:v>
                </c:pt>
                <c:pt idx="17">
                  <c:v>937.56900000000019</c:v>
                </c:pt>
                <c:pt idx="18">
                  <c:v>853.21700000000021</c:v>
                </c:pt>
                <c:pt idx="19">
                  <c:v>766.18499999999995</c:v>
                </c:pt>
                <c:pt idx="20">
                  <c:v>689.61799999999994</c:v>
                </c:pt>
                <c:pt idx="21">
                  <c:v>625.48700000000019</c:v>
                </c:pt>
                <c:pt idx="22">
                  <c:v>578.42200000000014</c:v>
                </c:pt>
                <c:pt idx="23">
                  <c:v>547.33500000000015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126</c:v>
                </c:pt>
                <c:pt idx="5">
                  <c:v>176</c:v>
                </c:pt>
                <c:pt idx="6">
                  <c:v>256</c:v>
                </c:pt>
                <c:pt idx="7">
                  <c:v>256</c:v>
                </c:pt>
                <c:pt idx="8">
                  <c:v>272</c:v>
                </c:pt>
                <c:pt idx="9">
                  <c:v>272</c:v>
                </c:pt>
                <c:pt idx="10">
                  <c:v>270</c:v>
                </c:pt>
                <c:pt idx="11">
                  <c:v>270</c:v>
                </c:pt>
                <c:pt idx="12">
                  <c:v>90</c:v>
                </c:pt>
                <c:pt idx="13">
                  <c:v>156</c:v>
                </c:pt>
                <c:pt idx="14">
                  <c:v>141</c:v>
                </c:pt>
                <c:pt idx="15">
                  <c:v>116</c:v>
                </c:pt>
                <c:pt idx="16">
                  <c:v>176</c:v>
                </c:pt>
                <c:pt idx="17">
                  <c:v>296</c:v>
                </c:pt>
                <c:pt idx="18">
                  <c:v>831</c:v>
                </c:pt>
                <c:pt idx="19">
                  <c:v>1241</c:v>
                </c:pt>
                <c:pt idx="20">
                  <c:v>696</c:v>
                </c:pt>
                <c:pt idx="21">
                  <c:v>496</c:v>
                </c:pt>
                <c:pt idx="22">
                  <c:v>306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9272464"/>
        <c:axId val="3892728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4784.3840000000009</c:v>
                </c:pt>
                <c:pt idx="1">
                  <c:v>4751.2710000000006</c:v>
                </c:pt>
                <c:pt idx="2">
                  <c:v>4634.112000000001</c:v>
                </c:pt>
                <c:pt idx="3">
                  <c:v>4711.6409999999996</c:v>
                </c:pt>
                <c:pt idx="4">
                  <c:v>4756.6710000000012</c:v>
                </c:pt>
                <c:pt idx="5">
                  <c:v>4720.0650000000005</c:v>
                </c:pt>
                <c:pt idx="6">
                  <c:v>4896.9430000000011</c:v>
                </c:pt>
                <c:pt idx="7">
                  <c:v>5184.0390000000007</c:v>
                </c:pt>
                <c:pt idx="8">
                  <c:v>5618.6340000000009</c:v>
                </c:pt>
                <c:pt idx="9">
                  <c:v>5957.5300000000007</c:v>
                </c:pt>
                <c:pt idx="10">
                  <c:v>6333.8590000000004</c:v>
                </c:pt>
                <c:pt idx="11">
                  <c:v>6437.6360000000004</c:v>
                </c:pt>
                <c:pt idx="12">
                  <c:v>6039.7170000000015</c:v>
                </c:pt>
                <c:pt idx="13">
                  <c:v>5592.9959999999992</c:v>
                </c:pt>
                <c:pt idx="14">
                  <c:v>5597.5829999999996</c:v>
                </c:pt>
                <c:pt idx="15">
                  <c:v>5668.3099999999995</c:v>
                </c:pt>
                <c:pt idx="16">
                  <c:v>5495.8139999999985</c:v>
                </c:pt>
                <c:pt idx="17">
                  <c:v>5981.170000000001</c:v>
                </c:pt>
                <c:pt idx="18">
                  <c:v>6499.8460000000014</c:v>
                </c:pt>
                <c:pt idx="19">
                  <c:v>6727.4649999999974</c:v>
                </c:pt>
                <c:pt idx="20">
                  <c:v>6212.4180000000006</c:v>
                </c:pt>
                <c:pt idx="21">
                  <c:v>5748.1790000000001</c:v>
                </c:pt>
                <c:pt idx="22">
                  <c:v>5371.76</c:v>
                </c:pt>
                <c:pt idx="23">
                  <c:v>4916.0259999999989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9272464"/>
        <c:axId val="3892728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50.24</c:v>
                </c:pt>
                <c:pt idx="1">
                  <c:v>39</c:v>
                </c:pt>
                <c:pt idx="2">
                  <c:v>37.299999999999997</c:v>
                </c:pt>
                <c:pt idx="3">
                  <c:v>33</c:v>
                </c:pt>
                <c:pt idx="4">
                  <c:v>33</c:v>
                </c:pt>
                <c:pt idx="5">
                  <c:v>34.44</c:v>
                </c:pt>
                <c:pt idx="6">
                  <c:v>33.1</c:v>
                </c:pt>
                <c:pt idx="7">
                  <c:v>33.04</c:v>
                </c:pt>
                <c:pt idx="8">
                  <c:v>34.42</c:v>
                </c:pt>
                <c:pt idx="9">
                  <c:v>49.08</c:v>
                </c:pt>
                <c:pt idx="10">
                  <c:v>51.42</c:v>
                </c:pt>
                <c:pt idx="11">
                  <c:v>52.02</c:v>
                </c:pt>
                <c:pt idx="12">
                  <c:v>53.15</c:v>
                </c:pt>
                <c:pt idx="13">
                  <c:v>50.24</c:v>
                </c:pt>
                <c:pt idx="14">
                  <c:v>51.42</c:v>
                </c:pt>
                <c:pt idx="15">
                  <c:v>53.76</c:v>
                </c:pt>
                <c:pt idx="16">
                  <c:v>57.75</c:v>
                </c:pt>
                <c:pt idx="17">
                  <c:v>59.16</c:v>
                </c:pt>
                <c:pt idx="18">
                  <c:v>65.2</c:v>
                </c:pt>
                <c:pt idx="19">
                  <c:v>65.2</c:v>
                </c:pt>
                <c:pt idx="20">
                  <c:v>68</c:v>
                </c:pt>
                <c:pt idx="21">
                  <c:v>61.64</c:v>
                </c:pt>
                <c:pt idx="22">
                  <c:v>56</c:v>
                </c:pt>
                <c:pt idx="23">
                  <c:v>53.15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9273640"/>
        <c:axId val="389273248"/>
      </c:lineChart>
      <c:catAx>
        <c:axId val="389272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9272856"/>
        <c:crosses val="autoZero"/>
        <c:auto val="1"/>
        <c:lblAlgn val="ctr"/>
        <c:lblOffset val="100"/>
        <c:noMultiLvlLbl val="0"/>
      </c:catAx>
      <c:valAx>
        <c:axId val="389272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9272464"/>
        <c:crosses val="autoZero"/>
        <c:crossBetween val="between"/>
      </c:valAx>
      <c:valAx>
        <c:axId val="389273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9273640"/>
        <c:crosses val="max"/>
        <c:crossBetween val="between"/>
      </c:valAx>
      <c:catAx>
        <c:axId val="389273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9273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44262</v>
          </cell>
        </row>
        <row r="5">
          <cell r="C5" t="str">
            <v>DAM</v>
          </cell>
        </row>
        <row r="26">
          <cell r="C26">
            <v>19512</v>
          </cell>
        </row>
        <row r="27">
          <cell r="C27">
            <v>35855.354000000036</v>
          </cell>
        </row>
        <row r="28">
          <cell r="C28">
            <v>6443</v>
          </cell>
        </row>
        <row r="29">
          <cell r="C29">
            <v>31523.239000000001</v>
          </cell>
        </row>
        <row r="30">
          <cell r="C30">
            <v>39304.389000000003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24053.132999999994</v>
          </cell>
        </row>
        <row r="39">
          <cell r="C39">
            <v>19653.272999999997</v>
          </cell>
        </row>
        <row r="40">
          <cell r="C40">
            <v>77420.593000000008</v>
          </cell>
        </row>
        <row r="41">
          <cell r="C41">
            <v>497.37</v>
          </cell>
        </row>
        <row r="42">
          <cell r="C42">
            <v>7919.7</v>
          </cell>
        </row>
        <row r="43">
          <cell r="C43">
            <v>3094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50.24</v>
          </cell>
          <cell r="C7">
            <v>39</v>
          </cell>
          <cell r="D7">
            <v>37.299999999999997</v>
          </cell>
          <cell r="E7">
            <v>33</v>
          </cell>
          <cell r="F7">
            <v>33</v>
          </cell>
          <cell r="G7">
            <v>34.44</v>
          </cell>
          <cell r="H7">
            <v>33.1</v>
          </cell>
          <cell r="I7">
            <v>33.04</v>
          </cell>
          <cell r="J7">
            <v>34.42</v>
          </cell>
          <cell r="K7">
            <v>49.08</v>
          </cell>
          <cell r="L7">
            <v>51.42</v>
          </cell>
          <cell r="M7">
            <v>52.02</v>
          </cell>
          <cell r="N7">
            <v>53.15</v>
          </cell>
          <cell r="O7">
            <v>50.24</v>
          </cell>
          <cell r="P7">
            <v>51.42</v>
          </cell>
          <cell r="Q7">
            <v>53.76</v>
          </cell>
          <cell r="R7">
            <v>57.75</v>
          </cell>
          <cell r="S7">
            <v>59.16</v>
          </cell>
          <cell r="T7">
            <v>65.2</v>
          </cell>
          <cell r="U7">
            <v>65.2</v>
          </cell>
          <cell r="V7">
            <v>68</v>
          </cell>
          <cell r="W7">
            <v>61.64</v>
          </cell>
          <cell r="X7">
            <v>56</v>
          </cell>
          <cell r="Y7">
            <v>53.15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50.24</v>
          </cell>
          <cell r="C7">
            <v>39</v>
          </cell>
          <cell r="D7">
            <v>37.299999999999997</v>
          </cell>
          <cell r="E7">
            <v>33</v>
          </cell>
          <cell r="F7">
            <v>33</v>
          </cell>
          <cell r="G7">
            <v>34.44</v>
          </cell>
          <cell r="H7">
            <v>33.1</v>
          </cell>
          <cell r="I7">
            <v>33.04</v>
          </cell>
          <cell r="J7">
            <v>34.42</v>
          </cell>
          <cell r="K7">
            <v>49.08</v>
          </cell>
          <cell r="L7">
            <v>51.42</v>
          </cell>
          <cell r="M7">
            <v>52.02</v>
          </cell>
          <cell r="N7">
            <v>53.15</v>
          </cell>
          <cell r="O7">
            <v>50.24</v>
          </cell>
          <cell r="P7">
            <v>51.42</v>
          </cell>
          <cell r="Q7">
            <v>53.76</v>
          </cell>
          <cell r="R7">
            <v>57.75</v>
          </cell>
          <cell r="S7">
            <v>59.16</v>
          </cell>
          <cell r="T7">
            <v>65.2</v>
          </cell>
          <cell r="U7">
            <v>65.2</v>
          </cell>
          <cell r="V7">
            <v>68</v>
          </cell>
          <cell r="W7">
            <v>61.64</v>
          </cell>
          <cell r="X7">
            <v>56</v>
          </cell>
          <cell r="Y7">
            <v>53.15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5">
          <cell r="B25">
            <v>406.17399999999998</v>
          </cell>
          <cell r="C25">
            <v>250</v>
          </cell>
          <cell r="D25">
            <v>250</v>
          </cell>
          <cell r="E25">
            <v>250</v>
          </cell>
          <cell r="F25">
            <v>250</v>
          </cell>
          <cell r="G25">
            <v>250</v>
          </cell>
          <cell r="H25">
            <v>250</v>
          </cell>
          <cell r="I25">
            <v>182</v>
          </cell>
          <cell r="J25">
            <v>182</v>
          </cell>
          <cell r="K25">
            <v>182</v>
          </cell>
          <cell r="L25">
            <v>414</v>
          </cell>
          <cell r="M25">
            <v>414</v>
          </cell>
          <cell r="N25">
            <v>413</v>
          </cell>
          <cell r="O25">
            <v>265.13400000000001</v>
          </cell>
          <cell r="P25">
            <v>413</v>
          </cell>
          <cell r="Q25">
            <v>414</v>
          </cell>
          <cell r="R25">
            <v>415</v>
          </cell>
          <cell r="S25">
            <v>415</v>
          </cell>
          <cell r="T25">
            <v>417</v>
          </cell>
          <cell r="U25">
            <v>415</v>
          </cell>
          <cell r="V25">
            <v>413</v>
          </cell>
          <cell r="W25">
            <v>413</v>
          </cell>
          <cell r="X25">
            <v>413</v>
          </cell>
          <cell r="Y25">
            <v>345</v>
          </cell>
        </row>
        <row r="26">
          <cell r="S26">
            <v>100</v>
          </cell>
          <cell r="T26">
            <v>100</v>
          </cell>
          <cell r="U26">
            <v>100</v>
          </cell>
          <cell r="V26">
            <v>100</v>
          </cell>
          <cell r="W26">
            <v>100</v>
          </cell>
          <cell r="X26">
            <v>100</v>
          </cell>
          <cell r="Y26">
            <v>100</v>
          </cell>
        </row>
        <row r="27">
          <cell r="Q27">
            <v>239.31</v>
          </cell>
          <cell r="R27">
            <v>378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220</v>
          </cell>
        </row>
        <row r="28">
          <cell r="S28">
            <v>250</v>
          </cell>
          <cell r="T28">
            <v>428</v>
          </cell>
          <cell r="U28">
            <v>428</v>
          </cell>
          <cell r="V28">
            <v>428</v>
          </cell>
          <cell r="W28">
            <v>428</v>
          </cell>
          <cell r="X28">
            <v>130</v>
          </cell>
          <cell r="Y28">
            <v>130</v>
          </cell>
        </row>
        <row r="29">
          <cell r="B29">
            <v>250</v>
          </cell>
          <cell r="C29">
            <v>250</v>
          </cell>
          <cell r="D29">
            <v>250</v>
          </cell>
          <cell r="E29">
            <v>250</v>
          </cell>
          <cell r="F29">
            <v>250</v>
          </cell>
          <cell r="G29">
            <v>250</v>
          </cell>
          <cell r="H29">
            <v>250</v>
          </cell>
          <cell r="I29">
            <v>250</v>
          </cell>
          <cell r="J29">
            <v>250</v>
          </cell>
          <cell r="K29">
            <v>170</v>
          </cell>
          <cell r="L29">
            <v>308.80700000000002</v>
          </cell>
          <cell r="M29">
            <v>399</v>
          </cell>
          <cell r="N29">
            <v>399</v>
          </cell>
          <cell r="O29">
            <v>170</v>
          </cell>
          <cell r="P29">
            <v>244.68899999999999</v>
          </cell>
          <cell r="Q29">
            <v>399</v>
          </cell>
          <cell r="R29">
            <v>400</v>
          </cell>
          <cell r="S29">
            <v>400</v>
          </cell>
          <cell r="T29">
            <v>400</v>
          </cell>
          <cell r="U29">
            <v>401</v>
          </cell>
          <cell r="V29">
            <v>401</v>
          </cell>
          <cell r="W29">
            <v>401</v>
          </cell>
          <cell r="X29">
            <v>401</v>
          </cell>
          <cell r="Y29">
            <v>401</v>
          </cell>
        </row>
        <row r="34">
          <cell r="B34">
            <v>225</v>
          </cell>
          <cell r="C34">
            <v>225</v>
          </cell>
          <cell r="D34">
            <v>225</v>
          </cell>
          <cell r="E34">
            <v>225</v>
          </cell>
          <cell r="F34">
            <v>225</v>
          </cell>
          <cell r="G34">
            <v>225</v>
          </cell>
          <cell r="H34">
            <v>225</v>
          </cell>
          <cell r="I34">
            <v>215</v>
          </cell>
          <cell r="J34">
            <v>215</v>
          </cell>
          <cell r="K34">
            <v>225</v>
          </cell>
          <cell r="L34">
            <v>225</v>
          </cell>
          <cell r="M34">
            <v>215</v>
          </cell>
          <cell r="N34">
            <v>185</v>
          </cell>
          <cell r="O34">
            <v>185</v>
          </cell>
          <cell r="P34">
            <v>210</v>
          </cell>
          <cell r="Q34">
            <v>210</v>
          </cell>
          <cell r="R34">
            <v>250</v>
          </cell>
          <cell r="S34">
            <v>250</v>
          </cell>
          <cell r="T34">
            <v>280.39999999999998</v>
          </cell>
          <cell r="U34">
            <v>280.39999999999998</v>
          </cell>
          <cell r="V34">
            <v>286</v>
          </cell>
          <cell r="W34">
            <v>259.83999999999997</v>
          </cell>
          <cell r="X34">
            <v>250</v>
          </cell>
          <cell r="Y34">
            <v>250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200</v>
          </cell>
          <cell r="C37">
            <v>200</v>
          </cell>
          <cell r="D37">
            <v>200</v>
          </cell>
          <cell r="E37">
            <v>200</v>
          </cell>
          <cell r="F37">
            <v>185</v>
          </cell>
          <cell r="G37">
            <v>185</v>
          </cell>
          <cell r="H37">
            <v>185</v>
          </cell>
          <cell r="I37">
            <v>200</v>
          </cell>
          <cell r="J37">
            <v>200</v>
          </cell>
          <cell r="K37">
            <v>200</v>
          </cell>
          <cell r="L37">
            <v>200</v>
          </cell>
          <cell r="M37">
            <v>200</v>
          </cell>
          <cell r="N37">
            <v>200</v>
          </cell>
          <cell r="O37">
            <v>200</v>
          </cell>
          <cell r="P37">
            <v>200</v>
          </cell>
          <cell r="Q37">
            <v>200</v>
          </cell>
          <cell r="R37">
            <v>200</v>
          </cell>
          <cell r="S37">
            <v>300</v>
          </cell>
          <cell r="T37">
            <v>300</v>
          </cell>
          <cell r="U37">
            <v>300</v>
          </cell>
          <cell r="V37">
            <v>300</v>
          </cell>
          <cell r="W37">
            <v>300</v>
          </cell>
          <cell r="X37">
            <v>380</v>
          </cell>
          <cell r="Y37">
            <v>380</v>
          </cell>
        </row>
        <row r="40">
          <cell r="F40">
            <v>100</v>
          </cell>
          <cell r="G40">
            <v>100</v>
          </cell>
          <cell r="H40">
            <v>100</v>
          </cell>
          <cell r="I40">
            <v>100</v>
          </cell>
          <cell r="J40">
            <v>100</v>
          </cell>
          <cell r="K40">
            <v>100</v>
          </cell>
          <cell r="L40">
            <v>100</v>
          </cell>
          <cell r="M40">
            <v>100</v>
          </cell>
          <cell r="R40">
            <v>100</v>
          </cell>
          <cell r="S40">
            <v>100</v>
          </cell>
          <cell r="T40">
            <v>200</v>
          </cell>
          <cell r="U40">
            <v>200</v>
          </cell>
          <cell r="V40">
            <v>200</v>
          </cell>
          <cell r="W40">
            <v>200</v>
          </cell>
          <cell r="X40">
            <v>200</v>
          </cell>
        </row>
        <row r="41">
          <cell r="H41">
            <v>80</v>
          </cell>
          <cell r="I41">
            <v>80</v>
          </cell>
          <cell r="J41">
            <v>80</v>
          </cell>
          <cell r="K41">
            <v>80</v>
          </cell>
          <cell r="L41">
            <v>80</v>
          </cell>
          <cell r="M41">
            <v>80</v>
          </cell>
          <cell r="S41">
            <v>80</v>
          </cell>
          <cell r="T41">
            <v>80</v>
          </cell>
          <cell r="U41">
            <v>160</v>
          </cell>
          <cell r="V41">
            <v>160</v>
          </cell>
          <cell r="W41">
            <v>160</v>
          </cell>
          <cell r="X41">
            <v>80</v>
          </cell>
        </row>
        <row r="42">
          <cell r="G42">
            <v>50</v>
          </cell>
          <cell r="H42">
            <v>50</v>
          </cell>
          <cell r="I42">
            <v>50</v>
          </cell>
          <cell r="J42">
            <v>50</v>
          </cell>
          <cell r="K42">
            <v>50</v>
          </cell>
          <cell r="L42">
            <v>50</v>
          </cell>
          <cell r="R42">
            <v>50</v>
          </cell>
          <cell r="S42">
            <v>50</v>
          </cell>
          <cell r="T42">
            <v>50</v>
          </cell>
          <cell r="U42">
            <v>50</v>
          </cell>
          <cell r="V42">
            <v>50</v>
          </cell>
          <cell r="W42">
            <v>50</v>
          </cell>
        </row>
        <row r="43">
          <cell r="T43">
            <v>40</v>
          </cell>
          <cell r="U43">
            <v>110</v>
          </cell>
        </row>
        <row r="44">
          <cell r="S44">
            <v>40</v>
          </cell>
          <cell r="T44">
            <v>115</v>
          </cell>
          <cell r="U44">
            <v>345</v>
          </cell>
        </row>
        <row r="45">
          <cell r="O45">
            <v>80</v>
          </cell>
          <cell r="P45">
            <v>80</v>
          </cell>
          <cell r="Q45">
            <v>90</v>
          </cell>
        </row>
        <row r="46">
          <cell r="M46">
            <v>50</v>
          </cell>
          <cell r="N46">
            <v>50</v>
          </cell>
          <cell r="O46">
            <v>50</v>
          </cell>
          <cell r="P46">
            <v>35</v>
          </cell>
        </row>
        <row r="47">
          <cell r="T47">
            <v>125</v>
          </cell>
          <cell r="U47">
            <v>125</v>
          </cell>
          <cell r="V47">
            <v>120</v>
          </cell>
          <cell r="W47">
            <v>30</v>
          </cell>
        </row>
        <row r="48">
          <cell r="T48">
            <v>125</v>
          </cell>
          <cell r="U48">
            <v>125</v>
          </cell>
          <cell r="V48">
            <v>120</v>
          </cell>
          <cell r="W48">
            <v>30</v>
          </cell>
        </row>
        <row r="50">
          <cell r="F50">
            <v>26</v>
          </cell>
          <cell r="G50">
            <v>26</v>
          </cell>
          <cell r="H50">
            <v>26</v>
          </cell>
          <cell r="I50">
            <v>26</v>
          </cell>
          <cell r="J50">
            <v>26</v>
          </cell>
          <cell r="K50">
            <v>26</v>
          </cell>
          <cell r="L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Q50">
            <v>26</v>
          </cell>
          <cell r="R50">
            <v>26</v>
          </cell>
          <cell r="S50">
            <v>26</v>
          </cell>
          <cell r="T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T51">
            <v>50</v>
          </cell>
          <cell r="U51">
            <v>70</v>
          </cell>
        </row>
        <row r="54">
          <cell r="T54">
            <v>20</v>
          </cell>
          <cell r="U54">
            <v>30</v>
          </cell>
          <cell r="V54">
            <v>20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1529.31</v>
          </cell>
          <cell r="C59">
            <v>1686.3589999999997</v>
          </cell>
          <cell r="D59">
            <v>1842.8079999999998</v>
          </cell>
          <cell r="E59">
            <v>1977.7410000000002</v>
          </cell>
          <cell r="F59">
            <v>2024.7710000000002</v>
          </cell>
          <cell r="G59">
            <v>2031.7990000000004</v>
          </cell>
          <cell r="H59">
            <v>2089.0430000000006</v>
          </cell>
          <cell r="I59">
            <v>2256.2590000000005</v>
          </cell>
          <cell r="J59">
            <v>2446.2569999999996</v>
          </cell>
          <cell r="K59">
            <v>2541.6039999999998</v>
          </cell>
          <cell r="L59">
            <v>2504.1520000000005</v>
          </cell>
          <cell r="M59">
            <v>2414.7549999999997</v>
          </cell>
          <cell r="N59">
            <v>2278.81</v>
          </cell>
          <cell r="O59">
            <v>2085.9649999999997</v>
          </cell>
          <cell r="P59">
            <v>1851.9919999999995</v>
          </cell>
          <cell r="Q59">
            <v>1556.0629999999999</v>
          </cell>
          <cell r="R59">
            <v>1188.8680000000002</v>
          </cell>
          <cell r="S59">
            <v>937.56900000000019</v>
          </cell>
          <cell r="T59">
            <v>853.21700000000021</v>
          </cell>
          <cell r="U59">
            <v>766.18499999999995</v>
          </cell>
          <cell r="V59">
            <v>689.61799999999994</v>
          </cell>
          <cell r="W59">
            <v>625.48700000000019</v>
          </cell>
          <cell r="X59">
            <v>578.42200000000014</v>
          </cell>
          <cell r="Y59">
            <v>547.33500000000015</v>
          </cell>
        </row>
        <row r="72">
          <cell r="B72">
            <v>317</v>
          </cell>
          <cell r="C72">
            <v>317</v>
          </cell>
          <cell r="D72">
            <v>223.404</v>
          </cell>
          <cell r="E72">
            <v>213</v>
          </cell>
          <cell r="F72">
            <v>259</v>
          </cell>
          <cell r="G72">
            <v>157.36599999999999</v>
          </cell>
          <cell r="H72">
            <v>200</v>
          </cell>
          <cell r="I72">
            <v>320</v>
          </cell>
          <cell r="J72">
            <v>306.31100000000004</v>
          </cell>
          <cell r="K72">
            <v>320</v>
          </cell>
          <cell r="L72">
            <v>363</v>
          </cell>
          <cell r="M72">
            <v>390</v>
          </cell>
          <cell r="N72">
            <v>400</v>
          </cell>
          <cell r="O72">
            <v>390</v>
          </cell>
          <cell r="P72">
            <v>400</v>
          </cell>
          <cell r="Q72">
            <v>400</v>
          </cell>
          <cell r="R72">
            <v>400</v>
          </cell>
          <cell r="S72">
            <v>399</v>
          </cell>
          <cell r="T72">
            <v>368</v>
          </cell>
          <cell r="U72">
            <v>309</v>
          </cell>
          <cell r="V72">
            <v>294</v>
          </cell>
          <cell r="W72">
            <v>223</v>
          </cell>
          <cell r="X72">
            <v>156</v>
          </cell>
          <cell r="Y72">
            <v>179</v>
          </cell>
        </row>
        <row r="73">
          <cell r="B73">
            <v>379</v>
          </cell>
          <cell r="C73">
            <v>353.012</v>
          </cell>
          <cell r="D73">
            <v>318</v>
          </cell>
          <cell r="E73">
            <v>311</v>
          </cell>
          <cell r="F73">
            <v>242</v>
          </cell>
          <cell r="G73">
            <v>234</v>
          </cell>
          <cell r="H73">
            <v>186</v>
          </cell>
          <cell r="I73">
            <v>219.88</v>
          </cell>
          <cell r="J73">
            <v>250.01900000000001</v>
          </cell>
          <cell r="K73">
            <v>391</v>
          </cell>
          <cell r="L73">
            <v>389</v>
          </cell>
          <cell r="M73">
            <v>395</v>
          </cell>
          <cell r="N73">
            <v>390</v>
          </cell>
          <cell r="O73">
            <v>400</v>
          </cell>
          <cell r="P73">
            <v>396</v>
          </cell>
          <cell r="Q73">
            <v>393</v>
          </cell>
          <cell r="R73">
            <v>398</v>
          </cell>
          <cell r="S73">
            <v>463</v>
          </cell>
          <cell r="T73">
            <v>402</v>
          </cell>
          <cell r="U73">
            <v>368</v>
          </cell>
          <cell r="V73">
            <v>432</v>
          </cell>
          <cell r="W73">
            <v>383</v>
          </cell>
          <cell r="X73">
            <v>375</v>
          </cell>
          <cell r="Y73">
            <v>392</v>
          </cell>
        </row>
        <row r="74">
          <cell r="B74">
            <v>437</v>
          </cell>
          <cell r="C74">
            <v>429</v>
          </cell>
          <cell r="D74">
            <v>284</v>
          </cell>
          <cell r="E74">
            <v>244</v>
          </cell>
          <cell r="F74">
            <v>179</v>
          </cell>
          <cell r="G74">
            <v>179</v>
          </cell>
          <cell r="H74">
            <v>234</v>
          </cell>
          <cell r="I74">
            <v>244</v>
          </cell>
          <cell r="J74">
            <v>456.14699999999999</v>
          </cell>
          <cell r="K74">
            <v>615</v>
          </cell>
          <cell r="L74">
            <v>619</v>
          </cell>
          <cell r="M74">
            <v>699</v>
          </cell>
          <cell r="N74">
            <v>643</v>
          </cell>
          <cell r="O74">
            <v>700</v>
          </cell>
          <cell r="P74">
            <v>700</v>
          </cell>
          <cell r="Q74">
            <v>700</v>
          </cell>
          <cell r="R74">
            <v>649</v>
          </cell>
          <cell r="S74">
            <v>700</v>
          </cell>
          <cell r="T74">
            <v>700</v>
          </cell>
          <cell r="U74">
            <v>700</v>
          </cell>
          <cell r="V74">
            <v>700</v>
          </cell>
          <cell r="W74">
            <v>700</v>
          </cell>
          <cell r="X74">
            <v>700</v>
          </cell>
          <cell r="Y74">
            <v>700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75</v>
          </cell>
          <cell r="G75">
            <v>91</v>
          </cell>
          <cell r="H75">
            <v>81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100</v>
          </cell>
          <cell r="P75">
            <v>100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  <row r="76">
          <cell r="S76">
            <v>51.7</v>
          </cell>
          <cell r="T76">
            <v>1.3</v>
          </cell>
          <cell r="V76">
            <v>53.9</v>
          </cell>
          <cell r="X76">
            <v>163.4</v>
          </cell>
          <cell r="Y76">
            <v>230.8</v>
          </cell>
        </row>
      </sheetData>
      <sheetData sheetId="17">
        <row r="64">
          <cell r="B64">
            <v>1019.899</v>
          </cell>
          <cell r="C64">
            <v>1033.903</v>
          </cell>
          <cell r="D64">
            <v>1045.9000000000001</v>
          </cell>
          <cell r="E64">
            <v>1035.905</v>
          </cell>
          <cell r="F64">
            <v>1043.895</v>
          </cell>
          <cell r="G64">
            <v>1031.2370000000001</v>
          </cell>
          <cell r="H64">
            <v>1013.732</v>
          </cell>
          <cell r="I64">
            <v>995.73199999999997</v>
          </cell>
          <cell r="J64">
            <v>998.93499999999995</v>
          </cell>
          <cell r="K64">
            <v>1000.3920000000001</v>
          </cell>
          <cell r="L64">
            <v>995.39099999999996</v>
          </cell>
          <cell r="M64">
            <v>993.4</v>
          </cell>
          <cell r="N64">
            <v>992.4</v>
          </cell>
          <cell r="O64">
            <v>992.73</v>
          </cell>
          <cell r="P64">
            <v>977.72799999999995</v>
          </cell>
          <cell r="Q64">
            <v>964.24599999999998</v>
          </cell>
          <cell r="R64">
            <v>970.24300000000005</v>
          </cell>
          <cell r="S64">
            <v>984.23500000000001</v>
          </cell>
          <cell r="T64">
            <v>992.24300000000005</v>
          </cell>
          <cell r="U64">
            <v>994.93799999999999</v>
          </cell>
          <cell r="V64">
            <v>997.93</v>
          </cell>
          <cell r="W64">
            <v>998.89800000000002</v>
          </cell>
          <cell r="X64">
            <v>981.20600000000002</v>
          </cell>
          <cell r="Y64">
            <v>998.01499999999999</v>
          </cell>
        </row>
        <row r="65">
          <cell r="B65">
            <v>756.98399999999992</v>
          </cell>
          <cell r="C65">
            <v>732.30300000000011</v>
          </cell>
          <cell r="D65">
            <v>714.26200000000006</v>
          </cell>
          <cell r="E65">
            <v>708.75699999999995</v>
          </cell>
          <cell r="F65">
            <v>697.75999999999988</v>
          </cell>
          <cell r="G65">
            <v>707.55399999999997</v>
          </cell>
          <cell r="H65">
            <v>723.66199999999992</v>
          </cell>
          <cell r="I65">
            <v>767.21600000000001</v>
          </cell>
          <cell r="J65">
            <v>813.7940000000001</v>
          </cell>
          <cell r="K65">
            <v>860.67800000000011</v>
          </cell>
          <cell r="L65">
            <v>881.74599999999998</v>
          </cell>
          <cell r="M65">
            <v>886.4620000000001</v>
          </cell>
          <cell r="N65">
            <v>874.69899999999996</v>
          </cell>
          <cell r="O65">
            <v>848.54399999999998</v>
          </cell>
          <cell r="P65">
            <v>847.27599999999995</v>
          </cell>
          <cell r="Q65">
            <v>843.81600000000014</v>
          </cell>
          <cell r="R65">
            <v>843.43399999999997</v>
          </cell>
          <cell r="S65">
            <v>887.96299999999985</v>
          </cell>
          <cell r="T65">
            <v>936.31299999999999</v>
          </cell>
          <cell r="U65">
            <v>929.88599999999985</v>
          </cell>
          <cell r="V65">
            <v>905.77999999999986</v>
          </cell>
          <cell r="W65">
            <v>859.14199999999994</v>
          </cell>
          <cell r="X65">
            <v>834.33899999999994</v>
          </cell>
          <cell r="Y65">
            <v>790.90299999999991</v>
          </cell>
        </row>
        <row r="66">
          <cell r="B66">
            <v>2405.0009999999997</v>
          </cell>
          <cell r="C66">
            <v>2274.5650000000001</v>
          </cell>
          <cell r="D66">
            <v>2161.4499999999998</v>
          </cell>
          <cell r="E66">
            <v>2103.482</v>
          </cell>
          <cell r="F66">
            <v>2061.9210000000003</v>
          </cell>
          <cell r="G66">
            <v>2196.7740000000003</v>
          </cell>
          <cell r="H66">
            <v>2367.7709999999997</v>
          </cell>
          <cell r="I66">
            <v>2745.0909999999999</v>
          </cell>
          <cell r="J66">
            <v>3176.9049999999997</v>
          </cell>
          <cell r="K66">
            <v>3587.56</v>
          </cell>
          <cell r="L66">
            <v>3819.7219999999998</v>
          </cell>
          <cell r="M66">
            <v>3915.1740000000004</v>
          </cell>
          <cell r="N66">
            <v>3837.6179999999999</v>
          </cell>
          <cell r="O66">
            <v>3530.2220000000007</v>
          </cell>
          <cell r="P66">
            <v>3533.3790000000004</v>
          </cell>
          <cell r="Q66">
            <v>3493.248</v>
          </cell>
          <cell r="R66">
            <v>3506.7370000000001</v>
          </cell>
          <cell r="S66">
            <v>3950.9720000000002</v>
          </cell>
          <cell r="T66">
            <v>4393.2899999999991</v>
          </cell>
          <cell r="U66">
            <v>4335.3409999999994</v>
          </cell>
          <cell r="V66">
            <v>4091.7080000000005</v>
          </cell>
          <cell r="W66">
            <v>3635.8390000000004</v>
          </cell>
          <cell r="X66">
            <v>3359.2150000000001</v>
          </cell>
          <cell r="Y66">
            <v>2937.6079999999997</v>
          </cell>
        </row>
        <row r="67">
          <cell r="E67">
            <v>147.99700000000001</v>
          </cell>
          <cell r="F67">
            <v>234.095</v>
          </cell>
          <cell r="H67">
            <v>115.27800000000001</v>
          </cell>
        </row>
        <row r="68">
          <cell r="B68">
            <v>102.5</v>
          </cell>
          <cell r="C68">
            <v>100.5</v>
          </cell>
          <cell r="D68">
            <v>102.5</v>
          </cell>
          <cell r="E68">
            <v>100.5</v>
          </cell>
          <cell r="F68">
            <v>104</v>
          </cell>
          <cell r="G68">
            <v>106.5</v>
          </cell>
          <cell r="H68">
            <v>106.5</v>
          </cell>
          <cell r="I68">
            <v>106</v>
          </cell>
          <cell r="J68">
            <v>114</v>
          </cell>
          <cell r="K68">
            <v>123</v>
          </cell>
          <cell r="L68">
            <v>137</v>
          </cell>
          <cell r="M68">
            <v>162.5</v>
          </cell>
          <cell r="N68">
            <v>157.5</v>
          </cell>
          <cell r="O68">
            <v>160</v>
          </cell>
          <cell r="P68">
            <v>153.5</v>
          </cell>
          <cell r="Q68">
            <v>138</v>
          </cell>
          <cell r="R68">
            <v>131</v>
          </cell>
          <cell r="S68">
            <v>148</v>
          </cell>
          <cell r="T68">
            <v>152</v>
          </cell>
          <cell r="U68">
            <v>154</v>
          </cell>
          <cell r="V68">
            <v>149</v>
          </cell>
          <cell r="W68">
            <v>130</v>
          </cell>
          <cell r="X68">
            <v>126</v>
          </cell>
          <cell r="Y68">
            <v>129.5</v>
          </cell>
        </row>
        <row r="73">
          <cell r="C73">
            <v>50</v>
          </cell>
          <cell r="D73">
            <v>50</v>
          </cell>
          <cell r="E73">
            <v>55</v>
          </cell>
          <cell r="F73">
            <v>55</v>
          </cell>
          <cell r="G73">
            <v>55</v>
          </cell>
          <cell r="H73">
            <v>55</v>
          </cell>
          <cell r="I73">
            <v>55</v>
          </cell>
          <cell r="O73">
            <v>6</v>
          </cell>
          <cell r="T73">
            <v>16</v>
          </cell>
          <cell r="U73">
            <v>61</v>
          </cell>
          <cell r="V73">
            <v>58</v>
          </cell>
          <cell r="W73">
            <v>57</v>
          </cell>
          <cell r="X73">
            <v>61</v>
          </cell>
          <cell r="Y73">
            <v>50</v>
          </cell>
        </row>
        <row r="74">
          <cell r="C74">
            <v>60</v>
          </cell>
          <cell r="D74">
            <v>60</v>
          </cell>
          <cell r="E74">
            <v>60</v>
          </cell>
          <cell r="F74">
            <v>60</v>
          </cell>
          <cell r="G74">
            <v>123</v>
          </cell>
          <cell r="H74">
            <v>15</v>
          </cell>
          <cell r="I74">
            <v>15</v>
          </cell>
          <cell r="J74">
            <v>15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500</v>
          </cell>
          <cell r="H76">
            <v>500</v>
          </cell>
          <cell r="I76">
            <v>500</v>
          </cell>
          <cell r="J76">
            <v>500</v>
          </cell>
          <cell r="K76">
            <v>385.9</v>
          </cell>
          <cell r="L76">
            <v>500</v>
          </cell>
          <cell r="M76">
            <v>480.1</v>
          </cell>
          <cell r="N76">
            <v>177.5</v>
          </cell>
          <cell r="O76">
            <v>55.5</v>
          </cell>
          <cell r="P76">
            <v>85.7</v>
          </cell>
          <cell r="Q76">
            <v>229</v>
          </cell>
          <cell r="R76">
            <v>44.4</v>
          </cell>
          <cell r="S76">
            <v>10</v>
          </cell>
          <cell r="T76">
            <v>10</v>
          </cell>
          <cell r="U76">
            <v>252.3</v>
          </cell>
          <cell r="V76">
            <v>10</v>
          </cell>
          <cell r="W76">
            <v>67.3</v>
          </cell>
          <cell r="X76">
            <v>10</v>
          </cell>
          <cell r="Y76">
            <v>10</v>
          </cell>
        </row>
      </sheetData>
      <sheetData sheetId="18">
        <row r="7">
          <cell r="B7">
            <v>50.24</v>
          </cell>
          <cell r="C7">
            <v>39</v>
          </cell>
          <cell r="D7">
            <v>37.299999999999997</v>
          </cell>
          <cell r="E7">
            <v>33</v>
          </cell>
          <cell r="F7">
            <v>33</v>
          </cell>
          <cell r="G7">
            <v>34.44</v>
          </cell>
          <cell r="H7">
            <v>33.1</v>
          </cell>
          <cell r="I7">
            <v>33.04</v>
          </cell>
          <cell r="J7">
            <v>34.42</v>
          </cell>
          <cell r="K7">
            <v>49.08</v>
          </cell>
          <cell r="L7">
            <v>51.42</v>
          </cell>
          <cell r="M7">
            <v>52.02</v>
          </cell>
          <cell r="N7">
            <v>53.15</v>
          </cell>
          <cell r="O7">
            <v>50.24</v>
          </cell>
          <cell r="P7">
            <v>51.42</v>
          </cell>
          <cell r="Q7">
            <v>53.76</v>
          </cell>
          <cell r="R7">
            <v>57.75</v>
          </cell>
          <cell r="S7">
            <v>59.16</v>
          </cell>
          <cell r="T7">
            <v>65.2</v>
          </cell>
          <cell r="U7">
            <v>65.2</v>
          </cell>
          <cell r="V7">
            <v>68</v>
          </cell>
          <cell r="W7">
            <v>61.64</v>
          </cell>
          <cell r="X7">
            <v>56</v>
          </cell>
          <cell r="Y7">
            <v>53.15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VIENER</v>
          </cell>
        </row>
        <row r="40">
          <cell r="A40" t="str">
            <v>VIOLAR</v>
          </cell>
        </row>
        <row r="41">
          <cell r="A41" t="str">
            <v>VOLTERRA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ATTIKI_GSC</v>
          </cell>
        </row>
        <row r="51">
          <cell r="A51" t="str">
            <v>CEZ_AS</v>
          </cell>
        </row>
        <row r="52">
          <cell r="A52" t="str">
            <v>DANSKECOM</v>
          </cell>
        </row>
        <row r="53">
          <cell r="A53" t="str">
            <v>EFT_SLOVENIA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LIG_MEGALOPOLIS</v>
          </cell>
        </row>
        <row r="68">
          <cell r="A68" t="str">
            <v>LIG_MELITIS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PETROGAZ</v>
          </cell>
        </row>
        <row r="73">
          <cell r="A73" t="str">
            <v>PPC</v>
          </cell>
        </row>
        <row r="74">
          <cell r="A74" t="str">
            <v>SOLARENERGY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44259</v>
          </cell>
        </row>
        <row r="4">
          <cell r="B4">
            <v>44259</v>
          </cell>
        </row>
        <row r="5">
          <cell r="B5">
            <v>44259</v>
          </cell>
        </row>
        <row r="6">
          <cell r="B6">
            <v>44259</v>
          </cell>
        </row>
        <row r="7">
          <cell r="B7">
            <v>44259</v>
          </cell>
        </row>
        <row r="8">
          <cell r="B8">
            <v>44259</v>
          </cell>
        </row>
        <row r="9">
          <cell r="B9">
            <v>44259</v>
          </cell>
        </row>
        <row r="10">
          <cell r="B10">
            <v>44259</v>
          </cell>
        </row>
        <row r="11">
          <cell r="B11">
            <v>44259</v>
          </cell>
        </row>
        <row r="12">
          <cell r="B12">
            <v>44259</v>
          </cell>
        </row>
        <row r="13">
          <cell r="B13">
            <v>44259</v>
          </cell>
        </row>
        <row r="14">
          <cell r="B14">
            <v>44259</v>
          </cell>
        </row>
        <row r="15">
          <cell r="B15">
            <v>44259</v>
          </cell>
        </row>
        <row r="16">
          <cell r="B16">
            <v>44259</v>
          </cell>
        </row>
      </sheetData>
      <sheetData sheetId="41">
        <row r="2">
          <cell r="C2">
            <v>44263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632.50739999999996</v>
          </cell>
          <cell r="J12">
            <v>632.50699999999995</v>
          </cell>
          <cell r="K12">
            <v>632.50699999999995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4784.3839999999991</v>
      </c>
      <c r="C4" s="18">
        <v>4751.2710000000006</v>
      </c>
      <c r="D4" s="18">
        <v>4634.1120000000001</v>
      </c>
      <c r="E4" s="18">
        <v>4711.6409999999996</v>
      </c>
      <c r="F4" s="18">
        <v>4756.6710000000012</v>
      </c>
      <c r="G4" s="18">
        <v>4720.0649999999996</v>
      </c>
      <c r="H4" s="18">
        <v>4896.9430000000011</v>
      </c>
      <c r="I4" s="18">
        <v>5184.0389999999989</v>
      </c>
      <c r="J4" s="18">
        <v>5618.634</v>
      </c>
      <c r="K4" s="18">
        <v>5957.5040000000008</v>
      </c>
      <c r="L4" s="18">
        <v>6333.8589999999995</v>
      </c>
      <c r="M4" s="18">
        <v>6437.6549999999997</v>
      </c>
      <c r="N4" s="18">
        <v>6039.7100000000009</v>
      </c>
      <c r="O4" s="18">
        <v>5592.9990000000007</v>
      </c>
      <c r="P4" s="18">
        <v>5597.5810000000019</v>
      </c>
      <c r="Q4" s="18">
        <v>5668.273000000002</v>
      </c>
      <c r="R4" s="18">
        <v>5495.7680000000009</v>
      </c>
      <c r="S4" s="18">
        <v>5981.1690000000008</v>
      </c>
      <c r="T4" s="18">
        <v>6499.817</v>
      </c>
      <c r="U4" s="18">
        <v>6727.4850000000015</v>
      </c>
      <c r="V4" s="18">
        <v>6212.4179999999988</v>
      </c>
      <c r="W4" s="18">
        <v>5748.2270000000008</v>
      </c>
      <c r="X4" s="18">
        <v>5371.7219999999998</v>
      </c>
      <c r="Y4" s="18">
        <v>4916.0349999999999</v>
      </c>
      <c r="Z4" s="19"/>
      <c r="AA4" s="20">
        <f>SUM(B4:Z4)</f>
        <v>132637.98199999999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50.24</v>
      </c>
      <c r="C7" s="28">
        <v>39</v>
      </c>
      <c r="D7" s="28">
        <v>37.299999999999997</v>
      </c>
      <c r="E7" s="28">
        <v>33</v>
      </c>
      <c r="F7" s="28">
        <v>33</v>
      </c>
      <c r="G7" s="28">
        <v>34.44</v>
      </c>
      <c r="H7" s="28">
        <v>33.1</v>
      </c>
      <c r="I7" s="28">
        <v>33.04</v>
      </c>
      <c r="J7" s="28">
        <v>34.42</v>
      </c>
      <c r="K7" s="28">
        <v>49.08</v>
      </c>
      <c r="L7" s="28">
        <v>51.42</v>
      </c>
      <c r="M7" s="28">
        <v>52.02</v>
      </c>
      <c r="N7" s="28">
        <v>53.15</v>
      </c>
      <c r="O7" s="28">
        <v>50.24</v>
      </c>
      <c r="P7" s="28">
        <v>51.42</v>
      </c>
      <c r="Q7" s="28">
        <v>53.76</v>
      </c>
      <c r="R7" s="28">
        <v>57.75</v>
      </c>
      <c r="S7" s="28">
        <v>59.16</v>
      </c>
      <c r="T7" s="28">
        <v>65.2</v>
      </c>
      <c r="U7" s="28">
        <v>65.2</v>
      </c>
      <c r="V7" s="28">
        <v>68</v>
      </c>
      <c r="W7" s="28">
        <v>61.64</v>
      </c>
      <c r="X7" s="28">
        <v>56</v>
      </c>
      <c r="Y7" s="28">
        <v>53.15</v>
      </c>
      <c r="Z7" s="29"/>
      <c r="AA7" s="30">
        <f>IF(SUM(GR_MAINLAND_MCP_SUM_SELL)&lt;&gt;0,AVERAGEIF(GR_MAINLAND_MCP_SUM_SELL,"&lt;&gt;"""),"")</f>
        <v>48.947083333333346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813</v>
      </c>
      <c r="C10" s="42">
        <v>813</v>
      </c>
      <c r="D10" s="42">
        <v>813</v>
      </c>
      <c r="E10" s="42">
        <v>813</v>
      </c>
      <c r="F10" s="42">
        <v>813</v>
      </c>
      <c r="G10" s="42">
        <v>813</v>
      </c>
      <c r="H10" s="42">
        <v>813</v>
      </c>
      <c r="I10" s="42">
        <v>813</v>
      </c>
      <c r="J10" s="42">
        <v>813</v>
      </c>
      <c r="K10" s="42">
        <v>813</v>
      </c>
      <c r="L10" s="42">
        <v>813</v>
      </c>
      <c r="M10" s="42">
        <v>813</v>
      </c>
      <c r="N10" s="42">
        <v>813</v>
      </c>
      <c r="O10" s="42">
        <v>813</v>
      </c>
      <c r="P10" s="42">
        <v>813</v>
      </c>
      <c r="Q10" s="42">
        <v>813</v>
      </c>
      <c r="R10" s="42">
        <v>813</v>
      </c>
      <c r="S10" s="42">
        <v>813</v>
      </c>
      <c r="T10" s="42">
        <v>813</v>
      </c>
      <c r="U10" s="42">
        <v>813</v>
      </c>
      <c r="V10" s="42">
        <v>813</v>
      </c>
      <c r="W10" s="42">
        <v>813</v>
      </c>
      <c r="X10" s="42">
        <v>813</v>
      </c>
      <c r="Y10" s="42">
        <v>813</v>
      </c>
      <c r="Z10" s="43"/>
      <c r="AA10" s="44">
        <f>SUM(B10:Z10)</f>
        <v>19512</v>
      </c>
    </row>
    <row r="11" spans="1:27" ht="24.95" customHeight="1" x14ac:dyDescent="0.2">
      <c r="A11" s="45" t="s">
        <v>7</v>
      </c>
      <c r="B11" s="46">
        <v>1209.0740000000001</v>
      </c>
      <c r="C11" s="47">
        <v>1052.9000000000001</v>
      </c>
      <c r="D11" s="47">
        <v>1052.9000000000001</v>
      </c>
      <c r="E11" s="47">
        <v>1052.9000000000001</v>
      </c>
      <c r="F11" s="47">
        <v>1037.9000000000001</v>
      </c>
      <c r="G11" s="47">
        <v>1037.9000000000001</v>
      </c>
      <c r="H11" s="47">
        <v>1037.9000000000001</v>
      </c>
      <c r="I11" s="47">
        <v>974.9</v>
      </c>
      <c r="J11" s="47">
        <v>974.9</v>
      </c>
      <c r="K11" s="47">
        <v>904.9</v>
      </c>
      <c r="L11" s="47">
        <v>1275.7069999999999</v>
      </c>
      <c r="M11" s="47">
        <v>1355.9</v>
      </c>
      <c r="N11" s="47">
        <v>1324.9</v>
      </c>
      <c r="O11" s="47">
        <v>948.03399999999999</v>
      </c>
      <c r="P11" s="47">
        <v>1195.5889999999999</v>
      </c>
      <c r="Q11" s="47">
        <v>1590.21</v>
      </c>
      <c r="R11" s="47">
        <v>1770.9</v>
      </c>
      <c r="S11" s="47">
        <v>2220.9</v>
      </c>
      <c r="T11" s="47">
        <v>2431.3000000000002</v>
      </c>
      <c r="U11" s="47">
        <v>2430.3000000000002</v>
      </c>
      <c r="V11" s="47">
        <v>2433.9</v>
      </c>
      <c r="W11" s="47">
        <v>2407.7399999999998</v>
      </c>
      <c r="X11" s="47">
        <v>2179.9</v>
      </c>
      <c r="Y11" s="47">
        <v>1953.9</v>
      </c>
      <c r="Z11" s="48"/>
      <c r="AA11" s="49">
        <f>SUM(B11:Z11)</f>
        <v>35855.353999999999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>
        <v>126</v>
      </c>
      <c r="G12" s="47">
        <v>176</v>
      </c>
      <c r="H12" s="47">
        <v>256</v>
      </c>
      <c r="I12" s="47">
        <v>256</v>
      </c>
      <c r="J12" s="47">
        <v>272</v>
      </c>
      <c r="K12" s="47">
        <v>272</v>
      </c>
      <c r="L12" s="47">
        <v>270</v>
      </c>
      <c r="M12" s="47">
        <v>270</v>
      </c>
      <c r="N12" s="47">
        <v>90</v>
      </c>
      <c r="O12" s="47">
        <v>156</v>
      </c>
      <c r="P12" s="47">
        <v>141</v>
      </c>
      <c r="Q12" s="47">
        <v>116</v>
      </c>
      <c r="R12" s="47">
        <v>176</v>
      </c>
      <c r="S12" s="47">
        <v>296</v>
      </c>
      <c r="T12" s="47">
        <v>831</v>
      </c>
      <c r="U12" s="47">
        <v>1241</v>
      </c>
      <c r="V12" s="47">
        <v>696</v>
      </c>
      <c r="W12" s="47">
        <v>496</v>
      </c>
      <c r="X12" s="47">
        <v>306</v>
      </c>
      <c r="Y12" s="47"/>
      <c r="Z12" s="48"/>
      <c r="AA12" s="49">
        <f>SUM(B12:Z12)</f>
        <v>6443</v>
      </c>
    </row>
    <row r="13" spans="1:27" ht="24.95" customHeight="1" x14ac:dyDescent="0.2">
      <c r="A13" s="50" t="s">
        <v>9</v>
      </c>
      <c r="B13" s="51">
        <v>1529.31</v>
      </c>
      <c r="C13" s="52">
        <v>1686.3589999999997</v>
      </c>
      <c r="D13" s="52">
        <v>1842.8079999999998</v>
      </c>
      <c r="E13" s="52">
        <v>1977.7410000000002</v>
      </c>
      <c r="F13" s="52">
        <v>2024.7710000000002</v>
      </c>
      <c r="G13" s="52">
        <v>2031.7990000000004</v>
      </c>
      <c r="H13" s="52">
        <v>2089.0430000000006</v>
      </c>
      <c r="I13" s="52">
        <v>2256.2590000000005</v>
      </c>
      <c r="J13" s="52">
        <v>2446.2569999999996</v>
      </c>
      <c r="K13" s="52">
        <v>2541.6039999999998</v>
      </c>
      <c r="L13" s="52">
        <v>2504.1520000000005</v>
      </c>
      <c r="M13" s="52">
        <v>2414.7549999999997</v>
      </c>
      <c r="N13" s="52">
        <v>2278.81</v>
      </c>
      <c r="O13" s="52">
        <v>2085.9649999999997</v>
      </c>
      <c r="P13" s="52">
        <v>1851.9919999999995</v>
      </c>
      <c r="Q13" s="52">
        <v>1556.0629999999999</v>
      </c>
      <c r="R13" s="52">
        <v>1188.8680000000002</v>
      </c>
      <c r="S13" s="52">
        <v>937.56900000000019</v>
      </c>
      <c r="T13" s="52">
        <v>853.21700000000021</v>
      </c>
      <c r="U13" s="52">
        <v>766.18499999999995</v>
      </c>
      <c r="V13" s="52">
        <v>689.61799999999994</v>
      </c>
      <c r="W13" s="52">
        <v>625.48700000000019</v>
      </c>
      <c r="X13" s="52">
        <v>578.42200000000014</v>
      </c>
      <c r="Y13" s="52">
        <v>547.33500000000015</v>
      </c>
      <c r="Z13" s="53"/>
      <c r="AA13" s="54">
        <f>SUM(B13:Z13)</f>
        <v>39304.389000000003</v>
      </c>
    </row>
    <row r="14" spans="1:27" ht="30" customHeight="1" thickBot="1" x14ac:dyDescent="0.25">
      <c r="A14" s="55" t="s">
        <v>10</v>
      </c>
      <c r="B14" s="56">
        <f>IF(LEN(B$2)&gt;0,SUM(B10:B13),"")</f>
        <v>3551.384</v>
      </c>
      <c r="C14" s="57">
        <f t="shared" ref="C14:Z14" si="0">IF(LEN(C$2)&gt;0,SUM(C10:C13),"")</f>
        <v>3552.259</v>
      </c>
      <c r="D14" s="57">
        <f t="shared" si="0"/>
        <v>3708.7079999999996</v>
      </c>
      <c r="E14" s="57">
        <f t="shared" si="0"/>
        <v>3843.6410000000005</v>
      </c>
      <c r="F14" s="57">
        <f t="shared" si="0"/>
        <v>4001.6710000000003</v>
      </c>
      <c r="G14" s="57">
        <f t="shared" si="0"/>
        <v>4058.6990000000005</v>
      </c>
      <c r="H14" s="57">
        <f t="shared" si="0"/>
        <v>4195.9430000000011</v>
      </c>
      <c r="I14" s="57">
        <f t="shared" si="0"/>
        <v>4300.1590000000006</v>
      </c>
      <c r="J14" s="57">
        <f t="shared" si="0"/>
        <v>4506.1569999999992</v>
      </c>
      <c r="K14" s="57">
        <f t="shared" si="0"/>
        <v>4531.5039999999999</v>
      </c>
      <c r="L14" s="57">
        <f t="shared" si="0"/>
        <v>4862.8590000000004</v>
      </c>
      <c r="M14" s="57">
        <f t="shared" si="0"/>
        <v>4853.6549999999997</v>
      </c>
      <c r="N14" s="57">
        <f t="shared" si="0"/>
        <v>4506.71</v>
      </c>
      <c r="O14" s="57">
        <f t="shared" si="0"/>
        <v>4002.9989999999998</v>
      </c>
      <c r="P14" s="57">
        <f t="shared" si="0"/>
        <v>4001.5809999999992</v>
      </c>
      <c r="Q14" s="57">
        <f t="shared" si="0"/>
        <v>4075.2730000000001</v>
      </c>
      <c r="R14" s="57">
        <f t="shared" si="0"/>
        <v>3948.768</v>
      </c>
      <c r="S14" s="57">
        <f t="shared" si="0"/>
        <v>4267.4690000000001</v>
      </c>
      <c r="T14" s="57">
        <f t="shared" si="0"/>
        <v>4928.5170000000007</v>
      </c>
      <c r="U14" s="57">
        <f t="shared" si="0"/>
        <v>5250.4850000000006</v>
      </c>
      <c r="V14" s="57">
        <f t="shared" si="0"/>
        <v>4632.518</v>
      </c>
      <c r="W14" s="57">
        <f t="shared" si="0"/>
        <v>4342.2269999999999</v>
      </c>
      <c r="X14" s="57">
        <f t="shared" si="0"/>
        <v>3877.3220000000001</v>
      </c>
      <c r="Y14" s="57">
        <f t="shared" si="0"/>
        <v>3314.2350000000001</v>
      </c>
      <c r="Z14" s="58" t="str">
        <f t="shared" si="0"/>
        <v/>
      </c>
      <c r="AA14" s="59">
        <f>SUM(AA9:AA13)</f>
        <v>101114.743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2076.9</v>
      </c>
      <c r="C25" s="67">
        <v>2099.9</v>
      </c>
      <c r="D25" s="67">
        <v>2121.9</v>
      </c>
      <c r="E25" s="67">
        <v>2223.9</v>
      </c>
      <c r="F25" s="67">
        <v>2381.9</v>
      </c>
      <c r="G25" s="67">
        <v>2439.9</v>
      </c>
      <c r="H25" s="67">
        <v>2617.9</v>
      </c>
      <c r="I25" s="67">
        <v>2790.9</v>
      </c>
      <c r="J25" s="67">
        <v>3044.9</v>
      </c>
      <c r="K25" s="67">
        <v>3161.9</v>
      </c>
      <c r="L25" s="67">
        <v>3217.9</v>
      </c>
      <c r="M25" s="67">
        <v>3174.9</v>
      </c>
      <c r="N25" s="67">
        <v>2892.9</v>
      </c>
      <c r="O25" s="67">
        <v>2802.9</v>
      </c>
      <c r="P25" s="67">
        <v>2600.9</v>
      </c>
      <c r="Q25" s="67">
        <v>2349.9</v>
      </c>
      <c r="R25" s="67">
        <v>2120.9</v>
      </c>
      <c r="S25" s="67">
        <v>2030.9</v>
      </c>
      <c r="T25" s="67">
        <v>2515.9</v>
      </c>
      <c r="U25" s="67">
        <v>2888.9</v>
      </c>
      <c r="V25" s="67">
        <v>2304.9</v>
      </c>
      <c r="W25" s="67">
        <v>2059.9</v>
      </c>
      <c r="X25" s="67">
        <v>1773.9</v>
      </c>
      <c r="Y25" s="67">
        <v>1500.9</v>
      </c>
      <c r="Z25" s="68"/>
      <c r="AA25" s="69">
        <f>SUM(B25:Z25)</f>
        <v>59195.60000000002</v>
      </c>
    </row>
    <row r="26" spans="1:27" ht="24.95" customHeight="1" x14ac:dyDescent="0.2">
      <c r="A26" s="70" t="s">
        <v>20</v>
      </c>
      <c r="B26" s="71">
        <v>1419.4839999999999</v>
      </c>
      <c r="C26" s="72">
        <v>1363.3710000000001</v>
      </c>
      <c r="D26" s="72">
        <v>1224.212</v>
      </c>
      <c r="E26" s="72">
        <v>1199.741</v>
      </c>
      <c r="F26" s="72">
        <v>1101.771</v>
      </c>
      <c r="G26" s="72">
        <v>1007.165</v>
      </c>
      <c r="H26" s="72">
        <v>1006.043</v>
      </c>
      <c r="I26" s="72">
        <v>1183.1389999999999</v>
      </c>
      <c r="J26" s="72">
        <v>1363.7339999999999</v>
      </c>
      <c r="K26" s="72">
        <v>1655.604</v>
      </c>
      <c r="L26" s="72">
        <v>1975.9590000000001</v>
      </c>
      <c r="M26" s="72">
        <v>2132.7550000000001</v>
      </c>
      <c r="N26" s="72">
        <v>2046.81</v>
      </c>
      <c r="O26" s="72">
        <v>1690.0989999999999</v>
      </c>
      <c r="P26" s="72">
        <v>1871.681</v>
      </c>
      <c r="Q26" s="72">
        <v>1993.373</v>
      </c>
      <c r="R26" s="72">
        <v>1841.8679999999999</v>
      </c>
      <c r="S26" s="72">
        <v>1915.569</v>
      </c>
      <c r="T26" s="72">
        <v>1999.617</v>
      </c>
      <c r="U26" s="72">
        <v>1855.585</v>
      </c>
      <c r="V26" s="72">
        <v>1870.6179999999999</v>
      </c>
      <c r="W26" s="72">
        <v>1735.327</v>
      </c>
      <c r="X26" s="72">
        <v>1491.422</v>
      </c>
      <c r="Y26" s="72">
        <v>1309.335</v>
      </c>
      <c r="Z26" s="73"/>
      <c r="AA26" s="74">
        <f>SUM(B26:Z26)</f>
        <v>38254.281999999992</v>
      </c>
    </row>
    <row r="27" spans="1:27" ht="24.95" customHeight="1" x14ac:dyDescent="0.2">
      <c r="A27" s="77" t="s">
        <v>21</v>
      </c>
      <c r="B27" s="75">
        <v>1288</v>
      </c>
      <c r="C27" s="76">
        <v>1288</v>
      </c>
      <c r="D27" s="76">
        <v>1288</v>
      </c>
      <c r="E27" s="76">
        <v>1288</v>
      </c>
      <c r="F27" s="76">
        <v>1273</v>
      </c>
      <c r="G27" s="76">
        <v>1273</v>
      </c>
      <c r="H27" s="76">
        <v>1273</v>
      </c>
      <c r="I27" s="76">
        <v>1210</v>
      </c>
      <c r="J27" s="76">
        <v>1210</v>
      </c>
      <c r="K27" s="76">
        <v>1140</v>
      </c>
      <c r="L27" s="76">
        <v>1140</v>
      </c>
      <c r="M27" s="76">
        <v>1130</v>
      </c>
      <c r="N27" s="76">
        <v>1100</v>
      </c>
      <c r="O27" s="76">
        <v>1100</v>
      </c>
      <c r="P27" s="76">
        <v>1125</v>
      </c>
      <c r="Q27" s="76">
        <v>1325</v>
      </c>
      <c r="R27" s="76">
        <v>1533</v>
      </c>
      <c r="S27" s="76">
        <v>1983</v>
      </c>
      <c r="T27" s="76">
        <v>1983</v>
      </c>
      <c r="U27" s="76">
        <v>1983</v>
      </c>
      <c r="V27" s="76">
        <v>1983</v>
      </c>
      <c r="W27" s="76">
        <v>1953</v>
      </c>
      <c r="X27" s="76">
        <v>1943</v>
      </c>
      <c r="Y27" s="76">
        <v>1875</v>
      </c>
      <c r="Z27" s="78"/>
      <c r="AA27" s="79">
        <f>SUM(B27:Z27)</f>
        <v>34687</v>
      </c>
    </row>
    <row r="28" spans="1:27" ht="30" customHeight="1" thickBot="1" x14ac:dyDescent="0.25">
      <c r="A28" s="55" t="s">
        <v>22</v>
      </c>
      <c r="B28" s="56">
        <f>IF(LEN(B$2)&gt;0,SUM(B25:B27),"")</f>
        <v>4784.384</v>
      </c>
      <c r="C28" s="57">
        <f t="shared" ref="C28:Z28" si="2">IF(LEN(C$2)&gt;0,SUM(C25:C27),"")</f>
        <v>4751.2710000000006</v>
      </c>
      <c r="D28" s="57">
        <f t="shared" si="2"/>
        <v>4634.1120000000001</v>
      </c>
      <c r="E28" s="57">
        <f t="shared" si="2"/>
        <v>4711.6409999999996</v>
      </c>
      <c r="F28" s="57">
        <f t="shared" si="2"/>
        <v>4756.6710000000003</v>
      </c>
      <c r="G28" s="57">
        <f t="shared" si="2"/>
        <v>4720.0650000000005</v>
      </c>
      <c r="H28" s="57">
        <f t="shared" si="2"/>
        <v>4896.9430000000002</v>
      </c>
      <c r="I28" s="57">
        <f t="shared" si="2"/>
        <v>5184.0389999999998</v>
      </c>
      <c r="J28" s="57">
        <f t="shared" si="2"/>
        <v>5618.634</v>
      </c>
      <c r="K28" s="57">
        <f t="shared" si="2"/>
        <v>5957.5039999999999</v>
      </c>
      <c r="L28" s="57">
        <f t="shared" si="2"/>
        <v>6333.8590000000004</v>
      </c>
      <c r="M28" s="57">
        <f t="shared" si="2"/>
        <v>6437.6550000000007</v>
      </c>
      <c r="N28" s="57">
        <f t="shared" si="2"/>
        <v>6039.71</v>
      </c>
      <c r="O28" s="57">
        <f t="shared" si="2"/>
        <v>5592.9989999999998</v>
      </c>
      <c r="P28" s="57">
        <f t="shared" si="2"/>
        <v>5597.5810000000001</v>
      </c>
      <c r="Q28" s="57">
        <f t="shared" si="2"/>
        <v>5668.2730000000001</v>
      </c>
      <c r="R28" s="57">
        <f t="shared" si="2"/>
        <v>5495.768</v>
      </c>
      <c r="S28" s="57">
        <f t="shared" si="2"/>
        <v>5929.4690000000001</v>
      </c>
      <c r="T28" s="57">
        <f t="shared" si="2"/>
        <v>6498.5169999999998</v>
      </c>
      <c r="U28" s="57">
        <f t="shared" si="2"/>
        <v>6727.4850000000006</v>
      </c>
      <c r="V28" s="57">
        <f t="shared" si="2"/>
        <v>6158.518</v>
      </c>
      <c r="W28" s="57">
        <f t="shared" si="2"/>
        <v>5748.2269999999999</v>
      </c>
      <c r="X28" s="57">
        <f t="shared" si="2"/>
        <v>5208.3220000000001</v>
      </c>
      <c r="Y28" s="57">
        <f t="shared" si="2"/>
        <v>4685.2350000000006</v>
      </c>
      <c r="Z28" s="58" t="str">
        <f t="shared" si="2"/>
        <v/>
      </c>
      <c r="AA28" s="59">
        <f>SUM(AA25:AA27)</f>
        <v>132136.88200000001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317</v>
      </c>
      <c r="C31" s="90">
        <v>317</v>
      </c>
      <c r="D31" s="90">
        <v>223.404</v>
      </c>
      <c r="E31" s="90">
        <v>213</v>
      </c>
      <c r="F31" s="90">
        <v>259</v>
      </c>
      <c r="G31" s="90">
        <v>157.36599999999999</v>
      </c>
      <c r="H31" s="90">
        <v>200</v>
      </c>
      <c r="I31" s="90">
        <v>320</v>
      </c>
      <c r="J31" s="90">
        <v>306.31100000000004</v>
      </c>
      <c r="K31" s="90">
        <v>320</v>
      </c>
      <c r="L31" s="90">
        <v>363</v>
      </c>
      <c r="M31" s="90">
        <v>390</v>
      </c>
      <c r="N31" s="90">
        <v>400</v>
      </c>
      <c r="O31" s="90">
        <v>390</v>
      </c>
      <c r="P31" s="90">
        <v>400</v>
      </c>
      <c r="Q31" s="90">
        <v>400</v>
      </c>
      <c r="R31" s="90">
        <v>400</v>
      </c>
      <c r="S31" s="90">
        <v>399</v>
      </c>
      <c r="T31" s="90">
        <v>368</v>
      </c>
      <c r="U31" s="90">
        <v>309</v>
      </c>
      <c r="V31" s="90">
        <v>294</v>
      </c>
      <c r="W31" s="90">
        <v>223</v>
      </c>
      <c r="X31" s="90">
        <v>156</v>
      </c>
      <c r="Y31" s="90">
        <v>179</v>
      </c>
      <c r="Z31" s="91"/>
      <c r="AA31" s="69">
        <f t="shared" ref="AA31:AA36" si="3">SUM(B31:Z31)</f>
        <v>7304.0810000000001</v>
      </c>
    </row>
    <row r="32" spans="1:27" ht="24.95" customHeight="1" x14ac:dyDescent="0.2">
      <c r="A32" s="92" t="s">
        <v>25</v>
      </c>
      <c r="B32" s="93">
        <v>379</v>
      </c>
      <c r="C32" s="94">
        <v>353.012</v>
      </c>
      <c r="D32" s="94">
        <v>318</v>
      </c>
      <c r="E32" s="94">
        <v>311</v>
      </c>
      <c r="F32" s="94">
        <v>242</v>
      </c>
      <c r="G32" s="94">
        <v>234</v>
      </c>
      <c r="H32" s="94">
        <v>186</v>
      </c>
      <c r="I32" s="94">
        <v>219.88</v>
      </c>
      <c r="J32" s="94">
        <v>250.01900000000001</v>
      </c>
      <c r="K32" s="94">
        <v>391</v>
      </c>
      <c r="L32" s="94">
        <v>389</v>
      </c>
      <c r="M32" s="94">
        <v>395</v>
      </c>
      <c r="N32" s="94">
        <v>390</v>
      </c>
      <c r="O32" s="94">
        <v>400</v>
      </c>
      <c r="P32" s="94">
        <v>396</v>
      </c>
      <c r="Q32" s="94">
        <v>393</v>
      </c>
      <c r="R32" s="94">
        <v>398</v>
      </c>
      <c r="S32" s="94">
        <v>463</v>
      </c>
      <c r="T32" s="94">
        <v>402</v>
      </c>
      <c r="U32" s="94">
        <v>368</v>
      </c>
      <c r="V32" s="94">
        <v>432</v>
      </c>
      <c r="W32" s="94">
        <v>383</v>
      </c>
      <c r="X32" s="94">
        <v>375</v>
      </c>
      <c r="Y32" s="94">
        <v>392</v>
      </c>
      <c r="Z32" s="95"/>
      <c r="AA32" s="74">
        <f t="shared" si="3"/>
        <v>8459.9110000000001</v>
      </c>
    </row>
    <row r="33" spans="1:27" ht="24.95" customHeight="1" x14ac:dyDescent="0.2">
      <c r="A33" s="92" t="s">
        <v>26</v>
      </c>
      <c r="B33" s="93">
        <v>437</v>
      </c>
      <c r="C33" s="94">
        <v>429</v>
      </c>
      <c r="D33" s="94">
        <v>284</v>
      </c>
      <c r="E33" s="94">
        <v>244</v>
      </c>
      <c r="F33" s="94">
        <v>179</v>
      </c>
      <c r="G33" s="94">
        <v>179</v>
      </c>
      <c r="H33" s="94">
        <v>234</v>
      </c>
      <c r="I33" s="94">
        <v>244</v>
      </c>
      <c r="J33" s="94">
        <v>456.14699999999999</v>
      </c>
      <c r="K33" s="94">
        <v>615</v>
      </c>
      <c r="L33" s="94">
        <v>619</v>
      </c>
      <c r="M33" s="94">
        <v>699</v>
      </c>
      <c r="N33" s="94">
        <v>643</v>
      </c>
      <c r="O33" s="94">
        <v>700</v>
      </c>
      <c r="P33" s="94">
        <v>700</v>
      </c>
      <c r="Q33" s="94">
        <v>700</v>
      </c>
      <c r="R33" s="94">
        <v>649</v>
      </c>
      <c r="S33" s="94">
        <v>700</v>
      </c>
      <c r="T33" s="94">
        <v>700</v>
      </c>
      <c r="U33" s="94">
        <v>700</v>
      </c>
      <c r="V33" s="94">
        <v>700</v>
      </c>
      <c r="W33" s="94">
        <v>700</v>
      </c>
      <c r="X33" s="94">
        <v>700</v>
      </c>
      <c r="Y33" s="94">
        <v>700</v>
      </c>
      <c r="Z33" s="95"/>
      <c r="AA33" s="74">
        <f t="shared" si="3"/>
        <v>12911.147000000001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75</v>
      </c>
      <c r="G34" s="94">
        <v>91</v>
      </c>
      <c r="H34" s="94">
        <v>81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2347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>
        <v>51.7</v>
      </c>
      <c r="T35" s="94">
        <v>1.3</v>
      </c>
      <c r="U35" s="94"/>
      <c r="V35" s="94">
        <v>53.9</v>
      </c>
      <c r="W35" s="94"/>
      <c r="X35" s="94">
        <v>163.4</v>
      </c>
      <c r="Y35" s="94">
        <v>230.8</v>
      </c>
      <c r="Z35" s="95"/>
      <c r="AA35" s="74">
        <f t="shared" si="3"/>
        <v>501.1</v>
      </c>
    </row>
    <row r="36" spans="1:27" ht="30" customHeight="1" thickBot="1" x14ac:dyDescent="0.25">
      <c r="A36" s="81" t="s">
        <v>29</v>
      </c>
      <c r="B36" s="82">
        <f>IF(LEN(B$2)&gt;0,SUM(B31:B35),"")</f>
        <v>1233</v>
      </c>
      <c r="C36" s="83">
        <f t="shared" ref="C36:Z36" si="4">IF(LEN(C$2)&gt;0,SUM(C31:C35),"")</f>
        <v>1199.0119999999999</v>
      </c>
      <c r="D36" s="83">
        <f t="shared" si="4"/>
        <v>925.404</v>
      </c>
      <c r="E36" s="83">
        <f t="shared" si="4"/>
        <v>868</v>
      </c>
      <c r="F36" s="83">
        <f t="shared" si="4"/>
        <v>755</v>
      </c>
      <c r="G36" s="83">
        <f t="shared" si="4"/>
        <v>661.36599999999999</v>
      </c>
      <c r="H36" s="83">
        <f t="shared" si="4"/>
        <v>701</v>
      </c>
      <c r="I36" s="83">
        <f t="shared" si="4"/>
        <v>883.88</v>
      </c>
      <c r="J36" s="83">
        <f t="shared" si="4"/>
        <v>1112.4770000000001</v>
      </c>
      <c r="K36" s="83">
        <f t="shared" si="4"/>
        <v>1426</v>
      </c>
      <c r="L36" s="83">
        <f t="shared" si="4"/>
        <v>1471</v>
      </c>
      <c r="M36" s="83">
        <f t="shared" si="4"/>
        <v>1584</v>
      </c>
      <c r="N36" s="83">
        <f t="shared" si="4"/>
        <v>1533</v>
      </c>
      <c r="O36" s="83">
        <f t="shared" si="4"/>
        <v>1590</v>
      </c>
      <c r="P36" s="83">
        <f t="shared" si="4"/>
        <v>1596</v>
      </c>
      <c r="Q36" s="83">
        <f t="shared" si="4"/>
        <v>1593</v>
      </c>
      <c r="R36" s="83">
        <f t="shared" si="4"/>
        <v>1547</v>
      </c>
      <c r="S36" s="83">
        <f t="shared" si="4"/>
        <v>1713.7</v>
      </c>
      <c r="T36" s="83">
        <f t="shared" si="4"/>
        <v>1571.3</v>
      </c>
      <c r="U36" s="83">
        <f t="shared" si="4"/>
        <v>1477</v>
      </c>
      <c r="V36" s="83">
        <f t="shared" si="4"/>
        <v>1579.9</v>
      </c>
      <c r="W36" s="83">
        <f t="shared" si="4"/>
        <v>1406</v>
      </c>
      <c r="X36" s="83">
        <f t="shared" si="4"/>
        <v>1494.4</v>
      </c>
      <c r="Y36" s="83">
        <f t="shared" si="4"/>
        <v>1601.8</v>
      </c>
      <c r="Z36" s="84" t="str">
        <f t="shared" si="4"/>
        <v/>
      </c>
      <c r="AA36" s="85">
        <f t="shared" si="3"/>
        <v>31523.239000000001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>
        <v>51.7</v>
      </c>
      <c r="T43" s="94">
        <v>1.3</v>
      </c>
      <c r="U43" s="94"/>
      <c r="V43" s="94">
        <v>53.9</v>
      </c>
      <c r="W43" s="94"/>
      <c r="X43" s="94">
        <v>163.4</v>
      </c>
      <c r="Y43" s="94">
        <v>230.8</v>
      </c>
      <c r="Z43" s="95"/>
      <c r="AA43" s="74">
        <f t="shared" si="5"/>
        <v>501.1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51.7</v>
      </c>
      <c r="T44" s="83">
        <f t="shared" si="6"/>
        <v>1.3</v>
      </c>
      <c r="U44" s="83">
        <f t="shared" si="6"/>
        <v>0</v>
      </c>
      <c r="V44" s="83">
        <f t="shared" si="6"/>
        <v>53.9</v>
      </c>
      <c r="W44" s="83">
        <f t="shared" si="6"/>
        <v>0</v>
      </c>
      <c r="X44" s="83">
        <f t="shared" si="6"/>
        <v>163.4</v>
      </c>
      <c r="Y44" s="83">
        <f t="shared" si="6"/>
        <v>230.8</v>
      </c>
      <c r="Z44" s="84" t="str">
        <f t="shared" si="6"/>
        <v/>
      </c>
      <c r="AA44" s="85">
        <f t="shared" si="5"/>
        <v>501.1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4784.384</v>
      </c>
      <c r="C47" s="83">
        <f t="shared" ref="C47:Z47" si="8">IF(LEN(C$2)&gt;0,C14+C22+C36,"")</f>
        <v>4751.2709999999997</v>
      </c>
      <c r="D47" s="83">
        <f t="shared" si="8"/>
        <v>4634.1119999999992</v>
      </c>
      <c r="E47" s="83">
        <f t="shared" si="8"/>
        <v>4711.6410000000005</v>
      </c>
      <c r="F47" s="83">
        <f t="shared" si="8"/>
        <v>4756.6710000000003</v>
      </c>
      <c r="G47" s="83">
        <f t="shared" si="8"/>
        <v>4720.0650000000005</v>
      </c>
      <c r="H47" s="83">
        <f t="shared" si="8"/>
        <v>4896.9430000000011</v>
      </c>
      <c r="I47" s="83">
        <f t="shared" si="8"/>
        <v>5184.0390000000007</v>
      </c>
      <c r="J47" s="83">
        <f t="shared" si="8"/>
        <v>5618.6339999999991</v>
      </c>
      <c r="K47" s="83">
        <f t="shared" si="8"/>
        <v>5957.5039999999999</v>
      </c>
      <c r="L47" s="83">
        <f t="shared" si="8"/>
        <v>6333.8590000000004</v>
      </c>
      <c r="M47" s="83">
        <f t="shared" si="8"/>
        <v>6437.6549999999997</v>
      </c>
      <c r="N47" s="83">
        <f t="shared" si="8"/>
        <v>6039.71</v>
      </c>
      <c r="O47" s="83">
        <f t="shared" si="8"/>
        <v>5592.9989999999998</v>
      </c>
      <c r="P47" s="83">
        <f t="shared" si="8"/>
        <v>5597.5809999999992</v>
      </c>
      <c r="Q47" s="83">
        <f t="shared" si="8"/>
        <v>5668.2730000000001</v>
      </c>
      <c r="R47" s="83">
        <f t="shared" si="8"/>
        <v>5495.768</v>
      </c>
      <c r="S47" s="83">
        <f t="shared" si="8"/>
        <v>5981.1689999999999</v>
      </c>
      <c r="T47" s="83">
        <f t="shared" si="8"/>
        <v>6499.8170000000009</v>
      </c>
      <c r="U47" s="83">
        <f t="shared" si="8"/>
        <v>6727.4850000000006</v>
      </c>
      <c r="V47" s="83">
        <f t="shared" si="8"/>
        <v>6212.4179999999997</v>
      </c>
      <c r="W47" s="83">
        <f t="shared" si="8"/>
        <v>5748.2269999999999</v>
      </c>
      <c r="X47" s="83">
        <f t="shared" si="8"/>
        <v>5371.7219999999998</v>
      </c>
      <c r="Y47" s="83">
        <f t="shared" si="8"/>
        <v>4916.0349999999999</v>
      </c>
      <c r="Z47" s="84" t="str">
        <f t="shared" si="8"/>
        <v/>
      </c>
      <c r="AA47" s="100">
        <f>SUM(B47:Z47)</f>
        <v>132637.98199999999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4784.3840000000009</v>
      </c>
      <c r="C4" s="18">
        <v>4751.2710000000006</v>
      </c>
      <c r="D4" s="18">
        <v>4634.112000000001</v>
      </c>
      <c r="E4" s="18">
        <v>4711.6409999999996</v>
      </c>
      <c r="F4" s="18">
        <v>4756.6710000000012</v>
      </c>
      <c r="G4" s="18">
        <v>4720.0650000000005</v>
      </c>
      <c r="H4" s="18">
        <v>4896.9430000000011</v>
      </c>
      <c r="I4" s="18">
        <v>5184.0390000000007</v>
      </c>
      <c r="J4" s="18">
        <v>5618.6340000000009</v>
      </c>
      <c r="K4" s="18">
        <v>5957.5300000000007</v>
      </c>
      <c r="L4" s="18">
        <v>6333.8590000000004</v>
      </c>
      <c r="M4" s="18">
        <v>6437.6360000000004</v>
      </c>
      <c r="N4" s="18">
        <v>6039.7170000000015</v>
      </c>
      <c r="O4" s="18">
        <v>5592.9959999999992</v>
      </c>
      <c r="P4" s="18">
        <v>5597.5829999999996</v>
      </c>
      <c r="Q4" s="18">
        <v>5668.3099999999995</v>
      </c>
      <c r="R4" s="18">
        <v>5495.8139999999985</v>
      </c>
      <c r="S4" s="18">
        <v>5981.170000000001</v>
      </c>
      <c r="T4" s="18">
        <v>6499.8460000000014</v>
      </c>
      <c r="U4" s="18">
        <v>6727.4649999999974</v>
      </c>
      <c r="V4" s="18">
        <v>6212.4180000000006</v>
      </c>
      <c r="W4" s="18">
        <v>5748.1790000000001</v>
      </c>
      <c r="X4" s="18">
        <v>5371.76</v>
      </c>
      <c r="Y4" s="18">
        <v>4916.0259999999989</v>
      </c>
      <c r="Z4" s="19"/>
      <c r="AA4" s="20">
        <f>SUM(B4:Z4)</f>
        <v>132638.06900000002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50.24</v>
      </c>
      <c r="C7" s="28">
        <v>39</v>
      </c>
      <c r="D7" s="28">
        <v>37.299999999999997</v>
      </c>
      <c r="E7" s="28">
        <v>33</v>
      </c>
      <c r="F7" s="28">
        <v>33</v>
      </c>
      <c r="G7" s="28">
        <v>34.44</v>
      </c>
      <c r="H7" s="28">
        <v>33.1</v>
      </c>
      <c r="I7" s="28">
        <v>33.04</v>
      </c>
      <c r="J7" s="28">
        <v>34.42</v>
      </c>
      <c r="K7" s="28">
        <v>49.08</v>
      </c>
      <c r="L7" s="28">
        <v>51.42</v>
      </c>
      <c r="M7" s="28">
        <v>52.02</v>
      </c>
      <c r="N7" s="28">
        <v>53.15</v>
      </c>
      <c r="O7" s="28">
        <v>50.24</v>
      </c>
      <c r="P7" s="28">
        <v>51.42</v>
      </c>
      <c r="Q7" s="28">
        <v>53.76</v>
      </c>
      <c r="R7" s="28">
        <v>57.75</v>
      </c>
      <c r="S7" s="28">
        <v>59.16</v>
      </c>
      <c r="T7" s="28">
        <v>65.2</v>
      </c>
      <c r="U7" s="28">
        <v>65.2</v>
      </c>
      <c r="V7" s="28">
        <v>68</v>
      </c>
      <c r="W7" s="28">
        <v>61.64</v>
      </c>
      <c r="X7" s="28">
        <v>56</v>
      </c>
      <c r="Y7" s="28">
        <v>53.15</v>
      </c>
      <c r="Z7" s="29"/>
      <c r="AA7" s="30">
        <v>48.947083333333346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1019.899</v>
      </c>
      <c r="C17" s="67">
        <v>1033.903</v>
      </c>
      <c r="D17" s="67">
        <v>1045.9000000000001</v>
      </c>
      <c r="E17" s="67">
        <v>1035.905</v>
      </c>
      <c r="F17" s="67">
        <v>1043.895</v>
      </c>
      <c r="G17" s="67">
        <v>1031.2370000000001</v>
      </c>
      <c r="H17" s="67">
        <v>1013.732</v>
      </c>
      <c r="I17" s="67">
        <v>995.73199999999997</v>
      </c>
      <c r="J17" s="67">
        <v>998.93499999999995</v>
      </c>
      <c r="K17" s="67">
        <v>1000.3920000000001</v>
      </c>
      <c r="L17" s="67">
        <v>995.39099999999996</v>
      </c>
      <c r="M17" s="67">
        <v>993.4</v>
      </c>
      <c r="N17" s="67">
        <v>992.4</v>
      </c>
      <c r="O17" s="67">
        <v>992.73</v>
      </c>
      <c r="P17" s="67">
        <v>977.72799999999995</v>
      </c>
      <c r="Q17" s="67">
        <v>964.24599999999998</v>
      </c>
      <c r="R17" s="67">
        <v>970.24300000000005</v>
      </c>
      <c r="S17" s="67">
        <v>984.23500000000001</v>
      </c>
      <c r="T17" s="67">
        <v>992.24300000000005</v>
      </c>
      <c r="U17" s="67">
        <v>994.93799999999999</v>
      </c>
      <c r="V17" s="67">
        <v>997.93</v>
      </c>
      <c r="W17" s="67">
        <v>998.89800000000002</v>
      </c>
      <c r="X17" s="67">
        <v>981.20600000000002</v>
      </c>
      <c r="Y17" s="67">
        <v>998.01499999999999</v>
      </c>
      <c r="Z17" s="68"/>
      <c r="AA17" s="69">
        <f>SUM(B17:Z17)</f>
        <v>24053.132999999994</v>
      </c>
    </row>
    <row r="18" spans="1:27" ht="24.95" customHeight="1" x14ac:dyDescent="0.2">
      <c r="A18" s="70" t="s">
        <v>13</v>
      </c>
      <c r="B18" s="71">
        <v>756.98399999999992</v>
      </c>
      <c r="C18" s="72">
        <v>732.30300000000011</v>
      </c>
      <c r="D18" s="72">
        <v>714.26200000000006</v>
      </c>
      <c r="E18" s="72">
        <v>708.75699999999995</v>
      </c>
      <c r="F18" s="72">
        <v>697.75999999999988</v>
      </c>
      <c r="G18" s="72">
        <v>707.55399999999997</v>
      </c>
      <c r="H18" s="72">
        <v>723.66199999999992</v>
      </c>
      <c r="I18" s="72">
        <v>767.21600000000001</v>
      </c>
      <c r="J18" s="72">
        <v>813.7940000000001</v>
      </c>
      <c r="K18" s="72">
        <v>860.67800000000011</v>
      </c>
      <c r="L18" s="72">
        <v>881.74599999999998</v>
      </c>
      <c r="M18" s="72">
        <v>886.4620000000001</v>
      </c>
      <c r="N18" s="72">
        <v>874.69899999999996</v>
      </c>
      <c r="O18" s="72">
        <v>848.54399999999998</v>
      </c>
      <c r="P18" s="72">
        <v>847.27599999999995</v>
      </c>
      <c r="Q18" s="72">
        <v>843.81600000000014</v>
      </c>
      <c r="R18" s="72">
        <v>843.43399999999997</v>
      </c>
      <c r="S18" s="72">
        <v>887.96299999999985</v>
      </c>
      <c r="T18" s="72">
        <v>936.31299999999999</v>
      </c>
      <c r="U18" s="72">
        <v>929.88599999999985</v>
      </c>
      <c r="V18" s="72">
        <v>905.77999999999986</v>
      </c>
      <c r="W18" s="72">
        <v>859.14199999999994</v>
      </c>
      <c r="X18" s="72">
        <v>834.33899999999994</v>
      </c>
      <c r="Y18" s="72">
        <v>790.90299999999991</v>
      </c>
      <c r="Z18" s="73"/>
      <c r="AA18" s="74">
        <f>SUM(B18:Z18)</f>
        <v>19653.272999999997</v>
      </c>
    </row>
    <row r="19" spans="1:27" ht="24.95" customHeight="1" x14ac:dyDescent="0.2">
      <c r="A19" s="70" t="s">
        <v>14</v>
      </c>
      <c r="B19" s="75">
        <v>2405.0009999999997</v>
      </c>
      <c r="C19" s="76">
        <v>2274.5650000000001</v>
      </c>
      <c r="D19" s="76">
        <v>2161.4499999999998</v>
      </c>
      <c r="E19" s="76">
        <v>2103.482</v>
      </c>
      <c r="F19" s="76">
        <v>2061.9210000000003</v>
      </c>
      <c r="G19" s="76">
        <v>2196.7740000000003</v>
      </c>
      <c r="H19" s="76">
        <v>2367.7709999999997</v>
      </c>
      <c r="I19" s="76">
        <v>2745.0909999999999</v>
      </c>
      <c r="J19" s="76">
        <v>3176.9049999999997</v>
      </c>
      <c r="K19" s="76">
        <v>3587.56</v>
      </c>
      <c r="L19" s="76">
        <v>3819.7219999999998</v>
      </c>
      <c r="M19" s="76">
        <v>3915.1740000000004</v>
      </c>
      <c r="N19" s="76">
        <v>3837.6179999999999</v>
      </c>
      <c r="O19" s="76">
        <v>3530.2220000000007</v>
      </c>
      <c r="P19" s="76">
        <v>3533.3790000000004</v>
      </c>
      <c r="Q19" s="76">
        <v>3493.248</v>
      </c>
      <c r="R19" s="76">
        <v>3506.7370000000001</v>
      </c>
      <c r="S19" s="76">
        <v>3950.9720000000002</v>
      </c>
      <c r="T19" s="76">
        <v>4393.2899999999991</v>
      </c>
      <c r="U19" s="76">
        <v>4335.3409999999994</v>
      </c>
      <c r="V19" s="76">
        <v>4091.7080000000005</v>
      </c>
      <c r="W19" s="76">
        <v>3635.8390000000004</v>
      </c>
      <c r="X19" s="76">
        <v>3359.2150000000001</v>
      </c>
      <c r="Y19" s="76">
        <v>2937.6079999999997</v>
      </c>
      <c r="Z19" s="73"/>
      <c r="AA19" s="74">
        <f>SUM(B19:Z19)</f>
        <v>77420.593000000008</v>
      </c>
    </row>
    <row r="20" spans="1:27" ht="24.95" customHeight="1" x14ac:dyDescent="0.2">
      <c r="A20" s="77" t="s">
        <v>15</v>
      </c>
      <c r="B20" s="76"/>
      <c r="C20" s="76"/>
      <c r="D20" s="76"/>
      <c r="E20" s="76">
        <v>147.99700000000001</v>
      </c>
      <c r="F20" s="76">
        <v>234.095</v>
      </c>
      <c r="G20" s="76"/>
      <c r="H20" s="76">
        <v>115.27800000000001</v>
      </c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497.37</v>
      </c>
    </row>
    <row r="21" spans="1:27" ht="24.95" customHeight="1" x14ac:dyDescent="0.2">
      <c r="A21" s="80" t="s">
        <v>16</v>
      </c>
      <c r="B21" s="72">
        <v>102.5</v>
      </c>
      <c r="C21" s="72">
        <v>100.5</v>
      </c>
      <c r="D21" s="72">
        <v>102.5</v>
      </c>
      <c r="E21" s="72">
        <v>100.5</v>
      </c>
      <c r="F21" s="72">
        <v>104</v>
      </c>
      <c r="G21" s="72">
        <v>106.5</v>
      </c>
      <c r="H21" s="72">
        <v>106.5</v>
      </c>
      <c r="I21" s="72">
        <v>106</v>
      </c>
      <c r="J21" s="72">
        <v>114</v>
      </c>
      <c r="K21" s="72">
        <v>123</v>
      </c>
      <c r="L21" s="72">
        <v>137</v>
      </c>
      <c r="M21" s="72">
        <v>162.5</v>
      </c>
      <c r="N21" s="72">
        <v>157.5</v>
      </c>
      <c r="O21" s="72">
        <v>160</v>
      </c>
      <c r="P21" s="72">
        <v>153.5</v>
      </c>
      <c r="Q21" s="72">
        <v>138</v>
      </c>
      <c r="R21" s="72">
        <v>131</v>
      </c>
      <c r="S21" s="72">
        <v>148</v>
      </c>
      <c r="T21" s="72">
        <v>152</v>
      </c>
      <c r="U21" s="72">
        <v>154</v>
      </c>
      <c r="V21" s="72">
        <v>149</v>
      </c>
      <c r="W21" s="72">
        <v>130</v>
      </c>
      <c r="X21" s="72">
        <v>126</v>
      </c>
      <c r="Y21" s="72">
        <v>129.5</v>
      </c>
      <c r="Z21" s="72"/>
      <c r="AA21" s="74">
        <f>SUM(B21:Z21)</f>
        <v>3094</v>
      </c>
    </row>
    <row r="22" spans="1:27" ht="30" customHeight="1" thickBot="1" x14ac:dyDescent="0.25">
      <c r="A22" s="81" t="s">
        <v>17</v>
      </c>
      <c r="B22" s="82">
        <f t="shared" ref="B22:AA22" si="1">SUM(B17:B21)</f>
        <v>4284.384</v>
      </c>
      <c r="C22" s="83">
        <f t="shared" si="1"/>
        <v>4141.2710000000006</v>
      </c>
      <c r="D22" s="83">
        <f t="shared" si="1"/>
        <v>4024.1120000000001</v>
      </c>
      <c r="E22" s="83">
        <f t="shared" si="1"/>
        <v>4096.6409999999996</v>
      </c>
      <c r="F22" s="83">
        <f t="shared" si="1"/>
        <v>4141.6710000000003</v>
      </c>
      <c r="G22" s="83">
        <f t="shared" si="1"/>
        <v>4042.0650000000005</v>
      </c>
      <c r="H22" s="83">
        <f t="shared" si="1"/>
        <v>4326.9429999999993</v>
      </c>
      <c r="I22" s="83">
        <f t="shared" si="1"/>
        <v>4614.0389999999998</v>
      </c>
      <c r="J22" s="83">
        <f t="shared" si="1"/>
        <v>5103.634</v>
      </c>
      <c r="K22" s="83">
        <f t="shared" si="1"/>
        <v>5571.63</v>
      </c>
      <c r="L22" s="83">
        <f t="shared" si="1"/>
        <v>5833.8589999999995</v>
      </c>
      <c r="M22" s="83">
        <f t="shared" si="1"/>
        <v>5957.5360000000001</v>
      </c>
      <c r="N22" s="83">
        <f t="shared" si="1"/>
        <v>5862.2169999999996</v>
      </c>
      <c r="O22" s="83">
        <f t="shared" si="1"/>
        <v>5531.496000000001</v>
      </c>
      <c r="P22" s="83">
        <f t="shared" si="1"/>
        <v>5511.8829999999998</v>
      </c>
      <c r="Q22" s="83">
        <f t="shared" si="1"/>
        <v>5439.31</v>
      </c>
      <c r="R22" s="83">
        <f t="shared" si="1"/>
        <v>5451.4140000000007</v>
      </c>
      <c r="S22" s="83">
        <f t="shared" si="1"/>
        <v>5971.17</v>
      </c>
      <c r="T22" s="83">
        <f t="shared" si="1"/>
        <v>6473.8459999999995</v>
      </c>
      <c r="U22" s="83">
        <f t="shared" si="1"/>
        <v>6414.1649999999991</v>
      </c>
      <c r="V22" s="83">
        <f t="shared" si="1"/>
        <v>6144.4180000000006</v>
      </c>
      <c r="W22" s="83">
        <f t="shared" si="1"/>
        <v>5623.8790000000008</v>
      </c>
      <c r="X22" s="83">
        <f t="shared" si="1"/>
        <v>5300.76</v>
      </c>
      <c r="Y22" s="83">
        <f t="shared" si="1"/>
        <v>4856.0259999999998</v>
      </c>
      <c r="Z22" s="84">
        <f t="shared" si="1"/>
        <v>0</v>
      </c>
      <c r="AA22" s="85">
        <f t="shared" si="1"/>
        <v>124718.36899999999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562.5</v>
      </c>
      <c r="C25" s="67">
        <v>560.5</v>
      </c>
      <c r="D25" s="67">
        <v>562.5</v>
      </c>
      <c r="E25" s="67">
        <v>560.5</v>
      </c>
      <c r="F25" s="67">
        <v>564</v>
      </c>
      <c r="G25" s="67">
        <v>566.5</v>
      </c>
      <c r="H25" s="67">
        <v>566.5</v>
      </c>
      <c r="I25" s="67">
        <v>566</v>
      </c>
      <c r="J25" s="67">
        <v>574</v>
      </c>
      <c r="K25" s="67">
        <v>583</v>
      </c>
      <c r="L25" s="67">
        <v>597</v>
      </c>
      <c r="M25" s="67">
        <v>622.5</v>
      </c>
      <c r="N25" s="67">
        <v>617.5</v>
      </c>
      <c r="O25" s="67">
        <v>620</v>
      </c>
      <c r="P25" s="67">
        <v>613.5</v>
      </c>
      <c r="Q25" s="67">
        <v>598</v>
      </c>
      <c r="R25" s="67">
        <v>591</v>
      </c>
      <c r="S25" s="67">
        <v>608</v>
      </c>
      <c r="T25" s="67">
        <v>612</v>
      </c>
      <c r="U25" s="67">
        <v>614</v>
      </c>
      <c r="V25" s="67">
        <v>609</v>
      </c>
      <c r="W25" s="67">
        <v>590</v>
      </c>
      <c r="X25" s="67">
        <v>586</v>
      </c>
      <c r="Y25" s="67">
        <v>589.5</v>
      </c>
      <c r="Z25" s="68"/>
      <c r="AA25" s="69">
        <f>SUM(B25:Z25)</f>
        <v>14134</v>
      </c>
    </row>
    <row r="26" spans="1:27" ht="24.95" customHeight="1" x14ac:dyDescent="0.2">
      <c r="A26" s="70" t="s">
        <v>20</v>
      </c>
      <c r="B26" s="71">
        <v>3731.884</v>
      </c>
      <c r="C26" s="72">
        <v>3700.7710000000002</v>
      </c>
      <c r="D26" s="72">
        <v>3581.6120000000001</v>
      </c>
      <c r="E26" s="72">
        <v>3661.1410000000001</v>
      </c>
      <c r="F26" s="72">
        <v>3702.6709999999998</v>
      </c>
      <c r="G26" s="72">
        <v>3663.5650000000001</v>
      </c>
      <c r="H26" s="72">
        <v>3840.4430000000002</v>
      </c>
      <c r="I26" s="72">
        <v>4128.0389999999998</v>
      </c>
      <c r="J26" s="72">
        <v>4554.634</v>
      </c>
      <c r="K26" s="72">
        <v>4998.63</v>
      </c>
      <c r="L26" s="72">
        <v>5246.8590000000004</v>
      </c>
      <c r="M26" s="72">
        <v>5345.0360000000001</v>
      </c>
      <c r="N26" s="72">
        <v>5254.7169999999996</v>
      </c>
      <c r="O26" s="72">
        <v>4927.4960000000001</v>
      </c>
      <c r="P26" s="72">
        <v>4908.3829999999998</v>
      </c>
      <c r="Q26" s="72">
        <v>4851.3100000000004</v>
      </c>
      <c r="R26" s="72">
        <v>4870.4139999999998</v>
      </c>
      <c r="S26" s="72">
        <v>5373.17</v>
      </c>
      <c r="T26" s="72">
        <v>5887.8459999999995</v>
      </c>
      <c r="U26" s="72">
        <v>5871.165</v>
      </c>
      <c r="V26" s="72">
        <v>5603.4179999999997</v>
      </c>
      <c r="W26" s="72">
        <v>5100.8789999999999</v>
      </c>
      <c r="X26" s="72">
        <v>4785.76</v>
      </c>
      <c r="Y26" s="72">
        <v>4326.5259999999998</v>
      </c>
      <c r="Z26" s="73"/>
      <c r="AA26" s="74">
        <f>SUM(B26:Z26)</f>
        <v>111916.36899999999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4294.384</v>
      </c>
      <c r="C28" s="57">
        <f t="shared" si="2"/>
        <v>4261.2710000000006</v>
      </c>
      <c r="D28" s="57">
        <f t="shared" si="2"/>
        <v>4144.1120000000001</v>
      </c>
      <c r="E28" s="57">
        <f t="shared" si="2"/>
        <v>4221.6409999999996</v>
      </c>
      <c r="F28" s="57">
        <f t="shared" si="2"/>
        <v>4266.6710000000003</v>
      </c>
      <c r="G28" s="57">
        <f t="shared" si="2"/>
        <v>4230.0650000000005</v>
      </c>
      <c r="H28" s="57">
        <f t="shared" si="2"/>
        <v>4406.9430000000002</v>
      </c>
      <c r="I28" s="57">
        <f t="shared" si="2"/>
        <v>4694.0389999999998</v>
      </c>
      <c r="J28" s="57">
        <f t="shared" si="2"/>
        <v>5128.634</v>
      </c>
      <c r="K28" s="57">
        <f t="shared" si="2"/>
        <v>5581.63</v>
      </c>
      <c r="L28" s="57">
        <f t="shared" si="2"/>
        <v>5843.8590000000004</v>
      </c>
      <c r="M28" s="57">
        <f t="shared" si="2"/>
        <v>5967.5360000000001</v>
      </c>
      <c r="N28" s="57">
        <f t="shared" si="2"/>
        <v>5872.2169999999996</v>
      </c>
      <c r="O28" s="57">
        <f t="shared" si="2"/>
        <v>5547.4960000000001</v>
      </c>
      <c r="P28" s="57">
        <f t="shared" si="2"/>
        <v>5521.8829999999998</v>
      </c>
      <c r="Q28" s="57">
        <f t="shared" si="2"/>
        <v>5449.31</v>
      </c>
      <c r="R28" s="57">
        <f t="shared" si="2"/>
        <v>5461.4139999999998</v>
      </c>
      <c r="S28" s="57">
        <f t="shared" si="2"/>
        <v>5981.17</v>
      </c>
      <c r="T28" s="57">
        <f t="shared" si="2"/>
        <v>6499.8459999999995</v>
      </c>
      <c r="U28" s="57">
        <f t="shared" si="2"/>
        <v>6485.165</v>
      </c>
      <c r="V28" s="57">
        <f t="shared" si="2"/>
        <v>6212.4179999999997</v>
      </c>
      <c r="W28" s="57">
        <f t="shared" si="2"/>
        <v>5690.8789999999999</v>
      </c>
      <c r="X28" s="57">
        <f t="shared" si="2"/>
        <v>5371.76</v>
      </c>
      <c r="Y28" s="57">
        <f t="shared" si="2"/>
        <v>4916.0259999999998</v>
      </c>
      <c r="Z28" s="58">
        <f t="shared" si="2"/>
        <v>0</v>
      </c>
      <c r="AA28" s="59">
        <f t="shared" si="2"/>
        <v>126050.36899999999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>
        <v>50</v>
      </c>
      <c r="D32" s="94">
        <v>50</v>
      </c>
      <c r="E32" s="94">
        <v>55</v>
      </c>
      <c r="F32" s="94">
        <v>55</v>
      </c>
      <c r="G32" s="94">
        <v>55</v>
      </c>
      <c r="H32" s="94">
        <v>55</v>
      </c>
      <c r="I32" s="94">
        <v>55</v>
      </c>
      <c r="J32" s="94"/>
      <c r="K32" s="94"/>
      <c r="L32" s="94"/>
      <c r="M32" s="94"/>
      <c r="N32" s="94"/>
      <c r="O32" s="94">
        <v>6</v>
      </c>
      <c r="P32" s="94"/>
      <c r="Q32" s="94"/>
      <c r="R32" s="94"/>
      <c r="S32" s="94"/>
      <c r="T32" s="94">
        <v>16</v>
      </c>
      <c r="U32" s="94">
        <v>61</v>
      </c>
      <c r="V32" s="94">
        <v>58</v>
      </c>
      <c r="W32" s="94">
        <v>57</v>
      </c>
      <c r="X32" s="94">
        <v>61</v>
      </c>
      <c r="Y32" s="94">
        <v>50</v>
      </c>
      <c r="Z32" s="95"/>
      <c r="AA32" s="74">
        <f t="shared" si="3"/>
        <v>684</v>
      </c>
    </row>
    <row r="33" spans="1:27" ht="24.95" customHeight="1" x14ac:dyDescent="0.2">
      <c r="A33" s="92" t="s">
        <v>38</v>
      </c>
      <c r="B33" s="93"/>
      <c r="C33" s="94">
        <v>60</v>
      </c>
      <c r="D33" s="94">
        <v>60</v>
      </c>
      <c r="E33" s="94">
        <v>60</v>
      </c>
      <c r="F33" s="94">
        <v>60</v>
      </c>
      <c r="G33" s="94">
        <v>123</v>
      </c>
      <c r="H33" s="94">
        <v>15</v>
      </c>
      <c r="I33" s="94">
        <v>15</v>
      </c>
      <c r="J33" s="94">
        <v>15</v>
      </c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408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385.9</v>
      </c>
      <c r="L35" s="94">
        <v>500</v>
      </c>
      <c r="M35" s="94">
        <v>480.1</v>
      </c>
      <c r="N35" s="94">
        <v>177.5</v>
      </c>
      <c r="O35" s="94">
        <v>55.5</v>
      </c>
      <c r="P35" s="94">
        <v>85.7</v>
      </c>
      <c r="Q35" s="94">
        <v>229</v>
      </c>
      <c r="R35" s="94">
        <v>44.4</v>
      </c>
      <c r="S35" s="94">
        <v>10</v>
      </c>
      <c r="T35" s="94">
        <v>10</v>
      </c>
      <c r="U35" s="94">
        <v>252.3</v>
      </c>
      <c r="V35" s="94">
        <v>10</v>
      </c>
      <c r="W35" s="94">
        <v>67.3</v>
      </c>
      <c r="X35" s="94">
        <v>10</v>
      </c>
      <c r="Y35" s="94">
        <v>10</v>
      </c>
      <c r="Z35" s="95"/>
      <c r="AA35" s="74">
        <f t="shared" si="3"/>
        <v>6827.7</v>
      </c>
    </row>
    <row r="36" spans="1:27" ht="30" customHeight="1" thickBot="1" x14ac:dyDescent="0.25">
      <c r="A36" s="81" t="s">
        <v>41</v>
      </c>
      <c r="B36" s="82">
        <f>SUM(B31:B35)</f>
        <v>500</v>
      </c>
      <c r="C36" s="83">
        <f t="shared" ref="C36:Z36" si="4">SUM(C31:C35)</f>
        <v>610</v>
      </c>
      <c r="D36" s="83">
        <f t="shared" si="4"/>
        <v>610</v>
      </c>
      <c r="E36" s="83">
        <f t="shared" si="4"/>
        <v>615</v>
      </c>
      <c r="F36" s="83">
        <f t="shared" si="4"/>
        <v>615</v>
      </c>
      <c r="G36" s="83">
        <f t="shared" si="4"/>
        <v>678</v>
      </c>
      <c r="H36" s="83">
        <f t="shared" si="4"/>
        <v>570</v>
      </c>
      <c r="I36" s="83">
        <f t="shared" si="4"/>
        <v>570</v>
      </c>
      <c r="J36" s="83">
        <f t="shared" si="4"/>
        <v>515</v>
      </c>
      <c r="K36" s="83">
        <f t="shared" si="4"/>
        <v>385.9</v>
      </c>
      <c r="L36" s="83">
        <f t="shared" si="4"/>
        <v>500</v>
      </c>
      <c r="M36" s="83">
        <f t="shared" si="4"/>
        <v>480.1</v>
      </c>
      <c r="N36" s="83">
        <f t="shared" si="4"/>
        <v>177.5</v>
      </c>
      <c r="O36" s="83">
        <f t="shared" si="4"/>
        <v>61.5</v>
      </c>
      <c r="P36" s="83">
        <f t="shared" si="4"/>
        <v>85.7</v>
      </c>
      <c r="Q36" s="83">
        <f t="shared" si="4"/>
        <v>229</v>
      </c>
      <c r="R36" s="83">
        <f t="shared" si="4"/>
        <v>44.4</v>
      </c>
      <c r="S36" s="83">
        <f t="shared" si="4"/>
        <v>10</v>
      </c>
      <c r="T36" s="83">
        <f t="shared" si="4"/>
        <v>26</v>
      </c>
      <c r="U36" s="83">
        <f t="shared" si="4"/>
        <v>313.3</v>
      </c>
      <c r="V36" s="83">
        <f t="shared" si="4"/>
        <v>68</v>
      </c>
      <c r="W36" s="83">
        <f t="shared" si="4"/>
        <v>124.3</v>
      </c>
      <c r="X36" s="83">
        <f t="shared" si="4"/>
        <v>71</v>
      </c>
      <c r="Y36" s="83">
        <f t="shared" si="4"/>
        <v>60</v>
      </c>
      <c r="Z36" s="84">
        <f t="shared" si="4"/>
        <v>0</v>
      </c>
      <c r="AA36" s="85">
        <f t="shared" si="3"/>
        <v>7919.7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490</v>
      </c>
      <c r="C43" s="94">
        <v>490</v>
      </c>
      <c r="D43" s="94">
        <v>490</v>
      </c>
      <c r="E43" s="94">
        <v>490</v>
      </c>
      <c r="F43" s="94">
        <v>490</v>
      </c>
      <c r="G43" s="94">
        <v>490</v>
      </c>
      <c r="H43" s="94">
        <v>490</v>
      </c>
      <c r="I43" s="94">
        <v>490</v>
      </c>
      <c r="J43" s="94">
        <v>490</v>
      </c>
      <c r="K43" s="94">
        <v>375.9</v>
      </c>
      <c r="L43" s="94">
        <v>490</v>
      </c>
      <c r="M43" s="94">
        <v>470.1</v>
      </c>
      <c r="N43" s="94">
        <v>167.5</v>
      </c>
      <c r="O43" s="94">
        <v>45.5</v>
      </c>
      <c r="P43" s="94">
        <v>75.7</v>
      </c>
      <c r="Q43" s="94">
        <v>219</v>
      </c>
      <c r="R43" s="94">
        <v>34.4</v>
      </c>
      <c r="S43" s="94"/>
      <c r="T43" s="94"/>
      <c r="U43" s="94">
        <v>242.3</v>
      </c>
      <c r="V43" s="94"/>
      <c r="W43" s="94">
        <v>57.3</v>
      </c>
      <c r="X43" s="94"/>
      <c r="Y43" s="94"/>
      <c r="Z43" s="95"/>
      <c r="AA43" s="74">
        <f t="shared" si="5"/>
        <v>6587.7</v>
      </c>
    </row>
    <row r="44" spans="1:27" ht="30" customHeight="1" thickBot="1" x14ac:dyDescent="0.25">
      <c r="A44" s="81" t="s">
        <v>43</v>
      </c>
      <c r="B44" s="82">
        <f>SUM(B39:B43)</f>
        <v>490</v>
      </c>
      <c r="C44" s="83">
        <f t="shared" ref="C44:Z44" si="6">SUM(C39:C43)</f>
        <v>490</v>
      </c>
      <c r="D44" s="83">
        <f t="shared" si="6"/>
        <v>490</v>
      </c>
      <c r="E44" s="83">
        <f t="shared" si="6"/>
        <v>490</v>
      </c>
      <c r="F44" s="83">
        <f t="shared" si="6"/>
        <v>490</v>
      </c>
      <c r="G44" s="83">
        <f t="shared" si="6"/>
        <v>490</v>
      </c>
      <c r="H44" s="83">
        <f t="shared" si="6"/>
        <v>490</v>
      </c>
      <c r="I44" s="83">
        <f t="shared" si="6"/>
        <v>490</v>
      </c>
      <c r="J44" s="83">
        <f t="shared" si="6"/>
        <v>490</v>
      </c>
      <c r="K44" s="83">
        <f t="shared" si="6"/>
        <v>375.9</v>
      </c>
      <c r="L44" s="83">
        <f t="shared" si="6"/>
        <v>490</v>
      </c>
      <c r="M44" s="83">
        <f t="shared" si="6"/>
        <v>470.1</v>
      </c>
      <c r="N44" s="83">
        <f t="shared" si="6"/>
        <v>167.5</v>
      </c>
      <c r="O44" s="83">
        <f t="shared" si="6"/>
        <v>45.5</v>
      </c>
      <c r="P44" s="83">
        <f t="shared" si="6"/>
        <v>75.7</v>
      </c>
      <c r="Q44" s="83">
        <f t="shared" si="6"/>
        <v>219</v>
      </c>
      <c r="R44" s="83">
        <f t="shared" si="6"/>
        <v>34.4</v>
      </c>
      <c r="S44" s="83">
        <f t="shared" si="6"/>
        <v>0</v>
      </c>
      <c r="T44" s="83">
        <f t="shared" si="6"/>
        <v>0</v>
      </c>
      <c r="U44" s="83">
        <f t="shared" si="6"/>
        <v>242.3</v>
      </c>
      <c r="V44" s="83">
        <f t="shared" si="6"/>
        <v>0</v>
      </c>
      <c r="W44" s="83">
        <f t="shared" si="6"/>
        <v>57.3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6587.7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4784.384</v>
      </c>
      <c r="C47" s="83">
        <f t="shared" ref="C47:Z47" si="8">SUM(C10:C13)+C22+C36</f>
        <v>4751.2710000000006</v>
      </c>
      <c r="D47" s="83">
        <f t="shared" si="8"/>
        <v>4634.1120000000001</v>
      </c>
      <c r="E47" s="83">
        <f t="shared" si="8"/>
        <v>4711.6409999999996</v>
      </c>
      <c r="F47" s="83">
        <f t="shared" si="8"/>
        <v>4756.6710000000003</v>
      </c>
      <c r="G47" s="83">
        <f t="shared" si="8"/>
        <v>4720.0650000000005</v>
      </c>
      <c r="H47" s="83">
        <f t="shared" si="8"/>
        <v>4896.9429999999993</v>
      </c>
      <c r="I47" s="83">
        <f t="shared" si="8"/>
        <v>5184.0389999999998</v>
      </c>
      <c r="J47" s="83">
        <f t="shared" si="8"/>
        <v>5618.634</v>
      </c>
      <c r="K47" s="83">
        <f t="shared" si="8"/>
        <v>5957.53</v>
      </c>
      <c r="L47" s="83">
        <f t="shared" si="8"/>
        <v>6333.8589999999995</v>
      </c>
      <c r="M47" s="83">
        <f t="shared" si="8"/>
        <v>6437.6360000000004</v>
      </c>
      <c r="N47" s="83">
        <f t="shared" si="8"/>
        <v>6039.7169999999996</v>
      </c>
      <c r="O47" s="83">
        <f t="shared" si="8"/>
        <v>5592.996000000001</v>
      </c>
      <c r="P47" s="83">
        <f t="shared" si="8"/>
        <v>5597.5829999999996</v>
      </c>
      <c r="Q47" s="83">
        <f t="shared" si="8"/>
        <v>5668.31</v>
      </c>
      <c r="R47" s="83">
        <f t="shared" si="8"/>
        <v>5495.8140000000003</v>
      </c>
      <c r="S47" s="83">
        <f t="shared" si="8"/>
        <v>5981.17</v>
      </c>
      <c r="T47" s="83">
        <f t="shared" si="8"/>
        <v>6499.8459999999995</v>
      </c>
      <c r="U47" s="83">
        <f t="shared" si="8"/>
        <v>6727.4649999999992</v>
      </c>
      <c r="V47" s="83">
        <f t="shared" si="8"/>
        <v>6212.4180000000006</v>
      </c>
      <c r="W47" s="83">
        <f t="shared" si="8"/>
        <v>5748.179000000001</v>
      </c>
      <c r="X47" s="83">
        <f t="shared" si="8"/>
        <v>5371.76</v>
      </c>
      <c r="Y47" s="83">
        <f t="shared" si="8"/>
        <v>4916.0259999999998</v>
      </c>
      <c r="Z47" s="84">
        <f t="shared" si="8"/>
        <v>0</v>
      </c>
      <c r="AA47" s="100">
        <f>SUM(B47:Z47)</f>
        <v>132638.06899999999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490</v>
      </c>
      <c r="C4" s="18">
        <v>490</v>
      </c>
      <c r="D4" s="18">
        <v>490</v>
      </c>
      <c r="E4" s="18">
        <v>490</v>
      </c>
      <c r="F4" s="18">
        <v>490</v>
      </c>
      <c r="G4" s="18">
        <v>490</v>
      </c>
      <c r="H4" s="18">
        <v>490</v>
      </c>
      <c r="I4" s="18">
        <v>490</v>
      </c>
      <c r="J4" s="18">
        <v>490</v>
      </c>
      <c r="K4" s="18">
        <v>375.9</v>
      </c>
      <c r="L4" s="18">
        <v>490</v>
      </c>
      <c r="M4" s="18">
        <v>470.1</v>
      </c>
      <c r="N4" s="18">
        <v>167.5</v>
      </c>
      <c r="O4" s="18">
        <v>45.5</v>
      </c>
      <c r="P4" s="18">
        <v>75.7</v>
      </c>
      <c r="Q4" s="18">
        <v>219</v>
      </c>
      <c r="R4" s="18">
        <v>34.4</v>
      </c>
      <c r="S4" s="18">
        <v>-51.7</v>
      </c>
      <c r="T4" s="18">
        <v>-1.3</v>
      </c>
      <c r="U4" s="18">
        <v>242.3</v>
      </c>
      <c r="V4" s="18">
        <v>-53.9</v>
      </c>
      <c r="W4" s="18">
        <v>57.3</v>
      </c>
      <c r="X4" s="18">
        <v>-163.4</v>
      </c>
      <c r="Y4" s="18">
        <v>-230.8</v>
      </c>
      <c r="Z4" s="19"/>
      <c r="AA4" s="106">
        <f>SUM(B4:Z4)</f>
        <v>6086.6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50.24</v>
      </c>
      <c r="C7" s="112">
        <v>39</v>
      </c>
      <c r="D7" s="112">
        <v>37.299999999999997</v>
      </c>
      <c r="E7" s="112">
        <v>33</v>
      </c>
      <c r="F7" s="112">
        <v>33</v>
      </c>
      <c r="G7" s="112">
        <v>34.44</v>
      </c>
      <c r="H7" s="112">
        <v>33.1</v>
      </c>
      <c r="I7" s="112">
        <v>33.04</v>
      </c>
      <c r="J7" s="112">
        <v>34.42</v>
      </c>
      <c r="K7" s="112">
        <v>49.08</v>
      </c>
      <c r="L7" s="112">
        <v>51.42</v>
      </c>
      <c r="M7" s="112">
        <v>52.02</v>
      </c>
      <c r="N7" s="112">
        <v>53.15</v>
      </c>
      <c r="O7" s="112">
        <v>50.24</v>
      </c>
      <c r="P7" s="112">
        <v>51.42</v>
      </c>
      <c r="Q7" s="112">
        <v>53.76</v>
      </c>
      <c r="R7" s="112">
        <v>57.75</v>
      </c>
      <c r="S7" s="112">
        <v>59.16</v>
      </c>
      <c r="T7" s="112">
        <v>65.2</v>
      </c>
      <c r="U7" s="112">
        <v>65.2</v>
      </c>
      <c r="V7" s="112">
        <v>68</v>
      </c>
      <c r="W7" s="112">
        <v>61.64</v>
      </c>
      <c r="X7" s="112">
        <v>56</v>
      </c>
      <c r="Y7" s="112">
        <v>53.15</v>
      </c>
      <c r="Z7" s="113"/>
      <c r="AA7" s="114">
        <v>48.947083333333346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>
        <v>51.7</v>
      </c>
      <c r="T15" s="128">
        <v>1.3</v>
      </c>
      <c r="U15" s="128"/>
      <c r="V15" s="124">
        <v>53.9</v>
      </c>
      <c r="W15" s="128"/>
      <c r="X15" s="128">
        <v>163.4</v>
      </c>
      <c r="Y15" s="128">
        <v>230.8</v>
      </c>
      <c r="Z15" s="126"/>
      <c r="AA15" s="127">
        <f t="shared" si="0"/>
        <v>501.1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51.7</v>
      </c>
      <c r="T16" s="130">
        <f t="shared" si="1"/>
        <v>1.3</v>
      </c>
      <c r="U16" s="130">
        <f t="shared" si="1"/>
        <v>0</v>
      </c>
      <c r="V16" s="130">
        <f t="shared" si="1"/>
        <v>53.9</v>
      </c>
      <c r="W16" s="130">
        <f t="shared" si="1"/>
        <v>0</v>
      </c>
      <c r="X16" s="130">
        <f t="shared" si="1"/>
        <v>163.4</v>
      </c>
      <c r="Y16" s="130">
        <f t="shared" si="1"/>
        <v>230.8</v>
      </c>
      <c r="Z16" s="131" t="str">
        <f t="shared" si="1"/>
        <v/>
      </c>
      <c r="AA16" s="85">
        <f t="shared" si="0"/>
        <v>501.1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490</v>
      </c>
      <c r="C23" s="128">
        <v>490</v>
      </c>
      <c r="D23" s="128">
        <v>490</v>
      </c>
      <c r="E23" s="128">
        <v>490</v>
      </c>
      <c r="F23" s="128">
        <v>490</v>
      </c>
      <c r="G23" s="128">
        <v>490</v>
      </c>
      <c r="H23" s="128">
        <v>490</v>
      </c>
      <c r="I23" s="128">
        <v>490</v>
      </c>
      <c r="J23" s="128">
        <v>490</v>
      </c>
      <c r="K23" s="128">
        <v>375.9</v>
      </c>
      <c r="L23" s="128">
        <v>490</v>
      </c>
      <c r="M23" s="128">
        <v>470.1</v>
      </c>
      <c r="N23" s="128">
        <v>167.5</v>
      </c>
      <c r="O23" s="128">
        <v>45.5</v>
      </c>
      <c r="P23" s="128">
        <v>75.7</v>
      </c>
      <c r="Q23" s="128">
        <v>219</v>
      </c>
      <c r="R23" s="128">
        <v>34.4</v>
      </c>
      <c r="S23" s="128"/>
      <c r="T23" s="128"/>
      <c r="U23" s="128">
        <v>242.3</v>
      </c>
      <c r="V23" s="124"/>
      <c r="W23" s="128">
        <v>57.3</v>
      </c>
      <c r="X23" s="128"/>
      <c r="Y23" s="128"/>
      <c r="Z23" s="126"/>
      <c r="AA23" s="127">
        <f t="shared" si="2"/>
        <v>6587.7</v>
      </c>
    </row>
    <row r="24" spans="1:27" ht="30" customHeight="1" thickBot="1" x14ac:dyDescent="0.25">
      <c r="A24" s="81" t="s">
        <v>43</v>
      </c>
      <c r="B24" s="129">
        <f>IF(LEN(B$2)&gt;0,SUM(B19:B23),"")</f>
        <v>490</v>
      </c>
      <c r="C24" s="130">
        <f t="shared" ref="C24:Z24" si="3">IF(LEN(C$2)&gt;0,SUM(C19:C23),"")</f>
        <v>490</v>
      </c>
      <c r="D24" s="130">
        <f t="shared" si="3"/>
        <v>490</v>
      </c>
      <c r="E24" s="130">
        <f t="shared" si="3"/>
        <v>490</v>
      </c>
      <c r="F24" s="130">
        <f t="shared" si="3"/>
        <v>490</v>
      </c>
      <c r="G24" s="130">
        <f t="shared" si="3"/>
        <v>490</v>
      </c>
      <c r="H24" s="130">
        <f t="shared" si="3"/>
        <v>490</v>
      </c>
      <c r="I24" s="130">
        <f t="shared" si="3"/>
        <v>490</v>
      </c>
      <c r="J24" s="130">
        <f t="shared" si="3"/>
        <v>490</v>
      </c>
      <c r="K24" s="130">
        <f t="shared" si="3"/>
        <v>375.9</v>
      </c>
      <c r="L24" s="130">
        <f t="shared" si="3"/>
        <v>490</v>
      </c>
      <c r="M24" s="130">
        <f t="shared" si="3"/>
        <v>470.1</v>
      </c>
      <c r="N24" s="130">
        <f t="shared" si="3"/>
        <v>167.5</v>
      </c>
      <c r="O24" s="130">
        <f t="shared" si="3"/>
        <v>45.5</v>
      </c>
      <c r="P24" s="130">
        <f t="shared" si="3"/>
        <v>75.7</v>
      </c>
      <c r="Q24" s="130">
        <f t="shared" si="3"/>
        <v>219</v>
      </c>
      <c r="R24" s="130">
        <f t="shared" si="3"/>
        <v>34.4</v>
      </c>
      <c r="S24" s="130">
        <f t="shared" si="3"/>
        <v>0</v>
      </c>
      <c r="T24" s="130">
        <f t="shared" si="3"/>
        <v>0</v>
      </c>
      <c r="U24" s="130">
        <f t="shared" si="3"/>
        <v>242.3</v>
      </c>
      <c r="V24" s="130">
        <f t="shared" si="3"/>
        <v>0</v>
      </c>
      <c r="W24" s="130">
        <f t="shared" si="3"/>
        <v>57.3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6587.7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2021-03-06T12:11:54Z</dcterms:created>
  <dcterms:modified xsi:type="dcterms:W3CDTF">2021-03-06T12:11:54Z</dcterms:modified>
</cp:coreProperties>
</file>