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<sst xmlns="http://schemas.openxmlformats.org/spreadsheetml/2006/main" count="109" uniqueCount="49">
  <si>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05/03/2021 14:21:34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</si>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</sst>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1524.2729999999999</c:v>
                </c:pt>
                <c:pt idx="1">
                  <c:v>1323.796</c:v>
                </c:pt>
                <c:pt idx="2">
                  <c:v>1277.9000000000001</c:v>
                </c:pt>
                <c:pt idx="3">
                  <c:v>1277.9000000000001</c:v>
                </c:pt>
                <c:pt idx="4">
                  <c:v>1277.9000000000001</c:v>
                </c:pt>
                <c:pt idx="5">
                  <c:v>1492.7360000000001</c:v>
                </c:pt>
                <c:pt idx="6">
                  <c:v>1385.502</c:v>
                </c:pt>
                <c:pt idx="7">
                  <c:v>1517.357</c:v>
                </c:pt>
                <c:pt idx="8">
                  <c:v>1574.9</c:v>
                </c:pt>
                <c:pt idx="9">
                  <c:v>1392.086</c:v>
                </c:pt>
                <c:pt idx="10">
                  <c:v>1369.652</c:v>
                </c:pt>
                <c:pt idx="11">
                  <c:v>1359.4010000000001</c:v>
                </c:pt>
                <c:pt idx="12">
                  <c:v>1109.9000000000001</c:v>
                </c:pt>
                <c:pt idx="13">
                  <c:v>1094.9000000000001</c:v>
                </c:pt>
                <c:pt idx="14">
                  <c:v>1109.9000000000001</c:v>
                </c:pt>
                <c:pt idx="15">
                  <c:v>1149.9000000000001</c:v>
                </c:pt>
                <c:pt idx="16">
                  <c:v>1782.7550000000001</c:v>
                </c:pt>
                <c:pt idx="17">
                  <c:v>2117.9</c:v>
                </c:pt>
                <c:pt idx="18">
                  <c:v>2157.9380000000001</c:v>
                </c:pt>
                <c:pt idx="19">
                  <c:v>2160.962</c:v>
                </c:pt>
                <c:pt idx="20">
                  <c:v>2160.9340000000002</c:v>
                </c:pt>
                <c:pt idx="21">
                  <c:v>2093.9</c:v>
                </c:pt>
                <c:pt idx="22">
                  <c:v>1925.9</c:v>
                </c:pt>
                <c:pt idx="23">
                  <c:v>1509.9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1464</c:v>
                </c:pt>
                <c:pt idx="1">
                  <c:v>1605</c:v>
                </c:pt>
                <c:pt idx="2">
                  <c:v>1592.364</c:v>
                </c:pt>
                <c:pt idx="3">
                  <c:v>1548.857</c:v>
                </c:pt>
                <c:pt idx="4">
                  <c:v>1631.827</c:v>
                </c:pt>
                <c:pt idx="5">
                  <c:v>1647</c:v>
                </c:pt>
                <c:pt idx="6">
                  <c:v>1594</c:v>
                </c:pt>
                <c:pt idx="7">
                  <c:v>1509</c:v>
                </c:pt>
                <c:pt idx="8">
                  <c:v>1402.5129999999999</c:v>
                </c:pt>
                <c:pt idx="9">
                  <c:v>1368</c:v>
                </c:pt>
                <c:pt idx="10">
                  <c:v>1323</c:v>
                </c:pt>
                <c:pt idx="11">
                  <c:v>1344</c:v>
                </c:pt>
                <c:pt idx="12">
                  <c:v>1335</c:v>
                </c:pt>
                <c:pt idx="13">
                  <c:v>1344</c:v>
                </c:pt>
                <c:pt idx="14">
                  <c:v>1366.8630000000001</c:v>
                </c:pt>
                <c:pt idx="15">
                  <c:v>1619.2</c:v>
                </c:pt>
                <c:pt idx="16">
                  <c:v>1652</c:v>
                </c:pt>
                <c:pt idx="17">
                  <c:v>1606.1990000000001</c:v>
                </c:pt>
                <c:pt idx="18">
                  <c:v>1672.3</c:v>
                </c:pt>
                <c:pt idx="19">
                  <c:v>1527.239</c:v>
                </c:pt>
                <c:pt idx="20">
                  <c:v>1567</c:v>
                </c:pt>
                <c:pt idx="21">
                  <c:v>1506</c:v>
                </c:pt>
                <c:pt idx="22">
                  <c:v>1370</c:v>
                </c:pt>
                <c:pt idx="23">
                  <c:v>1438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1225.5510000000004</c:v>
                </c:pt>
                <c:pt idx="1">
                  <c:v>1193.0860000000002</c:v>
                </c:pt>
                <c:pt idx="2">
                  <c:v>1168.5300000000002</c:v>
                </c:pt>
                <c:pt idx="3">
                  <c:v>1124.1470000000002</c:v>
                </c:pt>
                <c:pt idx="4">
                  <c:v>1050.8410000000001</c:v>
                </c:pt>
                <c:pt idx="5">
                  <c:v>972.90300000000013</c:v>
                </c:pt>
                <c:pt idx="6">
                  <c:v>1025.2679999999998</c:v>
                </c:pt>
                <c:pt idx="7">
                  <c:v>1309.4660000000003</c:v>
                </c:pt>
                <c:pt idx="8">
                  <c:v>1709.1989999999996</c:v>
                </c:pt>
                <c:pt idx="9">
                  <c:v>2118.6190000000001</c:v>
                </c:pt>
                <c:pt idx="10">
                  <c:v>2376.1059999999998</c:v>
                </c:pt>
                <c:pt idx="11">
                  <c:v>2473.5479999999998</c:v>
                </c:pt>
                <c:pt idx="12">
                  <c:v>2436.1149999999993</c:v>
                </c:pt>
                <c:pt idx="13">
                  <c:v>2255.8559999999998</c:v>
                </c:pt>
                <c:pt idx="14">
                  <c:v>1954.3949999999998</c:v>
                </c:pt>
                <c:pt idx="15">
                  <c:v>1542.5330000000001</c:v>
                </c:pt>
                <c:pt idx="16">
                  <c:v>1090.1580000000001</c:v>
                </c:pt>
                <c:pt idx="17">
                  <c:v>848.93999999999994</c:v>
                </c:pt>
                <c:pt idx="18">
                  <c:v>831.01199999999994</c:v>
                </c:pt>
                <c:pt idx="19">
                  <c:v>849.11200000000019</c:v>
                </c:pt>
                <c:pt idx="20">
                  <c:v>896.49900000000002</c:v>
                </c:pt>
                <c:pt idx="21">
                  <c:v>1000.3009999999999</c:v>
                </c:pt>
                <c:pt idx="22">
                  <c:v>1172.6870000000001</c:v>
                </c:pt>
                <c:pt idx="23">
                  <c:v>1366.5120000000004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356</c:v>
                </c:pt>
                <c:pt idx="7">
                  <c:v>461</c:v>
                </c:pt>
                <c:pt idx="8">
                  <c:v>477</c:v>
                </c:pt>
                <c:pt idx="9">
                  <c:v>477</c:v>
                </c:pt>
                <c:pt idx="10">
                  <c:v>400</c:v>
                </c:pt>
                <c:pt idx="11">
                  <c:v>350</c:v>
                </c:pt>
                <c:pt idx="12">
                  <c:v>90</c:v>
                </c:pt>
                <c:pt idx="13">
                  <c:v>156</c:v>
                </c:pt>
                <c:pt idx="14">
                  <c:v>141</c:v>
                </c:pt>
                <c:pt idx="15">
                  <c:v>116</c:v>
                </c:pt>
                <c:pt idx="16">
                  <c:v>26</c:v>
                </c:pt>
                <c:pt idx="17">
                  <c:v>436</c:v>
                </c:pt>
                <c:pt idx="18">
                  <c:v>981</c:v>
                </c:pt>
                <c:pt idx="19">
                  <c:v>1121</c:v>
                </c:pt>
                <c:pt idx="20">
                  <c:v>861</c:v>
                </c:pt>
                <c:pt idx="21">
                  <c:v>396</c:v>
                </c:pt>
                <c:pt idx="22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9481320"/>
        <c:axId val="459481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5026.8239999999987</c:v>
                </c:pt>
                <c:pt idx="1">
                  <c:v>4934.8820000000005</c:v>
                </c:pt>
                <c:pt idx="2">
                  <c:v>4851.7939999999999</c:v>
                </c:pt>
                <c:pt idx="3">
                  <c:v>4763.9039999999995</c:v>
                </c:pt>
                <c:pt idx="4">
                  <c:v>4799.5680000000002</c:v>
                </c:pt>
                <c:pt idx="5">
                  <c:v>4951.6390000000001</c:v>
                </c:pt>
                <c:pt idx="6">
                  <c:v>5173.7700000000004</c:v>
                </c:pt>
                <c:pt idx="7">
                  <c:v>5609.8230000000003</c:v>
                </c:pt>
                <c:pt idx="8">
                  <c:v>5976.612000000001</c:v>
                </c:pt>
                <c:pt idx="9">
                  <c:v>6168.7050000000008</c:v>
                </c:pt>
                <c:pt idx="10">
                  <c:v>6281.7580000000007</c:v>
                </c:pt>
                <c:pt idx="11">
                  <c:v>6339.9489999999987</c:v>
                </c:pt>
                <c:pt idx="12">
                  <c:v>5784.0420000000013</c:v>
                </c:pt>
                <c:pt idx="13">
                  <c:v>5663.7470000000003</c:v>
                </c:pt>
                <c:pt idx="14">
                  <c:v>5385.2049999999999</c:v>
                </c:pt>
                <c:pt idx="15">
                  <c:v>5240.665</c:v>
                </c:pt>
                <c:pt idx="16">
                  <c:v>5363.9210000000003</c:v>
                </c:pt>
                <c:pt idx="17">
                  <c:v>5822.0160000000005</c:v>
                </c:pt>
                <c:pt idx="18">
                  <c:v>6455.232</c:v>
                </c:pt>
                <c:pt idx="19">
                  <c:v>6471.3160000000007</c:v>
                </c:pt>
                <c:pt idx="20">
                  <c:v>6298.44</c:v>
                </c:pt>
                <c:pt idx="21">
                  <c:v>5809.1529999999984</c:v>
                </c:pt>
                <c:pt idx="22">
                  <c:v>5387.5490000000009</c:v>
                </c:pt>
                <c:pt idx="23">
                  <c:v>5127.4309999999996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481320"/>
        <c:axId val="459481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50.31</c:v>
                </c:pt>
                <c:pt idx="1">
                  <c:v>50.31</c:v>
                </c:pt>
                <c:pt idx="2">
                  <c:v>46.5</c:v>
                </c:pt>
                <c:pt idx="3">
                  <c:v>45.95</c:v>
                </c:pt>
                <c:pt idx="4">
                  <c:v>45.56</c:v>
                </c:pt>
                <c:pt idx="5">
                  <c:v>51.49</c:v>
                </c:pt>
                <c:pt idx="6">
                  <c:v>50.31</c:v>
                </c:pt>
                <c:pt idx="7">
                  <c:v>51.49</c:v>
                </c:pt>
                <c:pt idx="8">
                  <c:v>52.12</c:v>
                </c:pt>
                <c:pt idx="9">
                  <c:v>51.49</c:v>
                </c:pt>
                <c:pt idx="10">
                  <c:v>51.49</c:v>
                </c:pt>
                <c:pt idx="11">
                  <c:v>51.49</c:v>
                </c:pt>
                <c:pt idx="12">
                  <c:v>50.11</c:v>
                </c:pt>
                <c:pt idx="13">
                  <c:v>46.58</c:v>
                </c:pt>
                <c:pt idx="14">
                  <c:v>47.47</c:v>
                </c:pt>
                <c:pt idx="15">
                  <c:v>49.89</c:v>
                </c:pt>
                <c:pt idx="16">
                  <c:v>52.91</c:v>
                </c:pt>
                <c:pt idx="17">
                  <c:v>55.2</c:v>
                </c:pt>
                <c:pt idx="18">
                  <c:v>66</c:v>
                </c:pt>
                <c:pt idx="19">
                  <c:v>71.989999999999995</c:v>
                </c:pt>
                <c:pt idx="20">
                  <c:v>65.2</c:v>
                </c:pt>
                <c:pt idx="21">
                  <c:v>53.31</c:v>
                </c:pt>
                <c:pt idx="22">
                  <c:v>52.1</c:v>
                </c:pt>
                <c:pt idx="23">
                  <c:v>48.63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482496"/>
        <c:axId val="459482104"/>
      </c:lineChart>
      <c:catAx>
        <c:axId val="45948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481712"/>
        <c:crosses val="autoZero"/>
        <c:auto val="1"/>
        <c:lblAlgn val="ctr"/>
        <c:lblOffset val="100"/>
        <c:noMultiLvlLbl val="0"/>
      </c:catAx>
      <c:valAx>
        <c:axId val="45948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481320"/>
        <c:crosses val="autoZero"/>
        <c:crossBetween val="between"/>
      </c:valAx>
      <c:valAx>
        <c:axId val="45948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482496"/>
        <c:crosses val="max"/>
        <c:crossBetween val="between"/>
      </c:valAx>
      <c:catAx>
        <c:axId val="45948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48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44261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37148.192000000039</v>
          </cell>
        </row>
        <row r="28">
          <cell r="C28">
            <v>7003</v>
          </cell>
        </row>
        <row r="29">
          <cell r="C29">
            <v>36033.362000000008</v>
          </cell>
        </row>
        <row r="30">
          <cell r="C30">
            <v>33991.383999999998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24283.881999999998</v>
          </cell>
        </row>
        <row r="39">
          <cell r="C39">
            <v>22309.333999999999</v>
          </cell>
        </row>
        <row r="40">
          <cell r="C40">
            <v>75994.52900000001</v>
          </cell>
        </row>
        <row r="41">
          <cell r="C41">
            <v>0</v>
          </cell>
        </row>
        <row r="42">
          <cell r="C42">
            <v>8169.7</v>
          </cell>
        </row>
        <row r="43">
          <cell r="C43">
            <v>2930.5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50.31</v>
          </cell>
          <cell r="C7">
            <v>50.31</v>
          </cell>
          <cell r="D7">
            <v>46.5</v>
          </cell>
          <cell r="E7">
            <v>45.95</v>
          </cell>
          <cell r="F7">
            <v>45.56</v>
          </cell>
          <cell r="G7">
            <v>51.49</v>
          </cell>
          <cell r="H7">
            <v>50.31</v>
          </cell>
          <cell r="I7">
            <v>51.49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47.47</v>
          </cell>
          <cell r="Q7">
            <v>49.89</v>
          </cell>
          <cell r="R7">
            <v>52.91</v>
          </cell>
          <cell r="S7">
            <v>55.2</v>
          </cell>
          <cell r="T7">
            <v>66</v>
          </cell>
          <cell r="U7">
            <v>71.989999999999995</v>
          </cell>
          <cell r="V7">
            <v>65.2</v>
          </cell>
          <cell r="W7">
            <v>53.31</v>
          </cell>
          <cell r="X7">
            <v>52.1</v>
          </cell>
          <cell r="Y7">
            <v>48.63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50.31</v>
          </cell>
          <cell r="C7">
            <v>50.31</v>
          </cell>
          <cell r="D7">
            <v>46.5</v>
          </cell>
          <cell r="E7">
            <v>45.95</v>
          </cell>
          <cell r="F7">
            <v>45.56</v>
          </cell>
          <cell r="G7">
            <v>51.49</v>
          </cell>
          <cell r="H7">
            <v>50.31</v>
          </cell>
          <cell r="I7">
            <v>51.49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47.47</v>
          </cell>
          <cell r="Q7">
            <v>49.89</v>
          </cell>
          <cell r="R7">
            <v>52.91</v>
          </cell>
          <cell r="S7">
            <v>55.2</v>
          </cell>
          <cell r="T7">
            <v>66</v>
          </cell>
          <cell r="U7">
            <v>71.989999999999995</v>
          </cell>
          <cell r="V7">
            <v>65.2</v>
          </cell>
          <cell r="W7">
            <v>53.31</v>
          </cell>
          <cell r="X7">
            <v>52.1</v>
          </cell>
          <cell r="Y7">
            <v>48.63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286.37299999999999</v>
          </cell>
          <cell r="C25">
            <v>295.89600000000002</v>
          </cell>
          <cell r="D25">
            <v>250</v>
          </cell>
          <cell r="E25">
            <v>250</v>
          </cell>
          <cell r="F25">
            <v>250</v>
          </cell>
          <cell r="G25">
            <v>417</v>
          </cell>
          <cell r="H25">
            <v>357.60199999999998</v>
          </cell>
          <cell r="I25">
            <v>417</v>
          </cell>
          <cell r="J25">
            <v>417</v>
          </cell>
          <cell r="K25">
            <v>413</v>
          </cell>
          <cell r="L25">
            <v>411</v>
          </cell>
          <cell r="M25">
            <v>410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410</v>
          </cell>
          <cell r="S25">
            <v>412</v>
          </cell>
          <cell r="T25">
            <v>413</v>
          </cell>
          <cell r="U25">
            <v>415</v>
          </cell>
          <cell r="V25">
            <v>415</v>
          </cell>
          <cell r="W25">
            <v>417</v>
          </cell>
          <cell r="X25">
            <v>417</v>
          </cell>
          <cell r="Y25">
            <v>182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315.85500000000002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220</v>
          </cell>
          <cell r="Y27">
            <v>250</v>
          </cell>
        </row>
        <row r="28">
          <cell r="S28">
            <v>250</v>
          </cell>
          <cell r="T28">
            <v>250</v>
          </cell>
          <cell r="U28">
            <v>250</v>
          </cell>
          <cell r="V28">
            <v>250</v>
          </cell>
          <cell r="W28">
            <v>220</v>
          </cell>
          <cell r="X28">
            <v>130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297.83600000000001</v>
          </cell>
          <cell r="H29">
            <v>250</v>
          </cell>
          <cell r="I29">
            <v>342.45699999999999</v>
          </cell>
          <cell r="J29">
            <v>400</v>
          </cell>
          <cell r="K29">
            <v>221.18600000000001</v>
          </cell>
          <cell r="L29">
            <v>200.75200000000001</v>
          </cell>
          <cell r="M29">
            <v>191.501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399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250</v>
          </cell>
        </row>
        <row r="34">
          <cell r="B34">
            <v>230</v>
          </cell>
          <cell r="C34">
            <v>230</v>
          </cell>
          <cell r="D34">
            <v>230</v>
          </cell>
          <cell r="E34">
            <v>230</v>
          </cell>
          <cell r="F34">
            <v>230</v>
          </cell>
          <cell r="G34">
            <v>230</v>
          </cell>
          <cell r="H34">
            <v>230</v>
          </cell>
          <cell r="I34">
            <v>210</v>
          </cell>
          <cell r="J34">
            <v>210</v>
          </cell>
          <cell r="K34">
            <v>210</v>
          </cell>
          <cell r="L34">
            <v>210</v>
          </cell>
          <cell r="M34">
            <v>210</v>
          </cell>
          <cell r="N34">
            <v>210</v>
          </cell>
          <cell r="O34">
            <v>210</v>
          </cell>
          <cell r="P34">
            <v>210</v>
          </cell>
          <cell r="Q34">
            <v>250</v>
          </cell>
          <cell r="R34">
            <v>250</v>
          </cell>
          <cell r="S34">
            <v>250</v>
          </cell>
          <cell r="T34">
            <v>289.03800000000001</v>
          </cell>
          <cell r="U34">
            <v>289.06200000000001</v>
          </cell>
          <cell r="V34">
            <v>289.03399999999999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185</v>
          </cell>
          <cell r="P37">
            <v>200</v>
          </cell>
          <cell r="Q37">
            <v>200</v>
          </cell>
          <cell r="R37">
            <v>280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380</v>
          </cell>
          <cell r="Y37">
            <v>320</v>
          </cell>
        </row>
        <row r="40"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100</v>
          </cell>
          <cell r="S40">
            <v>200</v>
          </cell>
          <cell r="T40">
            <v>200</v>
          </cell>
          <cell r="U40">
            <v>200</v>
          </cell>
          <cell r="V40">
            <v>200</v>
          </cell>
          <cell r="W40">
            <v>100</v>
          </cell>
        </row>
        <row r="41">
          <cell r="H41">
            <v>80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  <cell r="W41">
            <v>160</v>
          </cell>
          <cell r="X41">
            <v>80</v>
          </cell>
        </row>
        <row r="42">
          <cell r="H42">
            <v>50</v>
          </cell>
          <cell r="I42">
            <v>75</v>
          </cell>
          <cell r="J42">
            <v>75</v>
          </cell>
          <cell r="K42">
            <v>75</v>
          </cell>
          <cell r="S42">
            <v>50</v>
          </cell>
          <cell r="T42">
            <v>75</v>
          </cell>
          <cell r="U42">
            <v>75</v>
          </cell>
          <cell r="V42">
            <v>75</v>
          </cell>
          <cell r="W42">
            <v>50</v>
          </cell>
        </row>
        <row r="43">
          <cell r="U43">
            <v>110</v>
          </cell>
          <cell r="V43">
            <v>40</v>
          </cell>
        </row>
        <row r="44">
          <cell r="T44">
            <v>200</v>
          </cell>
          <cell r="U44">
            <v>200</v>
          </cell>
          <cell r="V44">
            <v>100</v>
          </cell>
        </row>
        <row r="45">
          <cell r="O45">
            <v>80</v>
          </cell>
          <cell r="P45">
            <v>80</v>
          </cell>
          <cell r="Q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7">
          <cell r="T47">
            <v>125</v>
          </cell>
          <cell r="U47">
            <v>125</v>
          </cell>
          <cell r="V47">
            <v>120</v>
          </cell>
          <cell r="W47">
            <v>30</v>
          </cell>
        </row>
        <row r="48">
          <cell r="T48">
            <v>125</v>
          </cell>
          <cell r="U48">
            <v>125</v>
          </cell>
          <cell r="V48">
            <v>120</v>
          </cell>
          <cell r="W48">
            <v>30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50</v>
          </cell>
          <cell r="U51">
            <v>70</v>
          </cell>
        </row>
        <row r="54">
          <cell r="T54">
            <v>20</v>
          </cell>
          <cell r="U54">
            <v>30</v>
          </cell>
          <cell r="V54">
            <v>20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1225.5510000000004</v>
          </cell>
          <cell r="C59">
            <v>1193.0860000000002</v>
          </cell>
          <cell r="D59">
            <v>1168.5300000000002</v>
          </cell>
          <cell r="E59">
            <v>1124.1470000000002</v>
          </cell>
          <cell r="F59">
            <v>1050.8410000000001</v>
          </cell>
          <cell r="G59">
            <v>972.90300000000013</v>
          </cell>
          <cell r="H59">
            <v>1025.2679999999998</v>
          </cell>
          <cell r="I59">
            <v>1309.4660000000003</v>
          </cell>
          <cell r="J59">
            <v>1709.1989999999996</v>
          </cell>
          <cell r="K59">
            <v>2118.6190000000001</v>
          </cell>
          <cell r="L59">
            <v>2376.1059999999998</v>
          </cell>
          <cell r="M59">
            <v>2473.5479999999998</v>
          </cell>
          <cell r="N59">
            <v>2436.1149999999993</v>
          </cell>
          <cell r="O59">
            <v>2255.8559999999998</v>
          </cell>
          <cell r="P59">
            <v>1954.3949999999998</v>
          </cell>
          <cell r="Q59">
            <v>1542.5330000000001</v>
          </cell>
          <cell r="R59">
            <v>1090.1580000000001</v>
          </cell>
          <cell r="S59">
            <v>848.93999999999994</v>
          </cell>
          <cell r="T59">
            <v>831.01199999999994</v>
          </cell>
          <cell r="U59">
            <v>849.11200000000019</v>
          </cell>
          <cell r="V59">
            <v>896.49900000000002</v>
          </cell>
          <cell r="W59">
            <v>1000.3009999999999</v>
          </cell>
          <cell r="X59">
            <v>1172.6870000000001</v>
          </cell>
          <cell r="Y59">
            <v>1366.5120000000004</v>
          </cell>
        </row>
        <row r="72">
          <cell r="B72">
            <v>284</v>
          </cell>
          <cell r="C72">
            <v>305</v>
          </cell>
          <cell r="D72">
            <v>307</v>
          </cell>
          <cell r="E72">
            <v>317</v>
          </cell>
          <cell r="F72">
            <v>331.827</v>
          </cell>
          <cell r="G72">
            <v>355</v>
          </cell>
          <cell r="H72">
            <v>346</v>
          </cell>
          <cell r="I72">
            <v>349</v>
          </cell>
          <cell r="J72">
            <v>292</v>
          </cell>
          <cell r="K72">
            <v>251</v>
          </cell>
          <cell r="L72">
            <v>249</v>
          </cell>
          <cell r="M72">
            <v>244</v>
          </cell>
          <cell r="N72">
            <v>214</v>
          </cell>
          <cell r="O72">
            <v>238</v>
          </cell>
          <cell r="P72">
            <v>243.863</v>
          </cell>
          <cell r="Q72">
            <v>337</v>
          </cell>
          <cell r="R72">
            <v>357</v>
          </cell>
          <cell r="S72">
            <v>333.29899999999998</v>
          </cell>
          <cell r="T72">
            <v>283</v>
          </cell>
          <cell r="U72">
            <v>291</v>
          </cell>
          <cell r="V72">
            <v>360</v>
          </cell>
          <cell r="W72">
            <v>297</v>
          </cell>
          <cell r="X72">
            <v>170</v>
          </cell>
          <cell r="Y72">
            <v>230</v>
          </cell>
        </row>
        <row r="73">
          <cell r="B73">
            <v>391</v>
          </cell>
          <cell r="C73">
            <v>500</v>
          </cell>
          <cell r="D73">
            <v>486.36399999999998</v>
          </cell>
          <cell r="E73">
            <v>500</v>
          </cell>
          <cell r="F73">
            <v>500</v>
          </cell>
          <cell r="G73">
            <v>492</v>
          </cell>
          <cell r="H73">
            <v>454</v>
          </cell>
          <cell r="I73">
            <v>431</v>
          </cell>
          <cell r="J73">
            <v>381</v>
          </cell>
          <cell r="K73">
            <v>367</v>
          </cell>
          <cell r="L73">
            <v>294</v>
          </cell>
          <cell r="M73">
            <v>310</v>
          </cell>
          <cell r="N73">
            <v>319</v>
          </cell>
          <cell r="O73">
            <v>332</v>
          </cell>
          <cell r="P73">
            <v>343</v>
          </cell>
          <cell r="Q73">
            <v>494</v>
          </cell>
          <cell r="R73">
            <v>495</v>
          </cell>
          <cell r="S73">
            <v>435</v>
          </cell>
          <cell r="T73">
            <v>440</v>
          </cell>
          <cell r="U73">
            <v>439</v>
          </cell>
          <cell r="V73">
            <v>427</v>
          </cell>
          <cell r="W73">
            <v>409</v>
          </cell>
          <cell r="X73">
            <v>400</v>
          </cell>
          <cell r="Y73">
            <v>408</v>
          </cell>
        </row>
        <row r="74">
          <cell r="B74">
            <v>689</v>
          </cell>
          <cell r="C74">
            <v>700</v>
          </cell>
          <cell r="D74">
            <v>699</v>
          </cell>
          <cell r="E74">
            <v>631.85699999999997</v>
          </cell>
          <cell r="F74">
            <v>700</v>
          </cell>
          <cell r="G74">
            <v>700</v>
          </cell>
          <cell r="H74">
            <v>694</v>
          </cell>
          <cell r="I74">
            <v>629</v>
          </cell>
          <cell r="J74">
            <v>629.51300000000003</v>
          </cell>
          <cell r="K74">
            <v>650</v>
          </cell>
          <cell r="L74">
            <v>680</v>
          </cell>
          <cell r="M74">
            <v>690</v>
          </cell>
          <cell r="N74">
            <v>700</v>
          </cell>
          <cell r="O74">
            <v>674</v>
          </cell>
          <cell r="P74">
            <v>680</v>
          </cell>
          <cell r="Q74">
            <v>680</v>
          </cell>
          <cell r="R74">
            <v>700</v>
          </cell>
          <cell r="S74">
            <v>654</v>
          </cell>
          <cell r="T74">
            <v>649</v>
          </cell>
          <cell r="U74">
            <v>686.33899999999994</v>
          </cell>
          <cell r="V74">
            <v>680</v>
          </cell>
          <cell r="W74">
            <v>700</v>
          </cell>
          <cell r="X74">
            <v>700</v>
          </cell>
          <cell r="Y74">
            <v>700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N76">
            <v>2</v>
          </cell>
          <cell r="Q76">
            <v>8.1999999999999993</v>
          </cell>
          <cell r="S76">
            <v>83.9</v>
          </cell>
          <cell r="T76">
            <v>200.3</v>
          </cell>
          <cell r="U76">
            <v>10.9</v>
          </cell>
        </row>
      </sheetData>
      <sheetData sheetId="17">
        <row r="64">
          <cell r="B64">
            <v>1017.396</v>
          </cell>
          <cell r="C64">
            <v>1031.393</v>
          </cell>
          <cell r="D64">
            <v>1043.394</v>
          </cell>
          <cell r="E64">
            <v>1033.393</v>
          </cell>
          <cell r="F64">
            <v>1041.3989999999999</v>
          </cell>
          <cell r="G64">
            <v>1040.402</v>
          </cell>
          <cell r="H64">
            <v>1022.885</v>
          </cell>
          <cell r="I64">
            <v>1009.585</v>
          </cell>
          <cell r="J64">
            <v>1011.253</v>
          </cell>
          <cell r="K64">
            <v>1012.247</v>
          </cell>
          <cell r="L64">
            <v>1007.254</v>
          </cell>
          <cell r="M64">
            <v>1005.256</v>
          </cell>
          <cell r="N64">
            <v>1004.247</v>
          </cell>
          <cell r="O64">
            <v>1006.578</v>
          </cell>
          <cell r="P64">
            <v>988.99099999999999</v>
          </cell>
          <cell r="Q64">
            <v>975.51300000000003</v>
          </cell>
          <cell r="R64">
            <v>984.10299999999995</v>
          </cell>
          <cell r="S64">
            <v>998.096</v>
          </cell>
          <cell r="T64">
            <v>1006.101</v>
          </cell>
          <cell r="U64">
            <v>1010.105</v>
          </cell>
          <cell r="V64">
            <v>1013.101</v>
          </cell>
          <cell r="W64">
            <v>1014.099</v>
          </cell>
          <cell r="X64">
            <v>1009.798</v>
          </cell>
          <cell r="Y64">
            <v>997.29300000000001</v>
          </cell>
        </row>
        <row r="65">
          <cell r="B65">
            <v>897.21699999999987</v>
          </cell>
          <cell r="C65">
            <v>870.52499999999998</v>
          </cell>
          <cell r="D65">
            <v>858.32900000000018</v>
          </cell>
          <cell r="E65">
            <v>845.26400000000012</v>
          </cell>
          <cell r="F65">
            <v>838.18600000000004</v>
          </cell>
          <cell r="G65">
            <v>859.28099999999984</v>
          </cell>
          <cell r="H65">
            <v>906.33799999999997</v>
          </cell>
          <cell r="I65">
            <v>982.74600000000009</v>
          </cell>
          <cell r="J65">
            <v>1025.454</v>
          </cell>
          <cell r="K65">
            <v>1039.2589999999998</v>
          </cell>
          <cell r="L65">
            <v>1040.143</v>
          </cell>
          <cell r="M65">
            <v>1037.0880000000002</v>
          </cell>
          <cell r="N65">
            <v>1017.0639999999999</v>
          </cell>
          <cell r="O65">
            <v>960.21600000000001</v>
          </cell>
          <cell r="P65">
            <v>931.82299999999987</v>
          </cell>
          <cell r="Q65">
            <v>915.43499999999995</v>
          </cell>
          <cell r="R65">
            <v>903.91099999999994</v>
          </cell>
          <cell r="S65">
            <v>946.06500000000005</v>
          </cell>
          <cell r="T65">
            <v>996.91300000000012</v>
          </cell>
          <cell r="U65">
            <v>990.43299999999999</v>
          </cell>
          <cell r="V65">
            <v>949.54500000000007</v>
          </cell>
          <cell r="W65">
            <v>880.74799999999993</v>
          </cell>
          <cell r="X65">
            <v>833.56900000000007</v>
          </cell>
          <cell r="Y65">
            <v>783.78199999999993</v>
          </cell>
        </row>
        <row r="66">
          <cell r="B66">
            <v>2489.2110000000002</v>
          </cell>
          <cell r="C66">
            <v>2410.4640000000004</v>
          </cell>
          <cell r="D66">
            <v>2326.0709999999999</v>
          </cell>
          <cell r="E66">
            <v>2256.7470000000003</v>
          </cell>
          <cell r="F66">
            <v>2286.9829999999993</v>
          </cell>
          <cell r="G66">
            <v>2423.4560000000001</v>
          </cell>
          <cell r="H66">
            <v>2619.5470000000005</v>
          </cell>
          <cell r="I66">
            <v>2997.9919999999997</v>
          </cell>
          <cell r="J66">
            <v>3310.9050000000002</v>
          </cell>
          <cell r="K66">
            <v>3478.6989999999996</v>
          </cell>
          <cell r="L66">
            <v>3568.3609999999999</v>
          </cell>
          <cell r="M66">
            <v>3616.1050000000005</v>
          </cell>
          <cell r="N66">
            <v>3575.7309999999998</v>
          </cell>
          <cell r="O66">
            <v>3273.2529999999997</v>
          </cell>
          <cell r="P66">
            <v>3206.0910000000003</v>
          </cell>
          <cell r="Q66">
            <v>3175.7169999999996</v>
          </cell>
          <cell r="R66">
            <v>3204.7070000000003</v>
          </cell>
          <cell r="S66">
            <v>3714.855</v>
          </cell>
          <cell r="T66">
            <v>4254.7179999999998</v>
          </cell>
          <cell r="U66">
            <v>4275.7780000000002</v>
          </cell>
          <cell r="V66">
            <v>4028.9940000000001</v>
          </cell>
          <cell r="W66">
            <v>3561.806</v>
          </cell>
          <cell r="X66">
            <v>3192.8820000000005</v>
          </cell>
          <cell r="Y66">
            <v>2745.4560000000001</v>
          </cell>
        </row>
        <row r="68">
          <cell r="B68">
            <v>103</v>
          </cell>
          <cell r="C68">
            <v>102.5</v>
          </cell>
          <cell r="D68">
            <v>104</v>
          </cell>
          <cell r="E68">
            <v>108.5</v>
          </cell>
          <cell r="F68">
            <v>113</v>
          </cell>
          <cell r="G68">
            <v>108.5</v>
          </cell>
          <cell r="H68">
            <v>105</v>
          </cell>
          <cell r="I68">
            <v>99.5</v>
          </cell>
          <cell r="J68">
            <v>102</v>
          </cell>
          <cell r="K68">
            <v>100.5</v>
          </cell>
          <cell r="L68">
            <v>120</v>
          </cell>
          <cell r="M68">
            <v>137.5</v>
          </cell>
          <cell r="N68">
            <v>141</v>
          </cell>
          <cell r="O68">
            <v>142</v>
          </cell>
          <cell r="P68">
            <v>155</v>
          </cell>
          <cell r="Q68">
            <v>139</v>
          </cell>
          <cell r="R68">
            <v>128.5</v>
          </cell>
          <cell r="S68">
            <v>139</v>
          </cell>
          <cell r="T68">
            <v>158.5</v>
          </cell>
          <cell r="U68">
            <v>156</v>
          </cell>
          <cell r="V68">
            <v>131</v>
          </cell>
          <cell r="W68">
            <v>119</v>
          </cell>
          <cell r="X68">
            <v>111</v>
          </cell>
          <cell r="Y68">
            <v>106.5</v>
          </cell>
        </row>
        <row r="72">
          <cell r="B72">
            <v>20</v>
          </cell>
          <cell r="C72">
            <v>20</v>
          </cell>
          <cell r="D72">
            <v>20</v>
          </cell>
          <cell r="E72">
            <v>20</v>
          </cell>
          <cell r="F72">
            <v>20</v>
          </cell>
          <cell r="G72">
            <v>20</v>
          </cell>
          <cell r="H72">
            <v>20</v>
          </cell>
          <cell r="I72">
            <v>20</v>
          </cell>
          <cell r="J72">
            <v>20</v>
          </cell>
          <cell r="K72">
            <v>20</v>
          </cell>
          <cell r="L72">
            <v>20</v>
          </cell>
          <cell r="M72">
            <v>20</v>
          </cell>
          <cell r="N72">
            <v>20</v>
          </cell>
          <cell r="O72">
            <v>20</v>
          </cell>
          <cell r="P72">
            <v>20</v>
          </cell>
          <cell r="Q72">
            <v>20</v>
          </cell>
          <cell r="R72">
            <v>20</v>
          </cell>
          <cell r="X72">
            <v>20</v>
          </cell>
        </row>
        <row r="73">
          <cell r="J73">
            <v>2</v>
          </cell>
          <cell r="K73">
            <v>13</v>
          </cell>
          <cell r="L73">
            <v>16</v>
          </cell>
          <cell r="M73">
            <v>14</v>
          </cell>
          <cell r="N73">
            <v>6</v>
          </cell>
          <cell r="S73">
            <v>14</v>
          </cell>
          <cell r="T73">
            <v>29</v>
          </cell>
          <cell r="U73">
            <v>29</v>
          </cell>
          <cell r="V73">
            <v>23</v>
          </cell>
          <cell r="W73">
            <v>22</v>
          </cell>
          <cell r="X73">
            <v>27</v>
          </cell>
          <cell r="Y73">
            <v>17</v>
          </cell>
        </row>
        <row r="74">
          <cell r="J74">
            <v>5</v>
          </cell>
          <cell r="K74">
            <v>5</v>
          </cell>
          <cell r="L74">
            <v>10</v>
          </cell>
          <cell r="M74">
            <v>10</v>
          </cell>
          <cell r="N74">
            <v>10</v>
          </cell>
          <cell r="O74">
            <v>10</v>
          </cell>
          <cell r="P74">
            <v>5</v>
          </cell>
          <cell r="Q74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10</v>
          </cell>
          <cell r="O76">
            <v>251.7</v>
          </cell>
          <cell r="P76">
            <v>78.3</v>
          </cell>
          <cell r="Q76">
            <v>10</v>
          </cell>
          <cell r="R76">
            <v>122.7</v>
          </cell>
          <cell r="S76">
            <v>10</v>
          </cell>
          <cell r="T76">
            <v>10</v>
          </cell>
          <cell r="U76">
            <v>10</v>
          </cell>
          <cell r="V76">
            <v>152.80000000000001</v>
          </cell>
          <cell r="W76">
            <v>211.5</v>
          </cell>
          <cell r="X76">
            <v>193.3</v>
          </cell>
          <cell r="Y76">
            <v>477.4</v>
          </cell>
        </row>
      </sheetData>
      <sheetData sheetId="18">
        <row r="7">
          <cell r="B7">
            <v>50.31</v>
          </cell>
          <cell r="C7">
            <v>50.31</v>
          </cell>
          <cell r="D7">
            <v>46.5</v>
          </cell>
          <cell r="E7">
            <v>45.95</v>
          </cell>
          <cell r="F7">
            <v>45.56</v>
          </cell>
          <cell r="G7">
            <v>51.49</v>
          </cell>
          <cell r="H7">
            <v>50.31</v>
          </cell>
          <cell r="I7">
            <v>51.49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47.47</v>
          </cell>
          <cell r="Q7">
            <v>49.89</v>
          </cell>
          <cell r="R7">
            <v>52.91</v>
          </cell>
          <cell r="S7">
            <v>55.2</v>
          </cell>
          <cell r="T7">
            <v>66</v>
          </cell>
          <cell r="U7">
            <v>71.989999999999995</v>
          </cell>
          <cell r="V7">
            <v>65.2</v>
          </cell>
          <cell r="W7">
            <v>53.31</v>
          </cell>
          <cell r="X7">
            <v>52.1</v>
          </cell>
          <cell r="Y7">
            <v>48.63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5026.8239999999996</v>
      </c>
      <c r="C4" s="18">
        <v>4934.8819999999996</v>
      </c>
      <c r="D4" s="18">
        <v>4851.793999999999</v>
      </c>
      <c r="E4" s="18">
        <v>4763.9040000000005</v>
      </c>
      <c r="F4" s="18">
        <v>4799.5679999999984</v>
      </c>
      <c r="G4" s="18">
        <v>4951.6389999999992</v>
      </c>
      <c r="H4" s="18">
        <v>5173.7699999999995</v>
      </c>
      <c r="I4" s="18">
        <v>5609.8230000000003</v>
      </c>
      <c r="J4" s="18">
        <v>5976.6120000000001</v>
      </c>
      <c r="K4" s="18">
        <v>6168.7049999999999</v>
      </c>
      <c r="L4" s="18">
        <v>6281.7580000000007</v>
      </c>
      <c r="M4" s="18">
        <v>6339.9490000000014</v>
      </c>
      <c r="N4" s="18">
        <v>5784.0150000000012</v>
      </c>
      <c r="O4" s="18">
        <v>5663.7560000000012</v>
      </c>
      <c r="P4" s="18">
        <v>5385.1579999999985</v>
      </c>
      <c r="Q4" s="18">
        <v>5240.6329999999998</v>
      </c>
      <c r="R4" s="18">
        <v>5363.9129999999996</v>
      </c>
      <c r="S4" s="18">
        <v>5822.0389999999998</v>
      </c>
      <c r="T4" s="18">
        <v>6455.2500000000009</v>
      </c>
      <c r="U4" s="18">
        <v>6471.313000000001</v>
      </c>
      <c r="V4" s="18">
        <v>6298.4329999999991</v>
      </c>
      <c r="W4" s="18">
        <v>5809.2009999999991</v>
      </c>
      <c r="X4" s="18">
        <v>5387.5869999999995</v>
      </c>
      <c r="Y4" s="18">
        <v>5127.4119999999994</v>
      </c>
      <c r="Z4" s="19"/>
      <c r="AA4" s="20">
        <f>SUM(B4:Z4)</f>
        <v>133687.93800000002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50.31</v>
      </c>
      <c r="C7" s="28">
        <v>50.31</v>
      </c>
      <c r="D7" s="28">
        <v>46.5</v>
      </c>
      <c r="E7" s="28">
        <v>45.95</v>
      </c>
      <c r="F7" s="28">
        <v>45.56</v>
      </c>
      <c r="G7" s="28">
        <v>51.49</v>
      </c>
      <c r="H7" s="28">
        <v>50.31</v>
      </c>
      <c r="I7" s="28">
        <v>51.49</v>
      </c>
      <c r="J7" s="28">
        <v>52.12</v>
      </c>
      <c r="K7" s="28">
        <v>51.49</v>
      </c>
      <c r="L7" s="28">
        <v>51.49</v>
      </c>
      <c r="M7" s="28">
        <v>51.49</v>
      </c>
      <c r="N7" s="28">
        <v>50.11</v>
      </c>
      <c r="O7" s="28">
        <v>46.58</v>
      </c>
      <c r="P7" s="28">
        <v>47.47</v>
      </c>
      <c r="Q7" s="28">
        <v>49.89</v>
      </c>
      <c r="R7" s="28">
        <v>52.91</v>
      </c>
      <c r="S7" s="28">
        <v>55.2</v>
      </c>
      <c r="T7" s="28">
        <v>66</v>
      </c>
      <c r="U7" s="28">
        <v>71.989999999999995</v>
      </c>
      <c r="V7" s="28">
        <v>65.2</v>
      </c>
      <c r="W7" s="28">
        <v>53.31</v>
      </c>
      <c r="X7" s="28">
        <v>52.1</v>
      </c>
      <c r="Y7" s="28">
        <v>48.63</v>
      </c>
      <c r="Z7" s="29"/>
      <c r="AA7" s="30">
        <f>IF(SUM(GR_MAINLAND_MCP_SUM_SELL)&lt;&gt;0,AVERAGEIF(GR_MAINLAND_MCP_SUM_SELL,"&lt;&gt;"""),"")</f>
        <v>52.412500000000001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1524.2729999999999</v>
      </c>
      <c r="C11" s="47">
        <v>1323.796</v>
      </c>
      <c r="D11" s="47">
        <v>1277.9000000000001</v>
      </c>
      <c r="E11" s="47">
        <v>1277.9000000000001</v>
      </c>
      <c r="F11" s="47">
        <v>1277.9000000000001</v>
      </c>
      <c r="G11" s="47">
        <v>1492.7360000000001</v>
      </c>
      <c r="H11" s="47">
        <v>1385.502</v>
      </c>
      <c r="I11" s="47">
        <v>1517.357</v>
      </c>
      <c r="J11" s="47">
        <v>1574.9</v>
      </c>
      <c r="K11" s="47">
        <v>1392.086</v>
      </c>
      <c r="L11" s="47">
        <v>1369.652</v>
      </c>
      <c r="M11" s="47">
        <v>1359.4010000000001</v>
      </c>
      <c r="N11" s="47">
        <v>1109.9000000000001</v>
      </c>
      <c r="O11" s="47">
        <v>1094.9000000000001</v>
      </c>
      <c r="P11" s="47">
        <v>1109.9000000000001</v>
      </c>
      <c r="Q11" s="47">
        <v>1149.9000000000001</v>
      </c>
      <c r="R11" s="47">
        <v>1782.7550000000001</v>
      </c>
      <c r="S11" s="47">
        <v>2117.9</v>
      </c>
      <c r="T11" s="47">
        <v>2157.9380000000001</v>
      </c>
      <c r="U11" s="47">
        <v>2160.962</v>
      </c>
      <c r="V11" s="47">
        <v>2160.9340000000002</v>
      </c>
      <c r="W11" s="47">
        <v>2093.9</v>
      </c>
      <c r="X11" s="47">
        <v>1925.9</v>
      </c>
      <c r="Y11" s="47">
        <v>1509.9</v>
      </c>
      <c r="Z11" s="48"/>
      <c r="AA11" s="49">
        <f>SUM(B11:Z11)</f>
        <v>37148.19200000001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356</v>
      </c>
      <c r="I12" s="47">
        <v>461</v>
      </c>
      <c r="J12" s="47">
        <v>477</v>
      </c>
      <c r="K12" s="47">
        <v>477</v>
      </c>
      <c r="L12" s="47">
        <v>400</v>
      </c>
      <c r="M12" s="47">
        <v>350</v>
      </c>
      <c r="N12" s="47">
        <v>90</v>
      </c>
      <c r="O12" s="47">
        <v>156</v>
      </c>
      <c r="P12" s="47">
        <v>141</v>
      </c>
      <c r="Q12" s="47">
        <v>116</v>
      </c>
      <c r="R12" s="47">
        <v>26</v>
      </c>
      <c r="S12" s="47">
        <v>436</v>
      </c>
      <c r="T12" s="47">
        <v>981</v>
      </c>
      <c r="U12" s="47">
        <v>1121</v>
      </c>
      <c r="V12" s="47">
        <v>861</v>
      </c>
      <c r="W12" s="47">
        <v>396</v>
      </c>
      <c r="X12" s="47">
        <v>106</v>
      </c>
      <c r="Y12" s="47"/>
      <c r="Z12" s="48"/>
      <c r="AA12" s="49">
        <f>SUM(B12:Z12)</f>
        <v>7003</v>
      </c>
    </row>
    <row r="13" spans="1:27" ht="24.95" customHeight="1" x14ac:dyDescent="0.2">
      <c r="A13" s="50" t="s">
        <v>9</v>
      </c>
      <c r="B13" s="51">
        <v>1225.5510000000004</v>
      </c>
      <c r="C13" s="52">
        <v>1193.0860000000002</v>
      </c>
      <c r="D13" s="52">
        <v>1168.5300000000002</v>
      </c>
      <c r="E13" s="52">
        <v>1124.1470000000002</v>
      </c>
      <c r="F13" s="52">
        <v>1050.8410000000001</v>
      </c>
      <c r="G13" s="52">
        <v>972.90300000000013</v>
      </c>
      <c r="H13" s="52">
        <v>1025.2679999999998</v>
      </c>
      <c r="I13" s="52">
        <v>1309.4660000000003</v>
      </c>
      <c r="J13" s="52">
        <v>1709.1989999999996</v>
      </c>
      <c r="K13" s="52">
        <v>2118.6190000000001</v>
      </c>
      <c r="L13" s="52">
        <v>2376.1059999999998</v>
      </c>
      <c r="M13" s="52">
        <v>2473.5479999999998</v>
      </c>
      <c r="N13" s="52">
        <v>2436.1149999999993</v>
      </c>
      <c r="O13" s="52">
        <v>2255.8559999999998</v>
      </c>
      <c r="P13" s="52">
        <v>1954.3949999999998</v>
      </c>
      <c r="Q13" s="52">
        <v>1542.5330000000001</v>
      </c>
      <c r="R13" s="52">
        <v>1090.1580000000001</v>
      </c>
      <c r="S13" s="52">
        <v>848.93999999999994</v>
      </c>
      <c r="T13" s="52">
        <v>831.01199999999994</v>
      </c>
      <c r="U13" s="52">
        <v>849.11200000000019</v>
      </c>
      <c r="V13" s="52">
        <v>896.49900000000002</v>
      </c>
      <c r="W13" s="52">
        <v>1000.3009999999999</v>
      </c>
      <c r="X13" s="52">
        <v>1172.6870000000001</v>
      </c>
      <c r="Y13" s="52">
        <v>1366.5120000000004</v>
      </c>
      <c r="Z13" s="53"/>
      <c r="AA13" s="54">
        <f>SUM(B13:Z13)</f>
        <v>33991.383999999998</v>
      </c>
    </row>
    <row r="14" spans="1:27" ht="30" customHeight="1" thickBot="1" x14ac:dyDescent="0.25">
      <c r="A14" s="55" t="s">
        <v>10</v>
      </c>
      <c r="B14" s="56">
        <f>IF(LEN(B$2)&gt;0,SUM(B10:B13),"")</f>
        <v>3562.8240000000005</v>
      </c>
      <c r="C14" s="57">
        <f t="shared" ref="C14:Z14" si="0">IF(LEN(C$2)&gt;0,SUM(C10:C13),"")</f>
        <v>3329.8820000000005</v>
      </c>
      <c r="D14" s="57">
        <f t="shared" si="0"/>
        <v>3259.4300000000003</v>
      </c>
      <c r="E14" s="57">
        <f t="shared" si="0"/>
        <v>3215.0470000000005</v>
      </c>
      <c r="F14" s="57">
        <f t="shared" si="0"/>
        <v>3167.741</v>
      </c>
      <c r="G14" s="57">
        <f t="shared" si="0"/>
        <v>3304.6390000000001</v>
      </c>
      <c r="H14" s="57">
        <f t="shared" si="0"/>
        <v>3579.7699999999995</v>
      </c>
      <c r="I14" s="57">
        <f t="shared" si="0"/>
        <v>4100.8230000000003</v>
      </c>
      <c r="J14" s="57">
        <f t="shared" si="0"/>
        <v>4574.0990000000002</v>
      </c>
      <c r="K14" s="57">
        <f t="shared" si="0"/>
        <v>4800.7049999999999</v>
      </c>
      <c r="L14" s="57">
        <f t="shared" si="0"/>
        <v>4958.7579999999998</v>
      </c>
      <c r="M14" s="57">
        <f t="shared" si="0"/>
        <v>4995.9489999999996</v>
      </c>
      <c r="N14" s="57">
        <f t="shared" si="0"/>
        <v>4449.0149999999994</v>
      </c>
      <c r="O14" s="57">
        <f t="shared" si="0"/>
        <v>4319.7559999999994</v>
      </c>
      <c r="P14" s="57">
        <f t="shared" si="0"/>
        <v>4018.2950000000001</v>
      </c>
      <c r="Q14" s="57">
        <f t="shared" si="0"/>
        <v>3621.433</v>
      </c>
      <c r="R14" s="57">
        <f t="shared" si="0"/>
        <v>3711.9130000000005</v>
      </c>
      <c r="S14" s="57">
        <f t="shared" si="0"/>
        <v>4215.84</v>
      </c>
      <c r="T14" s="57">
        <f t="shared" si="0"/>
        <v>4782.95</v>
      </c>
      <c r="U14" s="57">
        <f t="shared" si="0"/>
        <v>4944.0740000000005</v>
      </c>
      <c r="V14" s="57">
        <f t="shared" si="0"/>
        <v>4731.433</v>
      </c>
      <c r="W14" s="57">
        <f t="shared" si="0"/>
        <v>4303.201</v>
      </c>
      <c r="X14" s="57">
        <f t="shared" si="0"/>
        <v>4017.5870000000004</v>
      </c>
      <c r="Y14" s="57">
        <f t="shared" si="0"/>
        <v>3689.4120000000003</v>
      </c>
      <c r="Z14" s="58" t="str">
        <f t="shared" si="0"/>
        <v/>
      </c>
      <c r="AA14" s="59">
        <f>SUM(AA9:AA13)</f>
        <v>97654.576000000001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1863.9</v>
      </c>
      <c r="C25" s="67">
        <v>1837.9</v>
      </c>
      <c r="D25" s="67">
        <v>1812.9</v>
      </c>
      <c r="E25" s="67">
        <v>1772.9</v>
      </c>
      <c r="F25" s="67">
        <v>1750.9</v>
      </c>
      <c r="G25" s="67">
        <v>1740.9</v>
      </c>
      <c r="H25" s="67">
        <v>2172.9</v>
      </c>
      <c r="I25" s="67">
        <v>2560.9</v>
      </c>
      <c r="J25" s="67">
        <v>2913.9</v>
      </c>
      <c r="K25" s="67">
        <v>3254.9</v>
      </c>
      <c r="L25" s="67">
        <v>3381.9</v>
      </c>
      <c r="M25" s="67">
        <v>3389.9</v>
      </c>
      <c r="N25" s="67">
        <v>3079.9</v>
      </c>
      <c r="O25" s="67">
        <v>2982.9</v>
      </c>
      <c r="P25" s="67">
        <v>2727.9</v>
      </c>
      <c r="Q25" s="67">
        <v>2370.9</v>
      </c>
      <c r="R25" s="67">
        <v>1909.9</v>
      </c>
      <c r="S25" s="67">
        <v>2190.9</v>
      </c>
      <c r="T25" s="67">
        <v>2724.9</v>
      </c>
      <c r="U25" s="67">
        <v>2884.9</v>
      </c>
      <c r="V25" s="67">
        <v>2677.9</v>
      </c>
      <c r="W25" s="67">
        <v>2233.9</v>
      </c>
      <c r="X25" s="67">
        <v>1963.9</v>
      </c>
      <c r="Y25" s="67">
        <v>1964.9</v>
      </c>
      <c r="Z25" s="68"/>
      <c r="AA25" s="69">
        <f>SUM(B25:Z25)</f>
        <v>58166.60000000002</v>
      </c>
    </row>
    <row r="26" spans="1:27" ht="24.95" customHeight="1" x14ac:dyDescent="0.2">
      <c r="A26" s="70" t="s">
        <v>20</v>
      </c>
      <c r="B26" s="71">
        <v>1699.924</v>
      </c>
      <c r="C26" s="72">
        <v>1633.982</v>
      </c>
      <c r="D26" s="72">
        <v>1575.894</v>
      </c>
      <c r="E26" s="72">
        <v>1528.0039999999999</v>
      </c>
      <c r="F26" s="72">
        <v>1585.6679999999999</v>
      </c>
      <c r="G26" s="72">
        <v>1747.739</v>
      </c>
      <c r="H26" s="72">
        <v>1537.87</v>
      </c>
      <c r="I26" s="72">
        <v>1673.923</v>
      </c>
      <c r="J26" s="72">
        <v>1687.712</v>
      </c>
      <c r="K26" s="72">
        <v>1618.8050000000001</v>
      </c>
      <c r="L26" s="72">
        <v>1604.8579999999999</v>
      </c>
      <c r="M26" s="72">
        <v>1655.049</v>
      </c>
      <c r="N26" s="72">
        <v>1407.115</v>
      </c>
      <c r="O26" s="72">
        <v>1400.856</v>
      </c>
      <c r="P26" s="72">
        <v>1362.258</v>
      </c>
      <c r="Q26" s="72">
        <v>1526.5329999999999</v>
      </c>
      <c r="R26" s="72">
        <v>1891.0129999999999</v>
      </c>
      <c r="S26" s="72">
        <v>1714.239</v>
      </c>
      <c r="T26" s="72">
        <v>1697.05</v>
      </c>
      <c r="U26" s="72">
        <v>1742.5129999999999</v>
      </c>
      <c r="V26" s="72">
        <v>1787.5329999999999</v>
      </c>
      <c r="W26" s="72">
        <v>1772.3009999999999</v>
      </c>
      <c r="X26" s="72">
        <v>1630.6869999999999</v>
      </c>
      <c r="Y26" s="72">
        <v>1467.5119999999999</v>
      </c>
      <c r="Z26" s="73"/>
      <c r="AA26" s="74">
        <f>SUM(B26:Z26)</f>
        <v>38949.038</v>
      </c>
    </row>
    <row r="27" spans="1:27" ht="24.95" customHeight="1" x14ac:dyDescent="0.2">
      <c r="A27" s="77" t="s">
        <v>21</v>
      </c>
      <c r="B27" s="75">
        <v>1463</v>
      </c>
      <c r="C27" s="76">
        <v>1463</v>
      </c>
      <c r="D27" s="76">
        <v>1463</v>
      </c>
      <c r="E27" s="76">
        <v>1463</v>
      </c>
      <c r="F27" s="76">
        <v>1463</v>
      </c>
      <c r="G27" s="76">
        <v>1463</v>
      </c>
      <c r="H27" s="76">
        <v>1463</v>
      </c>
      <c r="I27" s="76">
        <v>1375</v>
      </c>
      <c r="J27" s="76">
        <v>1375</v>
      </c>
      <c r="K27" s="76">
        <v>1295</v>
      </c>
      <c r="L27" s="76">
        <v>1295</v>
      </c>
      <c r="M27" s="76">
        <v>1295</v>
      </c>
      <c r="N27" s="76">
        <v>1295</v>
      </c>
      <c r="O27" s="76">
        <v>1280</v>
      </c>
      <c r="P27" s="76">
        <v>1295</v>
      </c>
      <c r="Q27" s="76">
        <v>1335</v>
      </c>
      <c r="R27" s="76">
        <v>1563</v>
      </c>
      <c r="S27" s="76">
        <v>1833</v>
      </c>
      <c r="T27" s="76">
        <v>1833</v>
      </c>
      <c r="U27" s="76">
        <v>1833</v>
      </c>
      <c r="V27" s="76">
        <v>1833</v>
      </c>
      <c r="W27" s="76">
        <v>1803</v>
      </c>
      <c r="X27" s="76">
        <v>1793</v>
      </c>
      <c r="Y27" s="76">
        <v>1695</v>
      </c>
      <c r="Z27" s="78"/>
      <c r="AA27" s="79">
        <f>SUM(B27:Z27)</f>
        <v>36267</v>
      </c>
    </row>
    <row r="28" spans="1:27" ht="30" customHeight="1" thickBot="1" x14ac:dyDescent="0.25">
      <c r="A28" s="55" t="s">
        <v>22</v>
      </c>
      <c r="B28" s="56">
        <f>IF(LEN(B$2)&gt;0,SUM(B25:B27),"")</f>
        <v>5026.8240000000005</v>
      </c>
      <c r="C28" s="57">
        <f t="shared" ref="C28:Z28" si="2">IF(LEN(C$2)&gt;0,SUM(C25:C27),"")</f>
        <v>4934.8819999999996</v>
      </c>
      <c r="D28" s="57">
        <f t="shared" si="2"/>
        <v>4851.7939999999999</v>
      </c>
      <c r="E28" s="57">
        <f t="shared" si="2"/>
        <v>4763.9040000000005</v>
      </c>
      <c r="F28" s="57">
        <f t="shared" si="2"/>
        <v>4799.5680000000002</v>
      </c>
      <c r="G28" s="57">
        <f t="shared" si="2"/>
        <v>4951.6390000000001</v>
      </c>
      <c r="H28" s="57">
        <f t="shared" si="2"/>
        <v>5173.7700000000004</v>
      </c>
      <c r="I28" s="57">
        <f t="shared" si="2"/>
        <v>5609.8230000000003</v>
      </c>
      <c r="J28" s="57">
        <f t="shared" si="2"/>
        <v>5976.6120000000001</v>
      </c>
      <c r="K28" s="57">
        <f t="shared" si="2"/>
        <v>6168.7049999999999</v>
      </c>
      <c r="L28" s="57">
        <f t="shared" si="2"/>
        <v>6281.7579999999998</v>
      </c>
      <c r="M28" s="57">
        <f t="shared" si="2"/>
        <v>6339.9490000000005</v>
      </c>
      <c r="N28" s="57">
        <f t="shared" si="2"/>
        <v>5782.0150000000003</v>
      </c>
      <c r="O28" s="57">
        <f t="shared" si="2"/>
        <v>5663.7560000000003</v>
      </c>
      <c r="P28" s="57">
        <f t="shared" si="2"/>
        <v>5385.1580000000004</v>
      </c>
      <c r="Q28" s="57">
        <f t="shared" si="2"/>
        <v>5232.433</v>
      </c>
      <c r="R28" s="57">
        <f t="shared" si="2"/>
        <v>5363.9130000000005</v>
      </c>
      <c r="S28" s="57">
        <f t="shared" si="2"/>
        <v>5738.1390000000001</v>
      </c>
      <c r="T28" s="57">
        <f t="shared" si="2"/>
        <v>6254.95</v>
      </c>
      <c r="U28" s="57">
        <f t="shared" si="2"/>
        <v>6460.4130000000005</v>
      </c>
      <c r="V28" s="57">
        <f t="shared" si="2"/>
        <v>6298.433</v>
      </c>
      <c r="W28" s="57">
        <f t="shared" si="2"/>
        <v>5809.201</v>
      </c>
      <c r="X28" s="57">
        <f t="shared" si="2"/>
        <v>5387.5869999999995</v>
      </c>
      <c r="Y28" s="57">
        <f t="shared" si="2"/>
        <v>5127.4120000000003</v>
      </c>
      <c r="Z28" s="58" t="str">
        <f t="shared" si="2"/>
        <v/>
      </c>
      <c r="AA28" s="59">
        <f>SUM(AA25:AA27)</f>
        <v>133382.63800000004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284</v>
      </c>
      <c r="C31" s="90">
        <v>305</v>
      </c>
      <c r="D31" s="90">
        <v>307</v>
      </c>
      <c r="E31" s="90">
        <v>317</v>
      </c>
      <c r="F31" s="90">
        <v>331.827</v>
      </c>
      <c r="G31" s="90">
        <v>355</v>
      </c>
      <c r="H31" s="90">
        <v>346</v>
      </c>
      <c r="I31" s="90">
        <v>349</v>
      </c>
      <c r="J31" s="90">
        <v>292</v>
      </c>
      <c r="K31" s="90">
        <v>251</v>
      </c>
      <c r="L31" s="90">
        <v>249</v>
      </c>
      <c r="M31" s="90">
        <v>244</v>
      </c>
      <c r="N31" s="90">
        <v>214</v>
      </c>
      <c r="O31" s="90">
        <v>238</v>
      </c>
      <c r="P31" s="90">
        <v>243.863</v>
      </c>
      <c r="Q31" s="90">
        <v>337</v>
      </c>
      <c r="R31" s="90">
        <v>357</v>
      </c>
      <c r="S31" s="90">
        <v>333.29899999999998</v>
      </c>
      <c r="T31" s="90">
        <v>283</v>
      </c>
      <c r="U31" s="90">
        <v>291</v>
      </c>
      <c r="V31" s="90">
        <v>360</v>
      </c>
      <c r="W31" s="90">
        <v>297</v>
      </c>
      <c r="X31" s="90">
        <v>170</v>
      </c>
      <c r="Y31" s="90">
        <v>230</v>
      </c>
      <c r="Z31" s="91"/>
      <c r="AA31" s="69">
        <f t="shared" ref="AA31:AA36" si="3">SUM(B31:Z31)</f>
        <v>6984.9890000000005</v>
      </c>
    </row>
    <row r="32" spans="1:27" ht="24.95" customHeight="1" x14ac:dyDescent="0.2">
      <c r="A32" s="92" t="s">
        <v>25</v>
      </c>
      <c r="B32" s="93">
        <v>391</v>
      </c>
      <c r="C32" s="94">
        <v>500</v>
      </c>
      <c r="D32" s="94">
        <v>486.36399999999998</v>
      </c>
      <c r="E32" s="94">
        <v>500</v>
      </c>
      <c r="F32" s="94">
        <v>500</v>
      </c>
      <c r="G32" s="94">
        <v>492</v>
      </c>
      <c r="H32" s="94">
        <v>454</v>
      </c>
      <c r="I32" s="94">
        <v>431</v>
      </c>
      <c r="J32" s="94">
        <v>381</v>
      </c>
      <c r="K32" s="94">
        <v>367</v>
      </c>
      <c r="L32" s="94">
        <v>294</v>
      </c>
      <c r="M32" s="94">
        <v>310</v>
      </c>
      <c r="N32" s="94">
        <v>319</v>
      </c>
      <c r="O32" s="94">
        <v>332</v>
      </c>
      <c r="P32" s="94">
        <v>343</v>
      </c>
      <c r="Q32" s="94">
        <v>494</v>
      </c>
      <c r="R32" s="94">
        <v>495</v>
      </c>
      <c r="S32" s="94">
        <v>435</v>
      </c>
      <c r="T32" s="94">
        <v>440</v>
      </c>
      <c r="U32" s="94">
        <v>439</v>
      </c>
      <c r="V32" s="94">
        <v>427</v>
      </c>
      <c r="W32" s="94">
        <v>409</v>
      </c>
      <c r="X32" s="94">
        <v>400</v>
      </c>
      <c r="Y32" s="94">
        <v>408</v>
      </c>
      <c r="Z32" s="95"/>
      <c r="AA32" s="74">
        <f t="shared" si="3"/>
        <v>10047.364</v>
      </c>
    </row>
    <row r="33" spans="1:27" ht="24.95" customHeight="1" x14ac:dyDescent="0.2">
      <c r="A33" s="92" t="s">
        <v>26</v>
      </c>
      <c r="B33" s="93">
        <v>689</v>
      </c>
      <c r="C33" s="94">
        <v>700</v>
      </c>
      <c r="D33" s="94">
        <v>699</v>
      </c>
      <c r="E33" s="94">
        <v>631.85699999999997</v>
      </c>
      <c r="F33" s="94">
        <v>700</v>
      </c>
      <c r="G33" s="94">
        <v>700</v>
      </c>
      <c r="H33" s="94">
        <v>694</v>
      </c>
      <c r="I33" s="94">
        <v>629</v>
      </c>
      <c r="J33" s="94">
        <v>629.51300000000003</v>
      </c>
      <c r="K33" s="94">
        <v>650</v>
      </c>
      <c r="L33" s="94">
        <v>680</v>
      </c>
      <c r="M33" s="94">
        <v>690</v>
      </c>
      <c r="N33" s="94">
        <v>700</v>
      </c>
      <c r="O33" s="94">
        <v>674</v>
      </c>
      <c r="P33" s="94">
        <v>680</v>
      </c>
      <c r="Q33" s="94">
        <v>680</v>
      </c>
      <c r="R33" s="94">
        <v>700</v>
      </c>
      <c r="S33" s="94">
        <v>654</v>
      </c>
      <c r="T33" s="94">
        <v>649</v>
      </c>
      <c r="U33" s="94">
        <v>686.33899999999994</v>
      </c>
      <c r="V33" s="94">
        <v>680</v>
      </c>
      <c r="W33" s="94">
        <v>700</v>
      </c>
      <c r="X33" s="94">
        <v>700</v>
      </c>
      <c r="Y33" s="94">
        <v>700</v>
      </c>
      <c r="Z33" s="95"/>
      <c r="AA33" s="74">
        <f t="shared" si="3"/>
        <v>16295.708999999999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</v>
      </c>
      <c r="O35" s="94"/>
      <c r="P35" s="94"/>
      <c r="Q35" s="94">
        <v>8.1999999999999993</v>
      </c>
      <c r="R35" s="94"/>
      <c r="S35" s="94">
        <v>83.9</v>
      </c>
      <c r="T35" s="94">
        <v>200.3</v>
      </c>
      <c r="U35" s="94">
        <v>10.9</v>
      </c>
      <c r="V35" s="94"/>
      <c r="W35" s="94"/>
      <c r="X35" s="94"/>
      <c r="Y35" s="94"/>
      <c r="Z35" s="95"/>
      <c r="AA35" s="74">
        <f t="shared" si="3"/>
        <v>305.3</v>
      </c>
    </row>
    <row r="36" spans="1:27" ht="30" customHeight="1" thickBot="1" x14ac:dyDescent="0.25">
      <c r="A36" s="81" t="s">
        <v>29</v>
      </c>
      <c r="B36" s="82">
        <f>IF(LEN(B$2)&gt;0,SUM(B31:B35),"")</f>
        <v>1464</v>
      </c>
      <c r="C36" s="83">
        <f t="shared" ref="C36:Z36" si="4">IF(LEN(C$2)&gt;0,SUM(C31:C35),"")</f>
        <v>1605</v>
      </c>
      <c r="D36" s="83">
        <f t="shared" si="4"/>
        <v>1592.364</v>
      </c>
      <c r="E36" s="83">
        <f t="shared" si="4"/>
        <v>1548.857</v>
      </c>
      <c r="F36" s="83">
        <f t="shared" si="4"/>
        <v>1631.827</v>
      </c>
      <c r="G36" s="83">
        <f t="shared" si="4"/>
        <v>1647</v>
      </c>
      <c r="H36" s="83">
        <f t="shared" si="4"/>
        <v>1594</v>
      </c>
      <c r="I36" s="83">
        <f t="shared" si="4"/>
        <v>1509</v>
      </c>
      <c r="J36" s="83">
        <f t="shared" si="4"/>
        <v>1402.5129999999999</v>
      </c>
      <c r="K36" s="83">
        <f t="shared" si="4"/>
        <v>1368</v>
      </c>
      <c r="L36" s="83">
        <f t="shared" si="4"/>
        <v>1323</v>
      </c>
      <c r="M36" s="83">
        <f t="shared" si="4"/>
        <v>1344</v>
      </c>
      <c r="N36" s="83">
        <f t="shared" si="4"/>
        <v>1335</v>
      </c>
      <c r="O36" s="83">
        <f t="shared" si="4"/>
        <v>1344</v>
      </c>
      <c r="P36" s="83">
        <f t="shared" si="4"/>
        <v>1366.8630000000001</v>
      </c>
      <c r="Q36" s="83">
        <f t="shared" si="4"/>
        <v>1619.2</v>
      </c>
      <c r="R36" s="83">
        <f t="shared" si="4"/>
        <v>1652</v>
      </c>
      <c r="S36" s="83">
        <f t="shared" si="4"/>
        <v>1606.1990000000001</v>
      </c>
      <c r="T36" s="83">
        <f t="shared" si="4"/>
        <v>1672.3</v>
      </c>
      <c r="U36" s="83">
        <f t="shared" si="4"/>
        <v>1527.239</v>
      </c>
      <c r="V36" s="83">
        <f t="shared" si="4"/>
        <v>1567</v>
      </c>
      <c r="W36" s="83">
        <f t="shared" si="4"/>
        <v>1506</v>
      </c>
      <c r="X36" s="83">
        <f t="shared" si="4"/>
        <v>1370</v>
      </c>
      <c r="Y36" s="83">
        <f t="shared" si="4"/>
        <v>1438</v>
      </c>
      <c r="Z36" s="84" t="str">
        <f t="shared" si="4"/>
        <v/>
      </c>
      <c r="AA36" s="85">
        <f t="shared" si="3"/>
        <v>36033.362000000001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</v>
      </c>
      <c r="O43" s="94"/>
      <c r="P43" s="94"/>
      <c r="Q43" s="94">
        <v>8.1999999999999993</v>
      </c>
      <c r="R43" s="94"/>
      <c r="S43" s="94">
        <v>83.9</v>
      </c>
      <c r="T43" s="94">
        <v>200.3</v>
      </c>
      <c r="U43" s="94">
        <v>10.9</v>
      </c>
      <c r="V43" s="94"/>
      <c r="W43" s="94"/>
      <c r="X43" s="94"/>
      <c r="Y43" s="94"/>
      <c r="Z43" s="95"/>
      <c r="AA43" s="74">
        <f t="shared" si="5"/>
        <v>305.3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</v>
      </c>
      <c r="O44" s="83">
        <f t="shared" si="6"/>
        <v>0</v>
      </c>
      <c r="P44" s="83">
        <f t="shared" si="6"/>
        <v>0</v>
      </c>
      <c r="Q44" s="83">
        <f t="shared" si="6"/>
        <v>8.1999999999999993</v>
      </c>
      <c r="R44" s="83">
        <f t="shared" si="6"/>
        <v>0</v>
      </c>
      <c r="S44" s="83">
        <f t="shared" si="6"/>
        <v>83.9</v>
      </c>
      <c r="T44" s="83">
        <f t="shared" si="6"/>
        <v>200.3</v>
      </c>
      <c r="U44" s="83">
        <f t="shared" si="6"/>
        <v>10.9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305.3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5026.8240000000005</v>
      </c>
      <c r="C47" s="83">
        <f t="shared" ref="C47:Z47" si="8">IF(LEN(C$2)&gt;0,C14+C22+C36,"")</f>
        <v>4934.8820000000005</v>
      </c>
      <c r="D47" s="83">
        <f t="shared" si="8"/>
        <v>4851.7939999999999</v>
      </c>
      <c r="E47" s="83">
        <f t="shared" si="8"/>
        <v>4763.9040000000005</v>
      </c>
      <c r="F47" s="83">
        <f t="shared" si="8"/>
        <v>4799.5680000000002</v>
      </c>
      <c r="G47" s="83">
        <f t="shared" si="8"/>
        <v>4951.6390000000001</v>
      </c>
      <c r="H47" s="83">
        <f t="shared" si="8"/>
        <v>5173.7699999999995</v>
      </c>
      <c r="I47" s="83">
        <f t="shared" si="8"/>
        <v>5609.8230000000003</v>
      </c>
      <c r="J47" s="83">
        <f t="shared" si="8"/>
        <v>5976.6120000000001</v>
      </c>
      <c r="K47" s="83">
        <f t="shared" si="8"/>
        <v>6168.7049999999999</v>
      </c>
      <c r="L47" s="83">
        <f t="shared" si="8"/>
        <v>6281.7579999999998</v>
      </c>
      <c r="M47" s="83">
        <f t="shared" si="8"/>
        <v>6339.9489999999996</v>
      </c>
      <c r="N47" s="83">
        <f t="shared" si="8"/>
        <v>5784.0149999999994</v>
      </c>
      <c r="O47" s="83">
        <f t="shared" si="8"/>
        <v>5663.7559999999994</v>
      </c>
      <c r="P47" s="83">
        <f t="shared" si="8"/>
        <v>5385.1580000000004</v>
      </c>
      <c r="Q47" s="83">
        <f t="shared" si="8"/>
        <v>5240.6329999999998</v>
      </c>
      <c r="R47" s="83">
        <f t="shared" si="8"/>
        <v>5363.9130000000005</v>
      </c>
      <c r="S47" s="83">
        <f t="shared" si="8"/>
        <v>5822.0390000000007</v>
      </c>
      <c r="T47" s="83">
        <f t="shared" si="8"/>
        <v>6455.25</v>
      </c>
      <c r="U47" s="83">
        <f t="shared" si="8"/>
        <v>6471.3130000000001</v>
      </c>
      <c r="V47" s="83">
        <f t="shared" si="8"/>
        <v>6298.433</v>
      </c>
      <c r="W47" s="83">
        <f t="shared" si="8"/>
        <v>5809.201</v>
      </c>
      <c r="X47" s="83">
        <f t="shared" si="8"/>
        <v>5387.5870000000004</v>
      </c>
      <c r="Y47" s="83">
        <f t="shared" si="8"/>
        <v>5127.4120000000003</v>
      </c>
      <c r="Z47" s="84" t="str">
        <f t="shared" si="8"/>
        <v/>
      </c>
      <c r="AA47" s="100">
        <f>SUM(B47:Z47)</f>
        <v>133687.93799999999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5026.8239999999987</v>
      </c>
      <c r="C4" s="18">
        <v>4934.8820000000005</v>
      </c>
      <c r="D4" s="18">
        <v>4851.7939999999999</v>
      </c>
      <c r="E4" s="18">
        <v>4763.9039999999995</v>
      </c>
      <c r="F4" s="18">
        <v>4799.5680000000002</v>
      </c>
      <c r="G4" s="18">
        <v>4951.6390000000001</v>
      </c>
      <c r="H4" s="18">
        <v>5173.7700000000004</v>
      </c>
      <c r="I4" s="18">
        <v>5609.8230000000003</v>
      </c>
      <c r="J4" s="18">
        <v>5976.612000000001</v>
      </c>
      <c r="K4" s="18">
        <v>6168.7050000000008</v>
      </c>
      <c r="L4" s="18">
        <v>6281.7580000000007</v>
      </c>
      <c r="M4" s="18">
        <v>6339.9489999999987</v>
      </c>
      <c r="N4" s="18">
        <v>5784.0420000000013</v>
      </c>
      <c r="O4" s="18">
        <v>5663.7470000000003</v>
      </c>
      <c r="P4" s="18">
        <v>5385.2049999999999</v>
      </c>
      <c r="Q4" s="18">
        <v>5240.665</v>
      </c>
      <c r="R4" s="18">
        <v>5363.9210000000003</v>
      </c>
      <c r="S4" s="18">
        <v>5822.0160000000005</v>
      </c>
      <c r="T4" s="18">
        <v>6455.232</v>
      </c>
      <c r="U4" s="18">
        <v>6471.3160000000007</v>
      </c>
      <c r="V4" s="18">
        <v>6298.44</v>
      </c>
      <c r="W4" s="18">
        <v>5809.1529999999984</v>
      </c>
      <c r="X4" s="18">
        <v>5387.5490000000009</v>
      </c>
      <c r="Y4" s="18">
        <v>5127.4309999999996</v>
      </c>
      <c r="Z4" s="19"/>
      <c r="AA4" s="20">
        <f>SUM(B4:Z4)</f>
        <v>133687.94500000004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50.31</v>
      </c>
      <c r="C7" s="28">
        <v>50.31</v>
      </c>
      <c r="D7" s="28">
        <v>46.5</v>
      </c>
      <c r="E7" s="28">
        <v>45.95</v>
      </c>
      <c r="F7" s="28">
        <v>45.56</v>
      </c>
      <c r="G7" s="28">
        <v>51.49</v>
      </c>
      <c r="H7" s="28">
        <v>50.31</v>
      </c>
      <c r="I7" s="28">
        <v>51.49</v>
      </c>
      <c r="J7" s="28">
        <v>52.12</v>
      </c>
      <c r="K7" s="28">
        <v>51.49</v>
      </c>
      <c r="L7" s="28">
        <v>51.49</v>
      </c>
      <c r="M7" s="28">
        <v>51.49</v>
      </c>
      <c r="N7" s="28">
        <v>50.11</v>
      </c>
      <c r="O7" s="28">
        <v>46.58</v>
      </c>
      <c r="P7" s="28">
        <v>47.47</v>
      </c>
      <c r="Q7" s="28">
        <v>49.89</v>
      </c>
      <c r="R7" s="28">
        <v>52.91</v>
      </c>
      <c r="S7" s="28">
        <v>55.2</v>
      </c>
      <c r="T7" s="28">
        <v>66</v>
      </c>
      <c r="U7" s="28">
        <v>71.989999999999995</v>
      </c>
      <c r="V7" s="28">
        <v>65.2</v>
      </c>
      <c r="W7" s="28">
        <v>53.31</v>
      </c>
      <c r="X7" s="28">
        <v>52.1</v>
      </c>
      <c r="Y7" s="28">
        <v>48.63</v>
      </c>
      <c r="Z7" s="29"/>
      <c r="AA7" s="30">
        <v>52.412500000000001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1017.396</v>
      </c>
      <c r="C17" s="67">
        <v>1031.393</v>
      </c>
      <c r="D17" s="67">
        <v>1043.394</v>
      </c>
      <c r="E17" s="67">
        <v>1033.393</v>
      </c>
      <c r="F17" s="67">
        <v>1041.3989999999999</v>
      </c>
      <c r="G17" s="67">
        <v>1040.402</v>
      </c>
      <c r="H17" s="67">
        <v>1022.885</v>
      </c>
      <c r="I17" s="67">
        <v>1009.585</v>
      </c>
      <c r="J17" s="67">
        <v>1011.253</v>
      </c>
      <c r="K17" s="67">
        <v>1012.247</v>
      </c>
      <c r="L17" s="67">
        <v>1007.254</v>
      </c>
      <c r="M17" s="67">
        <v>1005.256</v>
      </c>
      <c r="N17" s="67">
        <v>1004.247</v>
      </c>
      <c r="O17" s="67">
        <v>1006.578</v>
      </c>
      <c r="P17" s="67">
        <v>988.99099999999999</v>
      </c>
      <c r="Q17" s="67">
        <v>975.51300000000003</v>
      </c>
      <c r="R17" s="67">
        <v>984.10299999999995</v>
      </c>
      <c r="S17" s="67">
        <v>998.096</v>
      </c>
      <c r="T17" s="67">
        <v>1006.101</v>
      </c>
      <c r="U17" s="67">
        <v>1010.105</v>
      </c>
      <c r="V17" s="67">
        <v>1013.101</v>
      </c>
      <c r="W17" s="67">
        <v>1014.099</v>
      </c>
      <c r="X17" s="67">
        <v>1009.798</v>
      </c>
      <c r="Y17" s="67">
        <v>997.29300000000001</v>
      </c>
      <c r="Z17" s="68"/>
      <c r="AA17" s="69">
        <f>SUM(B17:Z17)</f>
        <v>24283.881999999998</v>
      </c>
    </row>
    <row r="18" spans="1:27" ht="24.95" customHeight="1" x14ac:dyDescent="0.2">
      <c r="A18" s="70" t="s">
        <v>13</v>
      </c>
      <c r="B18" s="71">
        <v>897.21699999999987</v>
      </c>
      <c r="C18" s="72">
        <v>870.52499999999998</v>
      </c>
      <c r="D18" s="72">
        <v>858.32900000000018</v>
      </c>
      <c r="E18" s="72">
        <v>845.26400000000012</v>
      </c>
      <c r="F18" s="72">
        <v>838.18600000000004</v>
      </c>
      <c r="G18" s="72">
        <v>859.28099999999984</v>
      </c>
      <c r="H18" s="72">
        <v>906.33799999999997</v>
      </c>
      <c r="I18" s="72">
        <v>982.74600000000009</v>
      </c>
      <c r="J18" s="72">
        <v>1025.454</v>
      </c>
      <c r="K18" s="72">
        <v>1039.2589999999998</v>
      </c>
      <c r="L18" s="72">
        <v>1040.143</v>
      </c>
      <c r="M18" s="72">
        <v>1037.0880000000002</v>
      </c>
      <c r="N18" s="72">
        <v>1017.0639999999999</v>
      </c>
      <c r="O18" s="72">
        <v>960.21600000000001</v>
      </c>
      <c r="P18" s="72">
        <v>931.82299999999987</v>
      </c>
      <c r="Q18" s="72">
        <v>915.43499999999995</v>
      </c>
      <c r="R18" s="72">
        <v>903.91099999999994</v>
      </c>
      <c r="S18" s="72">
        <v>946.06500000000005</v>
      </c>
      <c r="T18" s="72">
        <v>996.91300000000012</v>
      </c>
      <c r="U18" s="72">
        <v>990.43299999999999</v>
      </c>
      <c r="V18" s="72">
        <v>949.54500000000007</v>
      </c>
      <c r="W18" s="72">
        <v>880.74799999999993</v>
      </c>
      <c r="X18" s="72">
        <v>833.56900000000007</v>
      </c>
      <c r="Y18" s="72">
        <v>783.78199999999993</v>
      </c>
      <c r="Z18" s="73"/>
      <c r="AA18" s="74">
        <f>SUM(B18:Z18)</f>
        <v>22309.333999999999</v>
      </c>
    </row>
    <row r="19" spans="1:27" ht="24.95" customHeight="1" x14ac:dyDescent="0.2">
      <c r="A19" s="70" t="s">
        <v>14</v>
      </c>
      <c r="B19" s="75">
        <v>2489.2110000000002</v>
      </c>
      <c r="C19" s="76">
        <v>2410.4640000000004</v>
      </c>
      <c r="D19" s="76">
        <v>2326.0709999999999</v>
      </c>
      <c r="E19" s="76">
        <v>2256.7470000000003</v>
      </c>
      <c r="F19" s="76">
        <v>2286.9829999999993</v>
      </c>
      <c r="G19" s="76">
        <v>2423.4560000000001</v>
      </c>
      <c r="H19" s="76">
        <v>2619.5470000000005</v>
      </c>
      <c r="I19" s="76">
        <v>2997.9919999999997</v>
      </c>
      <c r="J19" s="76">
        <v>3310.9050000000002</v>
      </c>
      <c r="K19" s="76">
        <v>3478.6989999999996</v>
      </c>
      <c r="L19" s="76">
        <v>3568.3609999999999</v>
      </c>
      <c r="M19" s="76">
        <v>3616.1050000000005</v>
      </c>
      <c r="N19" s="76">
        <v>3575.7309999999998</v>
      </c>
      <c r="O19" s="76">
        <v>3273.2529999999997</v>
      </c>
      <c r="P19" s="76">
        <v>3206.0910000000003</v>
      </c>
      <c r="Q19" s="76">
        <v>3175.7169999999996</v>
      </c>
      <c r="R19" s="76">
        <v>3204.7070000000003</v>
      </c>
      <c r="S19" s="76">
        <v>3714.855</v>
      </c>
      <c r="T19" s="76">
        <v>4254.7179999999998</v>
      </c>
      <c r="U19" s="76">
        <v>4275.7780000000002</v>
      </c>
      <c r="V19" s="76">
        <v>4028.9940000000001</v>
      </c>
      <c r="W19" s="76">
        <v>3561.806</v>
      </c>
      <c r="X19" s="76">
        <v>3192.8820000000005</v>
      </c>
      <c r="Y19" s="76">
        <v>2745.4560000000001</v>
      </c>
      <c r="Z19" s="73"/>
      <c r="AA19" s="74">
        <f>SUM(B19:Z19)</f>
        <v>75994.52900000001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</v>
      </c>
      <c r="C21" s="72">
        <v>102.5</v>
      </c>
      <c r="D21" s="72">
        <v>104</v>
      </c>
      <c r="E21" s="72">
        <v>108.5</v>
      </c>
      <c r="F21" s="72">
        <v>113</v>
      </c>
      <c r="G21" s="72">
        <v>108.5</v>
      </c>
      <c r="H21" s="72">
        <v>105</v>
      </c>
      <c r="I21" s="72">
        <v>99.5</v>
      </c>
      <c r="J21" s="72">
        <v>102</v>
      </c>
      <c r="K21" s="72">
        <v>100.5</v>
      </c>
      <c r="L21" s="72">
        <v>120</v>
      </c>
      <c r="M21" s="72">
        <v>137.5</v>
      </c>
      <c r="N21" s="72">
        <v>141</v>
      </c>
      <c r="O21" s="72">
        <v>142</v>
      </c>
      <c r="P21" s="72">
        <v>155</v>
      </c>
      <c r="Q21" s="72">
        <v>139</v>
      </c>
      <c r="R21" s="72">
        <v>128.5</v>
      </c>
      <c r="S21" s="72">
        <v>139</v>
      </c>
      <c r="T21" s="72">
        <v>158.5</v>
      </c>
      <c r="U21" s="72">
        <v>156</v>
      </c>
      <c r="V21" s="72">
        <v>131</v>
      </c>
      <c r="W21" s="72">
        <v>119</v>
      </c>
      <c r="X21" s="72">
        <v>111</v>
      </c>
      <c r="Y21" s="72">
        <v>106.5</v>
      </c>
      <c r="Z21" s="72"/>
      <c r="AA21" s="74">
        <f>SUM(B21:Z21)</f>
        <v>2930.5</v>
      </c>
    </row>
    <row r="22" spans="1:27" ht="30" customHeight="1" thickBot="1" x14ac:dyDescent="0.25">
      <c r="A22" s="81" t="s">
        <v>17</v>
      </c>
      <c r="B22" s="82">
        <f t="shared" ref="B22:AA22" si="1">SUM(B17:B21)</f>
        <v>4506.8240000000005</v>
      </c>
      <c r="C22" s="83">
        <f t="shared" si="1"/>
        <v>4414.8820000000005</v>
      </c>
      <c r="D22" s="83">
        <f t="shared" si="1"/>
        <v>4331.7939999999999</v>
      </c>
      <c r="E22" s="83">
        <f t="shared" si="1"/>
        <v>4243.9040000000005</v>
      </c>
      <c r="F22" s="83">
        <f t="shared" si="1"/>
        <v>4279.5679999999993</v>
      </c>
      <c r="G22" s="83">
        <f t="shared" si="1"/>
        <v>4431.6390000000001</v>
      </c>
      <c r="H22" s="83">
        <f t="shared" si="1"/>
        <v>4653.7700000000004</v>
      </c>
      <c r="I22" s="83">
        <f t="shared" si="1"/>
        <v>5089.8230000000003</v>
      </c>
      <c r="J22" s="83">
        <f t="shared" si="1"/>
        <v>5449.6120000000001</v>
      </c>
      <c r="K22" s="83">
        <f t="shared" si="1"/>
        <v>5630.7049999999999</v>
      </c>
      <c r="L22" s="83">
        <f t="shared" si="1"/>
        <v>5735.7579999999998</v>
      </c>
      <c r="M22" s="83">
        <f t="shared" si="1"/>
        <v>5795.9490000000005</v>
      </c>
      <c r="N22" s="83">
        <f t="shared" si="1"/>
        <v>5738.0419999999995</v>
      </c>
      <c r="O22" s="83">
        <f t="shared" si="1"/>
        <v>5382.0469999999996</v>
      </c>
      <c r="P22" s="83">
        <f t="shared" si="1"/>
        <v>5281.9050000000007</v>
      </c>
      <c r="Q22" s="83">
        <f t="shared" si="1"/>
        <v>5205.6649999999991</v>
      </c>
      <c r="R22" s="83">
        <f t="shared" si="1"/>
        <v>5221.2210000000005</v>
      </c>
      <c r="S22" s="83">
        <f t="shared" si="1"/>
        <v>5798.0159999999996</v>
      </c>
      <c r="T22" s="83">
        <f t="shared" si="1"/>
        <v>6416.232</v>
      </c>
      <c r="U22" s="83">
        <f t="shared" si="1"/>
        <v>6432.3160000000007</v>
      </c>
      <c r="V22" s="83">
        <f t="shared" si="1"/>
        <v>6122.64</v>
      </c>
      <c r="W22" s="83">
        <f t="shared" si="1"/>
        <v>5575.6530000000002</v>
      </c>
      <c r="X22" s="83">
        <f t="shared" si="1"/>
        <v>5147.2490000000007</v>
      </c>
      <c r="Y22" s="83">
        <f t="shared" si="1"/>
        <v>4633.0309999999999</v>
      </c>
      <c r="Z22" s="84">
        <f t="shared" si="1"/>
        <v>0</v>
      </c>
      <c r="AA22" s="85">
        <f t="shared" si="1"/>
        <v>125518.24500000001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633</v>
      </c>
      <c r="C25" s="67">
        <v>632.5</v>
      </c>
      <c r="D25" s="67">
        <v>634</v>
      </c>
      <c r="E25" s="67">
        <v>638.5</v>
      </c>
      <c r="F25" s="67">
        <v>643</v>
      </c>
      <c r="G25" s="67">
        <v>638.5</v>
      </c>
      <c r="H25" s="67">
        <v>635</v>
      </c>
      <c r="I25" s="67">
        <v>629.5</v>
      </c>
      <c r="J25" s="67">
        <v>632</v>
      </c>
      <c r="K25" s="67">
        <v>630.5</v>
      </c>
      <c r="L25" s="67">
        <v>650</v>
      </c>
      <c r="M25" s="67">
        <v>667.5</v>
      </c>
      <c r="N25" s="67">
        <v>671</v>
      </c>
      <c r="O25" s="67">
        <v>672</v>
      </c>
      <c r="P25" s="67">
        <v>685</v>
      </c>
      <c r="Q25" s="67">
        <v>669</v>
      </c>
      <c r="R25" s="67">
        <v>658.5</v>
      </c>
      <c r="S25" s="67">
        <v>649</v>
      </c>
      <c r="T25" s="67">
        <v>668.5</v>
      </c>
      <c r="U25" s="67">
        <v>666</v>
      </c>
      <c r="V25" s="67">
        <v>641</v>
      </c>
      <c r="W25" s="67">
        <v>629</v>
      </c>
      <c r="X25" s="67">
        <v>641</v>
      </c>
      <c r="Y25" s="67">
        <v>616.5</v>
      </c>
      <c r="Z25" s="68"/>
      <c r="AA25" s="69">
        <f>SUM(B25:Z25)</f>
        <v>15530.5</v>
      </c>
    </row>
    <row r="26" spans="1:27" ht="24.95" customHeight="1" x14ac:dyDescent="0.2">
      <c r="A26" s="70" t="s">
        <v>20</v>
      </c>
      <c r="B26" s="71">
        <v>3903.8240000000001</v>
      </c>
      <c r="C26" s="72">
        <v>3812.3820000000001</v>
      </c>
      <c r="D26" s="72">
        <v>3727.7939999999999</v>
      </c>
      <c r="E26" s="72">
        <v>3635.404</v>
      </c>
      <c r="F26" s="72">
        <v>3666.5680000000002</v>
      </c>
      <c r="G26" s="72">
        <v>3823.1390000000001</v>
      </c>
      <c r="H26" s="72">
        <v>4048.77</v>
      </c>
      <c r="I26" s="72">
        <v>4490.3230000000003</v>
      </c>
      <c r="J26" s="72">
        <v>4854.6120000000001</v>
      </c>
      <c r="K26" s="72">
        <v>5048.2049999999999</v>
      </c>
      <c r="L26" s="72">
        <v>5141.7579999999998</v>
      </c>
      <c r="M26" s="72">
        <v>5182.4489999999996</v>
      </c>
      <c r="N26" s="72">
        <v>5113.0420000000004</v>
      </c>
      <c r="O26" s="72">
        <v>4750.0469999999996</v>
      </c>
      <c r="P26" s="72">
        <v>4631.9049999999997</v>
      </c>
      <c r="Q26" s="72">
        <v>4571.665</v>
      </c>
      <c r="R26" s="72">
        <v>4592.7209999999995</v>
      </c>
      <c r="S26" s="72">
        <v>5173.0159999999996</v>
      </c>
      <c r="T26" s="72">
        <v>5786.732</v>
      </c>
      <c r="U26" s="72">
        <v>5805.3159999999998</v>
      </c>
      <c r="V26" s="72">
        <v>5514.64</v>
      </c>
      <c r="W26" s="72">
        <v>4978.6530000000002</v>
      </c>
      <c r="X26" s="72">
        <v>4563.2489999999998</v>
      </c>
      <c r="Y26" s="72">
        <v>4043.5309999999999</v>
      </c>
      <c r="Z26" s="73"/>
      <c r="AA26" s="74">
        <f>SUM(B26:Z26)</f>
        <v>110859.74500000002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4536.8240000000005</v>
      </c>
      <c r="C28" s="57">
        <f t="shared" si="2"/>
        <v>4444.8819999999996</v>
      </c>
      <c r="D28" s="57">
        <f t="shared" si="2"/>
        <v>4361.7939999999999</v>
      </c>
      <c r="E28" s="57">
        <f t="shared" si="2"/>
        <v>4273.9040000000005</v>
      </c>
      <c r="F28" s="57">
        <f t="shared" si="2"/>
        <v>4309.5680000000002</v>
      </c>
      <c r="G28" s="57">
        <f t="shared" si="2"/>
        <v>4461.6390000000001</v>
      </c>
      <c r="H28" s="57">
        <f t="shared" si="2"/>
        <v>4683.7700000000004</v>
      </c>
      <c r="I28" s="57">
        <f t="shared" si="2"/>
        <v>5119.8230000000003</v>
      </c>
      <c r="J28" s="57">
        <f t="shared" si="2"/>
        <v>5486.6120000000001</v>
      </c>
      <c r="K28" s="57">
        <f t="shared" si="2"/>
        <v>5678.7049999999999</v>
      </c>
      <c r="L28" s="57">
        <f t="shared" si="2"/>
        <v>5791.7579999999998</v>
      </c>
      <c r="M28" s="57">
        <f t="shared" si="2"/>
        <v>5849.9489999999996</v>
      </c>
      <c r="N28" s="57">
        <f t="shared" si="2"/>
        <v>5784.0420000000004</v>
      </c>
      <c r="O28" s="57">
        <f t="shared" si="2"/>
        <v>5422.0469999999996</v>
      </c>
      <c r="P28" s="57">
        <f t="shared" si="2"/>
        <v>5316.9049999999997</v>
      </c>
      <c r="Q28" s="57">
        <f t="shared" si="2"/>
        <v>5240.665</v>
      </c>
      <c r="R28" s="57">
        <f t="shared" si="2"/>
        <v>5251.2209999999995</v>
      </c>
      <c r="S28" s="57">
        <f t="shared" si="2"/>
        <v>5822.0159999999996</v>
      </c>
      <c r="T28" s="57">
        <f t="shared" si="2"/>
        <v>6455.232</v>
      </c>
      <c r="U28" s="57">
        <f t="shared" si="2"/>
        <v>6471.3159999999998</v>
      </c>
      <c r="V28" s="57">
        <f t="shared" si="2"/>
        <v>6155.64</v>
      </c>
      <c r="W28" s="57">
        <f t="shared" si="2"/>
        <v>5607.6530000000002</v>
      </c>
      <c r="X28" s="57">
        <f t="shared" si="2"/>
        <v>5204.2489999999998</v>
      </c>
      <c r="Y28" s="57">
        <f t="shared" si="2"/>
        <v>4660.0309999999999</v>
      </c>
      <c r="Z28" s="58">
        <f t="shared" si="2"/>
        <v>0</v>
      </c>
      <c r="AA28" s="59">
        <f t="shared" si="2"/>
        <v>126390.24500000002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>
        <v>20</v>
      </c>
      <c r="J31" s="90">
        <v>20</v>
      </c>
      <c r="K31" s="90">
        <v>20</v>
      </c>
      <c r="L31" s="90">
        <v>20</v>
      </c>
      <c r="M31" s="90">
        <v>20</v>
      </c>
      <c r="N31" s="90">
        <v>20</v>
      </c>
      <c r="O31" s="90">
        <v>20</v>
      </c>
      <c r="P31" s="90">
        <v>20</v>
      </c>
      <c r="Q31" s="90">
        <v>20</v>
      </c>
      <c r="R31" s="90">
        <v>20</v>
      </c>
      <c r="S31" s="90"/>
      <c r="T31" s="90"/>
      <c r="U31" s="90"/>
      <c r="V31" s="90"/>
      <c r="W31" s="90"/>
      <c r="X31" s="90">
        <v>20</v>
      </c>
      <c r="Y31" s="90"/>
      <c r="Z31" s="91"/>
      <c r="AA31" s="69">
        <f t="shared" ref="AA31:AA36" si="3">SUM(B31:Z31)</f>
        <v>360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2</v>
      </c>
      <c r="K32" s="94">
        <v>13</v>
      </c>
      <c r="L32" s="94">
        <v>16</v>
      </c>
      <c r="M32" s="94">
        <v>14</v>
      </c>
      <c r="N32" s="94">
        <v>6</v>
      </c>
      <c r="O32" s="94"/>
      <c r="P32" s="94"/>
      <c r="Q32" s="94"/>
      <c r="R32" s="94"/>
      <c r="S32" s="94">
        <v>14</v>
      </c>
      <c r="T32" s="94">
        <v>29</v>
      </c>
      <c r="U32" s="94">
        <v>29</v>
      </c>
      <c r="V32" s="94">
        <v>23</v>
      </c>
      <c r="W32" s="94">
        <v>22</v>
      </c>
      <c r="X32" s="94">
        <v>27</v>
      </c>
      <c r="Y32" s="94">
        <v>17</v>
      </c>
      <c r="Z32" s="95"/>
      <c r="AA32" s="74">
        <f t="shared" si="3"/>
        <v>212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5</v>
      </c>
      <c r="K33" s="94">
        <v>5</v>
      </c>
      <c r="L33" s="94">
        <v>10</v>
      </c>
      <c r="M33" s="94">
        <v>10</v>
      </c>
      <c r="N33" s="94">
        <v>10</v>
      </c>
      <c r="O33" s="94">
        <v>10</v>
      </c>
      <c r="P33" s="94">
        <v>5</v>
      </c>
      <c r="Q33" s="94">
        <v>5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60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10</v>
      </c>
      <c r="O35" s="94">
        <v>251.7</v>
      </c>
      <c r="P35" s="94">
        <v>78.3</v>
      </c>
      <c r="Q35" s="94">
        <v>10</v>
      </c>
      <c r="R35" s="94">
        <v>122.7</v>
      </c>
      <c r="S35" s="94">
        <v>10</v>
      </c>
      <c r="T35" s="94">
        <v>10</v>
      </c>
      <c r="U35" s="94">
        <v>10</v>
      </c>
      <c r="V35" s="94">
        <v>152.80000000000001</v>
      </c>
      <c r="W35" s="94">
        <v>211.5</v>
      </c>
      <c r="X35" s="94">
        <v>193.3</v>
      </c>
      <c r="Y35" s="94">
        <v>477.4</v>
      </c>
      <c r="Z35" s="95"/>
      <c r="AA35" s="74">
        <f t="shared" si="3"/>
        <v>7537.7</v>
      </c>
    </row>
    <row r="36" spans="1:27" ht="30" customHeight="1" thickBot="1" x14ac:dyDescent="0.25">
      <c r="A36" s="81" t="s">
        <v>41</v>
      </c>
      <c r="B36" s="82">
        <f>SUM(B31:B35)</f>
        <v>520</v>
      </c>
      <c r="C36" s="83">
        <f t="shared" ref="C36:Z36" si="4">SUM(C31:C35)</f>
        <v>520</v>
      </c>
      <c r="D36" s="83">
        <f t="shared" si="4"/>
        <v>520</v>
      </c>
      <c r="E36" s="83">
        <f t="shared" si="4"/>
        <v>520</v>
      </c>
      <c r="F36" s="83">
        <f t="shared" si="4"/>
        <v>520</v>
      </c>
      <c r="G36" s="83">
        <f t="shared" si="4"/>
        <v>520</v>
      </c>
      <c r="H36" s="83">
        <f t="shared" si="4"/>
        <v>520</v>
      </c>
      <c r="I36" s="83">
        <f t="shared" si="4"/>
        <v>520</v>
      </c>
      <c r="J36" s="83">
        <f t="shared" si="4"/>
        <v>527</v>
      </c>
      <c r="K36" s="83">
        <f t="shared" si="4"/>
        <v>538</v>
      </c>
      <c r="L36" s="83">
        <f t="shared" si="4"/>
        <v>546</v>
      </c>
      <c r="M36" s="83">
        <f t="shared" si="4"/>
        <v>544</v>
      </c>
      <c r="N36" s="83">
        <f t="shared" si="4"/>
        <v>46</v>
      </c>
      <c r="O36" s="83">
        <f t="shared" si="4"/>
        <v>281.7</v>
      </c>
      <c r="P36" s="83">
        <f t="shared" si="4"/>
        <v>103.3</v>
      </c>
      <c r="Q36" s="83">
        <f t="shared" si="4"/>
        <v>35</v>
      </c>
      <c r="R36" s="83">
        <f t="shared" si="4"/>
        <v>142.69999999999999</v>
      </c>
      <c r="S36" s="83">
        <f t="shared" si="4"/>
        <v>24</v>
      </c>
      <c r="T36" s="83">
        <f t="shared" si="4"/>
        <v>39</v>
      </c>
      <c r="U36" s="83">
        <f t="shared" si="4"/>
        <v>39</v>
      </c>
      <c r="V36" s="83">
        <f t="shared" si="4"/>
        <v>175.8</v>
      </c>
      <c r="W36" s="83">
        <f t="shared" si="4"/>
        <v>233.5</v>
      </c>
      <c r="X36" s="83">
        <f t="shared" si="4"/>
        <v>240.3</v>
      </c>
      <c r="Y36" s="83">
        <f t="shared" si="4"/>
        <v>494.4</v>
      </c>
      <c r="Z36" s="84">
        <f t="shared" si="4"/>
        <v>0</v>
      </c>
      <c r="AA36" s="85">
        <f t="shared" si="3"/>
        <v>8169.7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490</v>
      </c>
      <c r="I43" s="94">
        <v>490</v>
      </c>
      <c r="J43" s="94">
        <v>490</v>
      </c>
      <c r="K43" s="94">
        <v>490</v>
      </c>
      <c r="L43" s="94">
        <v>490</v>
      </c>
      <c r="M43" s="94">
        <v>490</v>
      </c>
      <c r="N43" s="94"/>
      <c r="O43" s="94">
        <v>241.7</v>
      </c>
      <c r="P43" s="94">
        <v>68.3</v>
      </c>
      <c r="Q43" s="94"/>
      <c r="R43" s="94">
        <v>112.7</v>
      </c>
      <c r="S43" s="94"/>
      <c r="T43" s="94"/>
      <c r="U43" s="94"/>
      <c r="V43" s="94">
        <v>142.80000000000001</v>
      </c>
      <c r="W43" s="94">
        <v>201.5</v>
      </c>
      <c r="X43" s="94">
        <v>183.3</v>
      </c>
      <c r="Y43" s="94">
        <v>467.4</v>
      </c>
      <c r="Z43" s="95"/>
      <c r="AA43" s="74">
        <f t="shared" si="5"/>
        <v>7297.7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490</v>
      </c>
      <c r="K44" s="83">
        <f t="shared" si="6"/>
        <v>490</v>
      </c>
      <c r="L44" s="83">
        <f t="shared" si="6"/>
        <v>490</v>
      </c>
      <c r="M44" s="83">
        <f t="shared" si="6"/>
        <v>490</v>
      </c>
      <c r="N44" s="83">
        <f t="shared" si="6"/>
        <v>0</v>
      </c>
      <c r="O44" s="83">
        <f t="shared" si="6"/>
        <v>241.7</v>
      </c>
      <c r="P44" s="83">
        <f t="shared" si="6"/>
        <v>68.3</v>
      </c>
      <c r="Q44" s="83">
        <f t="shared" si="6"/>
        <v>0</v>
      </c>
      <c r="R44" s="83">
        <f t="shared" si="6"/>
        <v>112.7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142.80000000000001</v>
      </c>
      <c r="W44" s="83">
        <f t="shared" si="6"/>
        <v>201.5</v>
      </c>
      <c r="X44" s="83">
        <f t="shared" si="6"/>
        <v>183.3</v>
      </c>
      <c r="Y44" s="83">
        <f t="shared" si="6"/>
        <v>467.4</v>
      </c>
      <c r="Z44" s="84">
        <f t="shared" si="6"/>
        <v>0</v>
      </c>
      <c r="AA44" s="85">
        <f t="shared" si="5"/>
        <v>7297.7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5026.8240000000005</v>
      </c>
      <c r="C47" s="83">
        <f t="shared" ref="C47:Z47" si="8">SUM(C10:C13)+C22+C36</f>
        <v>4934.8820000000005</v>
      </c>
      <c r="D47" s="83">
        <f t="shared" si="8"/>
        <v>4851.7939999999999</v>
      </c>
      <c r="E47" s="83">
        <f t="shared" si="8"/>
        <v>4763.9040000000005</v>
      </c>
      <c r="F47" s="83">
        <f t="shared" si="8"/>
        <v>4799.5679999999993</v>
      </c>
      <c r="G47" s="83">
        <f t="shared" si="8"/>
        <v>4951.6390000000001</v>
      </c>
      <c r="H47" s="83">
        <f t="shared" si="8"/>
        <v>5173.7700000000004</v>
      </c>
      <c r="I47" s="83">
        <f t="shared" si="8"/>
        <v>5609.8230000000003</v>
      </c>
      <c r="J47" s="83">
        <f t="shared" si="8"/>
        <v>5976.6120000000001</v>
      </c>
      <c r="K47" s="83">
        <f t="shared" si="8"/>
        <v>6168.7049999999999</v>
      </c>
      <c r="L47" s="83">
        <f t="shared" si="8"/>
        <v>6281.7579999999998</v>
      </c>
      <c r="M47" s="83">
        <f t="shared" si="8"/>
        <v>6339.9490000000005</v>
      </c>
      <c r="N47" s="83">
        <f t="shared" si="8"/>
        <v>5784.0419999999995</v>
      </c>
      <c r="O47" s="83">
        <f t="shared" si="8"/>
        <v>5663.7469999999994</v>
      </c>
      <c r="P47" s="83">
        <f t="shared" si="8"/>
        <v>5385.2050000000008</v>
      </c>
      <c r="Q47" s="83">
        <f t="shared" si="8"/>
        <v>5240.6649999999991</v>
      </c>
      <c r="R47" s="83">
        <f t="shared" si="8"/>
        <v>5363.9210000000003</v>
      </c>
      <c r="S47" s="83">
        <f t="shared" si="8"/>
        <v>5822.0159999999996</v>
      </c>
      <c r="T47" s="83">
        <f t="shared" si="8"/>
        <v>6455.232</v>
      </c>
      <c r="U47" s="83">
        <f t="shared" si="8"/>
        <v>6471.3160000000007</v>
      </c>
      <c r="V47" s="83">
        <f t="shared" si="8"/>
        <v>6298.4400000000005</v>
      </c>
      <c r="W47" s="83">
        <f t="shared" si="8"/>
        <v>5809.1530000000002</v>
      </c>
      <c r="X47" s="83">
        <f t="shared" si="8"/>
        <v>5387.5490000000009</v>
      </c>
      <c r="Y47" s="83">
        <f t="shared" si="8"/>
        <v>5127.4309999999996</v>
      </c>
      <c r="Z47" s="84">
        <f t="shared" si="8"/>
        <v>0</v>
      </c>
      <c r="AA47" s="100">
        <f>SUM(B47:Z47)</f>
        <v>133687.94500000004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490</v>
      </c>
      <c r="I4" s="18">
        <v>490</v>
      </c>
      <c r="J4" s="18">
        <v>490</v>
      </c>
      <c r="K4" s="18">
        <v>490</v>
      </c>
      <c r="L4" s="18">
        <v>490</v>
      </c>
      <c r="M4" s="18">
        <v>490</v>
      </c>
      <c r="N4" s="18">
        <v>-2</v>
      </c>
      <c r="O4" s="18">
        <v>241.7</v>
      </c>
      <c r="P4" s="18">
        <v>68.3</v>
      </c>
      <c r="Q4" s="18">
        <v>-8.1999999999999993</v>
      </c>
      <c r="R4" s="18">
        <v>112.7</v>
      </c>
      <c r="S4" s="18">
        <v>-83.9</v>
      </c>
      <c r="T4" s="18">
        <v>-200.3</v>
      </c>
      <c r="U4" s="18">
        <v>-10.9</v>
      </c>
      <c r="V4" s="18">
        <v>142.80000000000001</v>
      </c>
      <c r="W4" s="18">
        <v>201.5</v>
      </c>
      <c r="X4" s="18">
        <v>183.3</v>
      </c>
      <c r="Y4" s="18">
        <v>467.4</v>
      </c>
      <c r="Z4" s="19"/>
      <c r="AA4" s="106">
        <f>SUM(B4:Z4)</f>
        <v>6992.4000000000005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50.31</v>
      </c>
      <c r="C7" s="112">
        <v>50.31</v>
      </c>
      <c r="D7" s="112">
        <v>46.5</v>
      </c>
      <c r="E7" s="112">
        <v>45.95</v>
      </c>
      <c r="F7" s="112">
        <v>45.56</v>
      </c>
      <c r="G7" s="112">
        <v>51.49</v>
      </c>
      <c r="H7" s="112">
        <v>50.31</v>
      </c>
      <c r="I7" s="112">
        <v>51.49</v>
      </c>
      <c r="J7" s="112">
        <v>52.12</v>
      </c>
      <c r="K7" s="112">
        <v>51.49</v>
      </c>
      <c r="L7" s="112">
        <v>51.49</v>
      </c>
      <c r="M7" s="112">
        <v>51.49</v>
      </c>
      <c r="N7" s="112">
        <v>50.11</v>
      </c>
      <c r="O7" s="112">
        <v>46.58</v>
      </c>
      <c r="P7" s="112">
        <v>47.47</v>
      </c>
      <c r="Q7" s="112">
        <v>49.89</v>
      </c>
      <c r="R7" s="112">
        <v>52.91</v>
      </c>
      <c r="S7" s="112">
        <v>55.2</v>
      </c>
      <c r="T7" s="112">
        <v>66</v>
      </c>
      <c r="U7" s="112">
        <v>71.989999999999995</v>
      </c>
      <c r="V7" s="112">
        <v>65.2</v>
      </c>
      <c r="W7" s="112">
        <v>53.31</v>
      </c>
      <c r="X7" s="112">
        <v>52.1</v>
      </c>
      <c r="Y7" s="112">
        <v>48.63</v>
      </c>
      <c r="Z7" s="113"/>
      <c r="AA7" s="114">
        <v>52.412500000000001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>
        <v>2</v>
      </c>
      <c r="O15" s="128"/>
      <c r="P15" s="128"/>
      <c r="Q15" s="128">
        <v>8.1999999999999993</v>
      </c>
      <c r="R15" s="128"/>
      <c r="S15" s="128">
        <v>83.9</v>
      </c>
      <c r="T15" s="128">
        <v>200.3</v>
      </c>
      <c r="U15" s="128">
        <v>10.9</v>
      </c>
      <c r="V15" s="124"/>
      <c r="W15" s="128"/>
      <c r="X15" s="128"/>
      <c r="Y15" s="128"/>
      <c r="Z15" s="126"/>
      <c r="AA15" s="127">
        <f t="shared" si="0"/>
        <v>305.3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2</v>
      </c>
      <c r="O16" s="130">
        <f t="shared" si="1"/>
        <v>0</v>
      </c>
      <c r="P16" s="130">
        <f t="shared" si="1"/>
        <v>0</v>
      </c>
      <c r="Q16" s="130">
        <f t="shared" si="1"/>
        <v>8.1999999999999993</v>
      </c>
      <c r="R16" s="130">
        <f t="shared" si="1"/>
        <v>0</v>
      </c>
      <c r="S16" s="130">
        <f t="shared" si="1"/>
        <v>83.9</v>
      </c>
      <c r="T16" s="130">
        <f t="shared" si="1"/>
        <v>200.3</v>
      </c>
      <c r="U16" s="130">
        <f t="shared" si="1"/>
        <v>10.9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305.3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490</v>
      </c>
      <c r="I23" s="128">
        <v>490</v>
      </c>
      <c r="J23" s="128">
        <v>490</v>
      </c>
      <c r="K23" s="128">
        <v>490</v>
      </c>
      <c r="L23" s="128">
        <v>490</v>
      </c>
      <c r="M23" s="128">
        <v>490</v>
      </c>
      <c r="N23" s="128"/>
      <c r="O23" s="128">
        <v>241.7</v>
      </c>
      <c r="P23" s="128">
        <v>68.3</v>
      </c>
      <c r="Q23" s="128"/>
      <c r="R23" s="128">
        <v>112.7</v>
      </c>
      <c r="S23" s="128"/>
      <c r="T23" s="128"/>
      <c r="U23" s="128"/>
      <c r="V23" s="124">
        <v>142.80000000000001</v>
      </c>
      <c r="W23" s="128">
        <v>201.5</v>
      </c>
      <c r="X23" s="128">
        <v>183.3</v>
      </c>
      <c r="Y23" s="128">
        <v>467.4</v>
      </c>
      <c r="Z23" s="126"/>
      <c r="AA23" s="127">
        <f t="shared" si="2"/>
        <v>7297.7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490</v>
      </c>
      <c r="J24" s="130">
        <f t="shared" si="3"/>
        <v>490</v>
      </c>
      <c r="K24" s="130">
        <f t="shared" si="3"/>
        <v>490</v>
      </c>
      <c r="L24" s="130">
        <f t="shared" si="3"/>
        <v>490</v>
      </c>
      <c r="M24" s="130">
        <f t="shared" si="3"/>
        <v>490</v>
      </c>
      <c r="N24" s="130">
        <f t="shared" si="3"/>
        <v>0</v>
      </c>
      <c r="O24" s="130">
        <f t="shared" si="3"/>
        <v>241.7</v>
      </c>
      <c r="P24" s="130">
        <f t="shared" si="3"/>
        <v>68.3</v>
      </c>
      <c r="Q24" s="130">
        <f t="shared" si="3"/>
        <v>0</v>
      </c>
      <c r="R24" s="130">
        <f t="shared" si="3"/>
        <v>112.7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142.80000000000001</v>
      </c>
      <c r="W24" s="130">
        <f t="shared" si="3"/>
        <v>201.5</v>
      </c>
      <c r="X24" s="130">
        <f t="shared" si="3"/>
        <v>183.3</v>
      </c>
      <c r="Y24" s="130">
        <f t="shared" si="3"/>
        <v>467.4</v>
      </c>
      <c r="Z24" s="131" t="str">
        <f t="shared" si="3"/>
        <v/>
      </c>
      <c r="AA24" s="85">
        <f t="shared" si="2"/>
        <v>7297.7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2021-03-05T12:21:34Z</dcterms:created>
  <dcterms:modified xsi:type="dcterms:W3CDTF">2021-03-05T12:21:35Z</dcterms:modified>
</cp:coreProperties>
</file>