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[1]SPOT_Orders_OverView_01!$A$49:$A$83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<sst xmlns="http://schemas.openxmlformats.org/spreadsheetml/2006/main" count="109" uniqueCount="49">
  <si>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04/03/2021 14:06:11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</si>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</sst>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1514.182</c:v>
                </c:pt>
                <c:pt idx="1">
                  <c:v>1359.9</c:v>
                </c:pt>
                <c:pt idx="2">
                  <c:v>1359.9</c:v>
                </c:pt>
                <c:pt idx="3">
                  <c:v>1359.9</c:v>
                </c:pt>
                <c:pt idx="4">
                  <c:v>1359.9</c:v>
                </c:pt>
                <c:pt idx="5">
                  <c:v>1431.9</c:v>
                </c:pt>
                <c:pt idx="6">
                  <c:v>1960.1080000000002</c:v>
                </c:pt>
                <c:pt idx="7">
                  <c:v>2008.7820000000002</c:v>
                </c:pt>
                <c:pt idx="8">
                  <c:v>2005.7550000000001</c:v>
                </c:pt>
                <c:pt idx="9">
                  <c:v>1726.36</c:v>
                </c:pt>
                <c:pt idx="10">
                  <c:v>1389.9</c:v>
                </c:pt>
                <c:pt idx="11">
                  <c:v>1171.7649999999999</c:v>
                </c:pt>
                <c:pt idx="12">
                  <c:v>1242.2719999999999</c:v>
                </c:pt>
                <c:pt idx="13">
                  <c:v>1124.9000000000001</c:v>
                </c:pt>
                <c:pt idx="14">
                  <c:v>1169.9000000000001</c:v>
                </c:pt>
                <c:pt idx="15">
                  <c:v>1265.8699999999999</c:v>
                </c:pt>
                <c:pt idx="16">
                  <c:v>1537.9</c:v>
                </c:pt>
                <c:pt idx="17">
                  <c:v>2345.9</c:v>
                </c:pt>
                <c:pt idx="18">
                  <c:v>2384.9090000000001</c:v>
                </c:pt>
                <c:pt idx="19">
                  <c:v>2570.0819999999999</c:v>
                </c:pt>
                <c:pt idx="20">
                  <c:v>2571.9920000000002</c:v>
                </c:pt>
                <c:pt idx="21">
                  <c:v>2351.6670000000004</c:v>
                </c:pt>
                <c:pt idx="22">
                  <c:v>2306.3530000000001</c:v>
                </c:pt>
                <c:pt idx="23">
                  <c:v>1801.9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1454</c:v>
                </c:pt>
                <c:pt idx="1">
                  <c:v>1443</c:v>
                </c:pt>
                <c:pt idx="2">
                  <c:v>1379</c:v>
                </c:pt>
                <c:pt idx="3">
                  <c:v>1390</c:v>
                </c:pt>
                <c:pt idx="4">
                  <c:v>1386</c:v>
                </c:pt>
                <c:pt idx="5">
                  <c:v>1438</c:v>
                </c:pt>
                <c:pt idx="6">
                  <c:v>1492</c:v>
                </c:pt>
                <c:pt idx="7">
                  <c:v>1300</c:v>
                </c:pt>
                <c:pt idx="8">
                  <c:v>1076</c:v>
                </c:pt>
                <c:pt idx="9">
                  <c:v>1063</c:v>
                </c:pt>
                <c:pt idx="10">
                  <c:v>1114.2380000000001</c:v>
                </c:pt>
                <c:pt idx="11">
                  <c:v>1208</c:v>
                </c:pt>
                <c:pt idx="12">
                  <c:v>1215</c:v>
                </c:pt>
                <c:pt idx="13">
                  <c:v>1161</c:v>
                </c:pt>
                <c:pt idx="14">
                  <c:v>1268.5319999999999</c:v>
                </c:pt>
                <c:pt idx="15">
                  <c:v>1567</c:v>
                </c:pt>
                <c:pt idx="16">
                  <c:v>1688.6669999999999</c:v>
                </c:pt>
                <c:pt idx="17">
                  <c:v>1544.4090000000001</c:v>
                </c:pt>
                <c:pt idx="18">
                  <c:v>1256</c:v>
                </c:pt>
                <c:pt idx="19">
                  <c:v>1530.059</c:v>
                </c:pt>
                <c:pt idx="20">
                  <c:v>1479</c:v>
                </c:pt>
                <c:pt idx="21">
                  <c:v>1510</c:v>
                </c:pt>
                <c:pt idx="22">
                  <c:v>1430</c:v>
                </c:pt>
                <c:pt idx="23">
                  <c:v>1437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952.67499999999984</c:v>
                </c:pt>
                <c:pt idx="1">
                  <c:v>1000.4039999999999</c:v>
                </c:pt>
                <c:pt idx="2">
                  <c:v>1060.6210000000003</c:v>
                </c:pt>
                <c:pt idx="3">
                  <c:v>1103.5840000000003</c:v>
                </c:pt>
                <c:pt idx="4">
                  <c:v>1144.1600000000001</c:v>
                </c:pt>
                <c:pt idx="5">
                  <c:v>1191.9669999999999</c:v>
                </c:pt>
                <c:pt idx="6">
                  <c:v>1379.9649999999999</c:v>
                </c:pt>
                <c:pt idx="7">
                  <c:v>1860.0030000000004</c:v>
                </c:pt>
                <c:pt idx="8">
                  <c:v>2363.1320000000001</c:v>
                </c:pt>
                <c:pt idx="9">
                  <c:v>2811.9369999999999</c:v>
                </c:pt>
                <c:pt idx="10">
                  <c:v>3124.972999999999</c:v>
                </c:pt>
                <c:pt idx="11">
                  <c:v>3274.0259999999998</c:v>
                </c:pt>
                <c:pt idx="12">
                  <c:v>3277.9560000000006</c:v>
                </c:pt>
                <c:pt idx="13">
                  <c:v>3098.1620000000003</c:v>
                </c:pt>
                <c:pt idx="14">
                  <c:v>2764.9720000000011</c:v>
                </c:pt>
                <c:pt idx="15">
                  <c:v>2271.7860000000001</c:v>
                </c:pt>
                <c:pt idx="16">
                  <c:v>1769.8320000000001</c:v>
                </c:pt>
                <c:pt idx="17">
                  <c:v>1503.5970000000002</c:v>
                </c:pt>
                <c:pt idx="18">
                  <c:v>1440.2039999999997</c:v>
                </c:pt>
                <c:pt idx="19">
                  <c:v>1409.9759999999999</c:v>
                </c:pt>
                <c:pt idx="20">
                  <c:v>1388.7280000000001</c:v>
                </c:pt>
                <c:pt idx="21">
                  <c:v>1354.4849999999999</c:v>
                </c:pt>
                <c:pt idx="22">
                  <c:v>1284.3400000000001</c:v>
                </c:pt>
                <c:pt idx="23">
                  <c:v>1262.3190000000002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126</c:v>
                </c:pt>
                <c:pt idx="5">
                  <c:v>276</c:v>
                </c:pt>
                <c:pt idx="6">
                  <c:v>381</c:v>
                </c:pt>
                <c:pt idx="7">
                  <c:v>579</c:v>
                </c:pt>
                <c:pt idx="8">
                  <c:v>735</c:v>
                </c:pt>
                <c:pt idx="9">
                  <c:v>515</c:v>
                </c:pt>
                <c:pt idx="10">
                  <c:v>484</c:v>
                </c:pt>
                <c:pt idx="11">
                  <c:v>382</c:v>
                </c:pt>
                <c:pt idx="12">
                  <c:v>122</c:v>
                </c:pt>
                <c:pt idx="13">
                  <c:v>186</c:v>
                </c:pt>
                <c:pt idx="14">
                  <c:v>141</c:v>
                </c:pt>
                <c:pt idx="15">
                  <c:v>116</c:v>
                </c:pt>
                <c:pt idx="16">
                  <c:v>276</c:v>
                </c:pt>
                <c:pt idx="17">
                  <c:v>481</c:v>
                </c:pt>
                <c:pt idx="18">
                  <c:v>1471</c:v>
                </c:pt>
                <c:pt idx="19">
                  <c:v>991</c:v>
                </c:pt>
                <c:pt idx="20">
                  <c:v>461</c:v>
                </c:pt>
                <c:pt idx="21">
                  <c:v>436</c:v>
                </c:pt>
                <c:pt idx="22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5625776"/>
        <c:axId val="435626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4733.8449999999993</c:v>
                </c:pt>
                <c:pt idx="1">
                  <c:v>4616.2610000000004</c:v>
                </c:pt>
                <c:pt idx="2">
                  <c:v>4612.5660000000016</c:v>
                </c:pt>
                <c:pt idx="3">
                  <c:v>4666.4850000000006</c:v>
                </c:pt>
                <c:pt idx="4">
                  <c:v>4829.1010000000024</c:v>
                </c:pt>
                <c:pt idx="5">
                  <c:v>5150.8930000000018</c:v>
                </c:pt>
                <c:pt idx="6">
                  <c:v>6026.0730000000012</c:v>
                </c:pt>
                <c:pt idx="7">
                  <c:v>6560.7850000000008</c:v>
                </c:pt>
                <c:pt idx="8">
                  <c:v>6992.8870000000006</c:v>
                </c:pt>
                <c:pt idx="9">
                  <c:v>6929.2970000000023</c:v>
                </c:pt>
                <c:pt idx="10">
                  <c:v>6926.1110000000008</c:v>
                </c:pt>
                <c:pt idx="11">
                  <c:v>6848.7909999999983</c:v>
                </c:pt>
                <c:pt idx="12">
                  <c:v>6670.2280000000019</c:v>
                </c:pt>
                <c:pt idx="13">
                  <c:v>6383.0620000000017</c:v>
                </c:pt>
                <c:pt idx="14">
                  <c:v>6157.4040000000005</c:v>
                </c:pt>
                <c:pt idx="15">
                  <c:v>6033.6559999999999</c:v>
                </c:pt>
                <c:pt idx="16">
                  <c:v>6085.3990000000003</c:v>
                </c:pt>
                <c:pt idx="17">
                  <c:v>6687.9059999999981</c:v>
                </c:pt>
                <c:pt idx="18">
                  <c:v>7365.1130000000003</c:v>
                </c:pt>
                <c:pt idx="19">
                  <c:v>7314.1170000000002</c:v>
                </c:pt>
                <c:pt idx="20">
                  <c:v>6713.7660000000024</c:v>
                </c:pt>
                <c:pt idx="21">
                  <c:v>6465.152</c:v>
                </c:pt>
                <c:pt idx="22">
                  <c:v>6039.706000000001</c:v>
                </c:pt>
                <c:pt idx="23">
                  <c:v>5314.202000000002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25776"/>
        <c:axId val="435626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50.33</c:v>
                </c:pt>
                <c:pt idx="1">
                  <c:v>46.54</c:v>
                </c:pt>
                <c:pt idx="2">
                  <c:v>45.7</c:v>
                </c:pt>
                <c:pt idx="3">
                  <c:v>44.8</c:v>
                </c:pt>
                <c:pt idx="4">
                  <c:v>44.67</c:v>
                </c:pt>
                <c:pt idx="5">
                  <c:v>47</c:v>
                </c:pt>
                <c:pt idx="6">
                  <c:v>52.94</c:v>
                </c:pt>
                <c:pt idx="7">
                  <c:v>52.94</c:v>
                </c:pt>
                <c:pt idx="8">
                  <c:v>51.51</c:v>
                </c:pt>
                <c:pt idx="9">
                  <c:v>50.33</c:v>
                </c:pt>
                <c:pt idx="10">
                  <c:v>43.25</c:v>
                </c:pt>
                <c:pt idx="11">
                  <c:v>50.33</c:v>
                </c:pt>
                <c:pt idx="12">
                  <c:v>50.33</c:v>
                </c:pt>
                <c:pt idx="13">
                  <c:v>38.01</c:v>
                </c:pt>
                <c:pt idx="14">
                  <c:v>38.799999999999997</c:v>
                </c:pt>
                <c:pt idx="15">
                  <c:v>50.33</c:v>
                </c:pt>
                <c:pt idx="16">
                  <c:v>47.5</c:v>
                </c:pt>
                <c:pt idx="17">
                  <c:v>55.6</c:v>
                </c:pt>
                <c:pt idx="18">
                  <c:v>58</c:v>
                </c:pt>
                <c:pt idx="19">
                  <c:v>79.099999999999994</c:v>
                </c:pt>
                <c:pt idx="20">
                  <c:v>68</c:v>
                </c:pt>
                <c:pt idx="21">
                  <c:v>52.94</c:v>
                </c:pt>
                <c:pt idx="22">
                  <c:v>53.15</c:v>
                </c:pt>
                <c:pt idx="23">
                  <c:v>50.4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26952"/>
        <c:axId val="435626560"/>
      </c:lineChart>
      <c:catAx>
        <c:axId val="435625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26168"/>
        <c:crosses val="autoZero"/>
        <c:auto val="1"/>
        <c:lblAlgn val="ctr"/>
        <c:lblOffset val="100"/>
        <c:noMultiLvlLbl val="0"/>
      </c:catAx>
      <c:valAx>
        <c:axId val="43562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25776"/>
        <c:crosses val="autoZero"/>
        <c:crossBetween val="between"/>
      </c:valAx>
      <c:valAx>
        <c:axId val="435626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26952"/>
        <c:crosses val="max"/>
        <c:crossBetween val="between"/>
      </c:valAx>
      <c:catAx>
        <c:axId val="435626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62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44260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41321.997000000032</v>
          </cell>
        </row>
        <row r="28">
          <cell r="C28">
            <v>8365</v>
          </cell>
        </row>
        <row r="29">
          <cell r="C29">
            <v>32829.904999999999</v>
          </cell>
        </row>
        <row r="30">
          <cell r="C30">
            <v>44093.804000000018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22258.05</v>
          </cell>
        </row>
        <row r="39">
          <cell r="C39">
            <v>27900.898999999994</v>
          </cell>
        </row>
        <row r="40">
          <cell r="C40">
            <v>82567.94200000001</v>
          </cell>
        </row>
        <row r="41">
          <cell r="C41">
            <v>0</v>
          </cell>
        </row>
        <row r="42">
          <cell r="C42">
            <v>10510.415000000001</v>
          </cell>
        </row>
        <row r="43">
          <cell r="C43">
            <v>2885.5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50.33</v>
          </cell>
          <cell r="C7">
            <v>46.54</v>
          </cell>
          <cell r="D7">
            <v>45.7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38.01</v>
          </cell>
          <cell r="P7">
            <v>38.799999999999997</v>
          </cell>
          <cell r="Q7">
            <v>50.33</v>
          </cell>
          <cell r="R7">
            <v>47.5</v>
          </cell>
          <cell r="S7">
            <v>55.6</v>
          </cell>
          <cell r="T7">
            <v>58</v>
          </cell>
          <cell r="U7">
            <v>79.099999999999994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50.33</v>
          </cell>
          <cell r="C7">
            <v>46.54</v>
          </cell>
          <cell r="D7">
            <v>45.7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38.01</v>
          </cell>
          <cell r="P7">
            <v>38.799999999999997</v>
          </cell>
          <cell r="Q7">
            <v>50.33</v>
          </cell>
          <cell r="R7">
            <v>47.5</v>
          </cell>
          <cell r="S7">
            <v>55.6</v>
          </cell>
          <cell r="T7">
            <v>58</v>
          </cell>
          <cell r="U7">
            <v>79.099999999999994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264.28199999999998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412</v>
          </cell>
          <cell r="I25">
            <v>417</v>
          </cell>
          <cell r="J25">
            <v>417</v>
          </cell>
          <cell r="K25">
            <v>341.46</v>
          </cell>
          <cell r="L25">
            <v>182</v>
          </cell>
          <cell r="M25">
            <v>183.86500000000001</v>
          </cell>
          <cell r="N25">
            <v>254.37200000000001</v>
          </cell>
          <cell r="O25">
            <v>182</v>
          </cell>
          <cell r="P25">
            <v>182</v>
          </cell>
          <cell r="Q25">
            <v>277.97000000000003</v>
          </cell>
          <cell r="R25">
            <v>250</v>
          </cell>
          <cell r="S25">
            <v>410</v>
          </cell>
          <cell r="T25">
            <v>413</v>
          </cell>
          <cell r="U25">
            <v>415</v>
          </cell>
          <cell r="V25">
            <v>417</v>
          </cell>
          <cell r="W25">
            <v>417</v>
          </cell>
          <cell r="X25">
            <v>417</v>
          </cell>
          <cell r="Y25">
            <v>349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268.20800000000003</v>
          </cell>
          <cell r="I27">
            <v>252.88200000000001</v>
          </cell>
          <cell r="J27">
            <v>220</v>
          </cell>
          <cell r="K27">
            <v>220</v>
          </cell>
          <cell r="L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376.767</v>
          </cell>
          <cell r="X27">
            <v>378</v>
          </cell>
          <cell r="Y27">
            <v>250</v>
          </cell>
        </row>
        <row r="28">
          <cell r="B28">
            <v>202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202</v>
          </cell>
          <cell r="H28">
            <v>250</v>
          </cell>
          <cell r="I28">
            <v>250</v>
          </cell>
          <cell r="J28">
            <v>250</v>
          </cell>
          <cell r="K28">
            <v>202</v>
          </cell>
          <cell r="S28">
            <v>250</v>
          </cell>
          <cell r="T28">
            <v>250</v>
          </cell>
          <cell r="U28">
            <v>428</v>
          </cell>
          <cell r="V28">
            <v>428</v>
          </cell>
          <cell r="W28">
            <v>250</v>
          </cell>
          <cell r="X28">
            <v>202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401</v>
          </cell>
          <cell r="J29">
            <v>325.85500000000002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250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400</v>
          </cell>
          <cell r="X29">
            <v>400</v>
          </cell>
          <cell r="Y29">
            <v>250</v>
          </cell>
        </row>
        <row r="34">
          <cell r="I34">
            <v>60</v>
          </cell>
          <cell r="J34">
            <v>185</v>
          </cell>
          <cell r="K34">
            <v>185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285.00900000000001</v>
          </cell>
          <cell r="U34">
            <v>290.18200000000002</v>
          </cell>
          <cell r="V34">
            <v>290.09199999999998</v>
          </cell>
          <cell r="W34">
            <v>250</v>
          </cell>
          <cell r="X34">
            <v>250</v>
          </cell>
          <cell r="Y34">
            <v>185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230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250</v>
          </cell>
          <cell r="I37">
            <v>250</v>
          </cell>
          <cell r="J37">
            <v>230</v>
          </cell>
          <cell r="K37">
            <v>230</v>
          </cell>
          <cell r="L37">
            <v>230</v>
          </cell>
          <cell r="M37">
            <v>230</v>
          </cell>
          <cell r="N37">
            <v>230</v>
          </cell>
          <cell r="O37">
            <v>185</v>
          </cell>
          <cell r="P37">
            <v>230</v>
          </cell>
          <cell r="Q37">
            <v>230</v>
          </cell>
          <cell r="R37">
            <v>230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301.45299999999997</v>
          </cell>
          <cell r="Y37">
            <v>300</v>
          </cell>
        </row>
        <row r="40">
          <cell r="F40">
            <v>100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100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100</v>
          </cell>
        </row>
        <row r="41">
          <cell r="H41">
            <v>80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50</v>
          </cell>
          <cell r="R42">
            <v>50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50</v>
          </cell>
        </row>
        <row r="43">
          <cell r="T43">
            <v>120</v>
          </cell>
          <cell r="U43">
            <v>50</v>
          </cell>
        </row>
        <row r="44">
          <cell r="T44">
            <v>340</v>
          </cell>
          <cell r="U44">
            <v>160</v>
          </cell>
        </row>
        <row r="45">
          <cell r="O45">
            <v>80</v>
          </cell>
          <cell r="P45">
            <v>80</v>
          </cell>
          <cell r="Q45">
            <v>90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7">
          <cell r="I47">
            <v>40</v>
          </cell>
          <cell r="J47">
            <v>110</v>
          </cell>
          <cell r="T47">
            <v>125</v>
          </cell>
          <cell r="U47">
            <v>125</v>
          </cell>
        </row>
        <row r="48">
          <cell r="I48">
            <v>40</v>
          </cell>
          <cell r="J48">
            <v>110</v>
          </cell>
          <cell r="T48">
            <v>125</v>
          </cell>
          <cell r="U48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70</v>
          </cell>
          <cell r="U51">
            <v>50</v>
          </cell>
        </row>
        <row r="53">
          <cell r="T53">
            <v>200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32</v>
          </cell>
          <cell r="M55">
            <v>30</v>
          </cell>
          <cell r="N55">
            <v>30</v>
          </cell>
          <cell r="O55">
            <v>30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952.67499999999984</v>
          </cell>
          <cell r="C59">
            <v>1000.4039999999999</v>
          </cell>
          <cell r="D59">
            <v>1060.6210000000003</v>
          </cell>
          <cell r="E59">
            <v>1103.5840000000003</v>
          </cell>
          <cell r="F59">
            <v>1144.1600000000001</v>
          </cell>
          <cell r="G59">
            <v>1191.9669999999999</v>
          </cell>
          <cell r="H59">
            <v>1379.9649999999999</v>
          </cell>
          <cell r="I59">
            <v>1860.0030000000004</v>
          </cell>
          <cell r="J59">
            <v>2363.1320000000001</v>
          </cell>
          <cell r="K59">
            <v>2811.9369999999999</v>
          </cell>
          <cell r="L59">
            <v>3124.972999999999</v>
          </cell>
          <cell r="M59">
            <v>3274.0259999999998</v>
          </cell>
          <cell r="N59">
            <v>3277.9560000000006</v>
          </cell>
          <cell r="O59">
            <v>3098.1620000000003</v>
          </cell>
          <cell r="P59">
            <v>2764.9720000000011</v>
          </cell>
          <cell r="Q59">
            <v>2271.7860000000001</v>
          </cell>
          <cell r="R59">
            <v>1769.8320000000001</v>
          </cell>
          <cell r="S59">
            <v>1503.5970000000002</v>
          </cell>
          <cell r="T59">
            <v>1440.2039999999997</v>
          </cell>
          <cell r="U59">
            <v>1409.9759999999999</v>
          </cell>
          <cell r="V59">
            <v>1388.7280000000001</v>
          </cell>
          <cell r="W59">
            <v>1354.4849999999999</v>
          </cell>
          <cell r="X59">
            <v>1284.3400000000001</v>
          </cell>
          <cell r="Y59">
            <v>1262.3190000000002</v>
          </cell>
        </row>
        <row r="72">
          <cell r="B72">
            <v>366</v>
          </cell>
          <cell r="C72">
            <v>359</v>
          </cell>
          <cell r="D72">
            <v>359</v>
          </cell>
          <cell r="E72">
            <v>347</v>
          </cell>
          <cell r="F72">
            <v>356</v>
          </cell>
          <cell r="G72">
            <v>354</v>
          </cell>
          <cell r="H72">
            <v>400</v>
          </cell>
          <cell r="I72">
            <v>315</v>
          </cell>
          <cell r="J72">
            <v>285</v>
          </cell>
          <cell r="K72">
            <v>336</v>
          </cell>
          <cell r="L72">
            <v>380</v>
          </cell>
          <cell r="M72">
            <v>348</v>
          </cell>
          <cell r="N72">
            <v>342</v>
          </cell>
          <cell r="O72">
            <v>340</v>
          </cell>
          <cell r="P72">
            <v>368.53199999999998</v>
          </cell>
          <cell r="Q72">
            <v>395</v>
          </cell>
          <cell r="R72">
            <v>400</v>
          </cell>
          <cell r="S72">
            <v>380</v>
          </cell>
          <cell r="T72">
            <v>333</v>
          </cell>
          <cell r="U72">
            <v>335</v>
          </cell>
          <cell r="V72">
            <v>280</v>
          </cell>
          <cell r="W72">
            <v>325</v>
          </cell>
          <cell r="X72">
            <v>271</v>
          </cell>
          <cell r="Y72">
            <v>330</v>
          </cell>
        </row>
        <row r="73">
          <cell r="B73">
            <v>378</v>
          </cell>
          <cell r="C73">
            <v>374</v>
          </cell>
          <cell r="D73">
            <v>341</v>
          </cell>
          <cell r="E73">
            <v>333</v>
          </cell>
          <cell r="F73">
            <v>320</v>
          </cell>
          <cell r="G73">
            <v>374</v>
          </cell>
          <cell r="H73">
            <v>417</v>
          </cell>
          <cell r="I73">
            <v>356</v>
          </cell>
          <cell r="J73">
            <v>203</v>
          </cell>
          <cell r="K73">
            <v>179</v>
          </cell>
          <cell r="L73">
            <v>198</v>
          </cell>
          <cell r="M73">
            <v>236</v>
          </cell>
          <cell r="N73">
            <v>239</v>
          </cell>
          <cell r="O73">
            <v>267</v>
          </cell>
          <cell r="P73">
            <v>321</v>
          </cell>
          <cell r="Q73">
            <v>443</v>
          </cell>
          <cell r="R73">
            <v>488.66700000000003</v>
          </cell>
          <cell r="S73">
            <v>458.40899999999999</v>
          </cell>
          <cell r="T73">
            <v>313</v>
          </cell>
          <cell r="U73">
            <v>428</v>
          </cell>
          <cell r="V73">
            <v>439</v>
          </cell>
          <cell r="W73">
            <v>425</v>
          </cell>
          <cell r="X73">
            <v>411</v>
          </cell>
          <cell r="Y73">
            <v>374</v>
          </cell>
        </row>
        <row r="74">
          <cell r="B74">
            <v>610</v>
          </cell>
          <cell r="C74">
            <v>610</v>
          </cell>
          <cell r="D74">
            <v>579</v>
          </cell>
          <cell r="E74">
            <v>610</v>
          </cell>
          <cell r="F74">
            <v>610</v>
          </cell>
          <cell r="G74">
            <v>610</v>
          </cell>
          <cell r="H74">
            <v>575</v>
          </cell>
          <cell r="I74">
            <v>529</v>
          </cell>
          <cell r="J74">
            <v>488</v>
          </cell>
          <cell r="K74">
            <v>448</v>
          </cell>
          <cell r="L74">
            <v>436.238</v>
          </cell>
          <cell r="M74">
            <v>524</v>
          </cell>
          <cell r="N74">
            <v>534</v>
          </cell>
          <cell r="O74">
            <v>454</v>
          </cell>
          <cell r="P74">
            <v>479</v>
          </cell>
          <cell r="Q74">
            <v>629</v>
          </cell>
          <cell r="R74">
            <v>700</v>
          </cell>
          <cell r="S74">
            <v>606</v>
          </cell>
          <cell r="T74">
            <v>510</v>
          </cell>
          <cell r="U74">
            <v>667.05899999999997</v>
          </cell>
          <cell r="V74">
            <v>660</v>
          </cell>
          <cell r="W74">
            <v>660</v>
          </cell>
          <cell r="X74">
            <v>648</v>
          </cell>
          <cell r="Y74">
            <v>633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1007.976</v>
          </cell>
          <cell r="C64">
            <v>1023.967</v>
          </cell>
          <cell r="D64">
            <v>1033.9749999999999</v>
          </cell>
          <cell r="E64">
            <v>1033.9780000000001</v>
          </cell>
          <cell r="F64">
            <v>1034.9650000000001</v>
          </cell>
          <cell r="G64">
            <v>1031.97</v>
          </cell>
          <cell r="H64">
            <v>1015.449</v>
          </cell>
          <cell r="I64">
            <v>996.44</v>
          </cell>
          <cell r="J64">
            <v>966.529</v>
          </cell>
          <cell r="K64">
            <v>926.04499999999996</v>
          </cell>
          <cell r="L64">
            <v>829.06500000000005</v>
          </cell>
          <cell r="M64">
            <v>803.04300000000001</v>
          </cell>
          <cell r="N64">
            <v>786.04600000000005</v>
          </cell>
          <cell r="O64">
            <v>782.529</v>
          </cell>
          <cell r="P64">
            <v>840.529</v>
          </cell>
          <cell r="Q64">
            <v>841.97299999999996</v>
          </cell>
          <cell r="R64">
            <v>857.976</v>
          </cell>
          <cell r="S64">
            <v>971.97400000000005</v>
          </cell>
          <cell r="T64">
            <v>906.96699999999998</v>
          </cell>
          <cell r="U64">
            <v>908.97400000000005</v>
          </cell>
          <cell r="V64">
            <v>910.97299999999996</v>
          </cell>
          <cell r="W64">
            <v>936.96</v>
          </cell>
          <cell r="X64">
            <v>820.37199999999996</v>
          </cell>
          <cell r="Y64">
            <v>989.375</v>
          </cell>
        </row>
        <row r="65">
          <cell r="B65">
            <v>944.51900000000012</v>
          </cell>
          <cell r="C65">
            <v>918.41099999999994</v>
          </cell>
          <cell r="D65">
            <v>904.78999999999985</v>
          </cell>
          <cell r="E65">
            <v>900.62400000000025</v>
          </cell>
          <cell r="F65">
            <v>931.53300000000002</v>
          </cell>
          <cell r="G65">
            <v>1038.5649999999998</v>
          </cell>
          <cell r="H65">
            <v>1195.5440000000001</v>
          </cell>
          <cell r="I65">
            <v>1330.066</v>
          </cell>
          <cell r="J65">
            <v>1390.636</v>
          </cell>
          <cell r="K65">
            <v>1391.9910000000002</v>
          </cell>
          <cell r="L65">
            <v>1389.1849999999999</v>
          </cell>
          <cell r="M65">
            <v>1383.5219999999999</v>
          </cell>
          <cell r="N65">
            <v>1369.816</v>
          </cell>
          <cell r="O65">
            <v>1310.6259999999997</v>
          </cell>
          <cell r="P65">
            <v>1246.6890000000001</v>
          </cell>
          <cell r="Q65">
            <v>1198.2629999999999</v>
          </cell>
          <cell r="R65">
            <v>1177.4209999999998</v>
          </cell>
          <cell r="S65">
            <v>1193.0790000000002</v>
          </cell>
          <cell r="T65">
            <v>1244.7619999999999</v>
          </cell>
          <cell r="U65">
            <v>1222.4779999999998</v>
          </cell>
          <cell r="V65">
            <v>1164.2710000000002</v>
          </cell>
          <cell r="W65">
            <v>1067.0779999999997</v>
          </cell>
          <cell r="X65">
            <v>1035.7280000000001</v>
          </cell>
          <cell r="Y65">
            <v>951.30200000000002</v>
          </cell>
        </row>
        <row r="66">
          <cell r="B66">
            <v>2608.0499999999997</v>
          </cell>
          <cell r="C66">
            <v>2534.9830000000006</v>
          </cell>
          <cell r="D66">
            <v>2442.1010000000006</v>
          </cell>
          <cell r="E66">
            <v>2382.5830000000001</v>
          </cell>
          <cell r="F66">
            <v>2474.0029999999997</v>
          </cell>
          <cell r="G66">
            <v>2758.8579999999993</v>
          </cell>
          <cell r="H66">
            <v>3201.579999999999</v>
          </cell>
          <cell r="I66">
            <v>3562.2789999999995</v>
          </cell>
          <cell r="J66">
            <v>3821.2219999999998</v>
          </cell>
          <cell r="K66">
            <v>3860.7610000000004</v>
          </cell>
          <cell r="L66">
            <v>3887.3610000000008</v>
          </cell>
          <cell r="M66">
            <v>3881.7259999999997</v>
          </cell>
          <cell r="N66">
            <v>3776.8660000000004</v>
          </cell>
          <cell r="O66">
            <v>3499.3449999999998</v>
          </cell>
          <cell r="P66">
            <v>3396.1860000000006</v>
          </cell>
          <cell r="Q66">
            <v>3370.92</v>
          </cell>
          <cell r="R66">
            <v>3435.002</v>
          </cell>
          <cell r="S66">
            <v>3886.8530000000001</v>
          </cell>
          <cell r="T66">
            <v>4530.4309999999996</v>
          </cell>
          <cell r="U66">
            <v>4517.665</v>
          </cell>
          <cell r="V66">
            <v>4318.322000000001</v>
          </cell>
          <cell r="W66">
            <v>3822.114</v>
          </cell>
          <cell r="X66">
            <v>3590.0060000000003</v>
          </cell>
          <cell r="Y66">
            <v>3008.724999999999</v>
          </cell>
        </row>
        <row r="68">
          <cell r="B68">
            <v>104.5</v>
          </cell>
          <cell r="C68">
            <v>106.5</v>
          </cell>
          <cell r="D68">
            <v>100.5</v>
          </cell>
          <cell r="E68">
            <v>106.5</v>
          </cell>
          <cell r="F68">
            <v>97</v>
          </cell>
          <cell r="G68">
            <v>98.5</v>
          </cell>
          <cell r="H68">
            <v>113.5</v>
          </cell>
          <cell r="I68">
            <v>122</v>
          </cell>
          <cell r="J68">
            <v>140.5</v>
          </cell>
          <cell r="K68">
            <v>131.5</v>
          </cell>
          <cell r="L68">
            <v>129.5</v>
          </cell>
          <cell r="M68">
            <v>124.5</v>
          </cell>
          <cell r="N68">
            <v>122.5</v>
          </cell>
          <cell r="O68">
            <v>125</v>
          </cell>
          <cell r="P68">
            <v>124</v>
          </cell>
          <cell r="Q68">
            <v>122.5</v>
          </cell>
          <cell r="R68">
            <v>115</v>
          </cell>
          <cell r="S68">
            <v>127</v>
          </cell>
          <cell r="T68">
            <v>152</v>
          </cell>
          <cell r="U68">
            <v>144</v>
          </cell>
          <cell r="V68">
            <v>131.5</v>
          </cell>
          <cell r="W68">
            <v>122</v>
          </cell>
          <cell r="X68">
            <v>115</v>
          </cell>
          <cell r="Y68">
            <v>110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</row>
        <row r="73">
          <cell r="J73">
            <v>14</v>
          </cell>
          <cell r="K73">
            <v>29</v>
          </cell>
          <cell r="L73">
            <v>61</v>
          </cell>
          <cell r="M73">
            <v>116</v>
          </cell>
          <cell r="N73">
            <v>75</v>
          </cell>
          <cell r="O73">
            <v>40</v>
          </cell>
          <cell r="P73">
            <v>10</v>
          </cell>
          <cell r="S73">
            <v>9</v>
          </cell>
          <cell r="T73">
            <v>22</v>
          </cell>
          <cell r="U73">
            <v>21</v>
          </cell>
          <cell r="V73">
            <v>18</v>
          </cell>
          <cell r="W73">
            <v>17</v>
          </cell>
          <cell r="X73">
            <v>19</v>
          </cell>
          <cell r="Y73">
            <v>11</v>
          </cell>
        </row>
        <row r="74">
          <cell r="E74">
            <v>5</v>
          </cell>
          <cell r="F74">
            <v>5</v>
          </cell>
          <cell r="I74">
            <v>50</v>
          </cell>
          <cell r="J74">
            <v>160</v>
          </cell>
          <cell r="K74">
            <v>90</v>
          </cell>
          <cell r="L74">
            <v>130</v>
          </cell>
          <cell r="M74">
            <v>40</v>
          </cell>
          <cell r="N74">
            <v>40</v>
          </cell>
          <cell r="O74">
            <v>125.562</v>
          </cell>
          <cell r="P74">
            <v>40</v>
          </cell>
          <cell r="T74">
            <v>8.9529999999999994</v>
          </cell>
        </row>
        <row r="76">
          <cell r="B76">
            <v>48.8</v>
          </cell>
          <cell r="C76">
            <v>12.4</v>
          </cell>
          <cell r="D76">
            <v>111.2</v>
          </cell>
          <cell r="E76">
            <v>217.8</v>
          </cell>
          <cell r="F76">
            <v>266.60000000000002</v>
          </cell>
          <cell r="G76">
            <v>203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170.7</v>
          </cell>
          <cell r="W76">
            <v>500</v>
          </cell>
          <cell r="X76">
            <v>459.6</v>
          </cell>
          <cell r="Y76">
            <v>243.8</v>
          </cell>
        </row>
      </sheetData>
      <sheetData sheetId="18">
        <row r="7">
          <cell r="B7">
            <v>50.33</v>
          </cell>
          <cell r="C7">
            <v>46.54</v>
          </cell>
          <cell r="D7">
            <v>45.7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38.01</v>
          </cell>
          <cell r="P7">
            <v>38.799999999999997</v>
          </cell>
          <cell r="Q7">
            <v>50.33</v>
          </cell>
          <cell r="R7">
            <v>47.5</v>
          </cell>
          <cell r="S7">
            <v>55.6</v>
          </cell>
          <cell r="T7">
            <v>58</v>
          </cell>
          <cell r="U7">
            <v>79.099999999999994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637.47349999999994</v>
          </cell>
          <cell r="J12">
            <v>637.47400000000005</v>
          </cell>
          <cell r="K12">
            <v>637.47400000000005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4733.857</v>
      </c>
      <c r="C4" s="18">
        <v>4616.304000000001</v>
      </c>
      <c r="D4" s="18">
        <v>4612.5209999999997</v>
      </c>
      <c r="E4" s="18">
        <v>4666.4840000000004</v>
      </c>
      <c r="F4" s="18">
        <v>4829.0599999999995</v>
      </c>
      <c r="G4" s="18">
        <v>5150.8670000000011</v>
      </c>
      <c r="H4" s="18">
        <v>6026.0730000000012</v>
      </c>
      <c r="I4" s="18">
        <v>6560.7849999999989</v>
      </c>
      <c r="J4" s="18">
        <v>6992.8869999999988</v>
      </c>
      <c r="K4" s="18">
        <v>6929.2970000000005</v>
      </c>
      <c r="L4" s="18">
        <v>6926.1110000000008</v>
      </c>
      <c r="M4" s="18">
        <v>6848.7910000000011</v>
      </c>
      <c r="N4" s="18">
        <v>6670.228000000001</v>
      </c>
      <c r="O4" s="18">
        <v>6383.0619999999999</v>
      </c>
      <c r="P4" s="18">
        <v>6157.4039999999986</v>
      </c>
      <c r="Q4" s="18">
        <v>6033.6559999999999</v>
      </c>
      <c r="R4" s="18">
        <v>6085.3990000000003</v>
      </c>
      <c r="S4" s="18">
        <v>6687.905999999999</v>
      </c>
      <c r="T4" s="18">
        <v>7365.1129999999994</v>
      </c>
      <c r="U4" s="18">
        <v>7314.1170000000002</v>
      </c>
      <c r="V4" s="18">
        <v>6713.72</v>
      </c>
      <c r="W4" s="18">
        <v>6465.1520000000019</v>
      </c>
      <c r="X4" s="18">
        <v>6039.6930000000002</v>
      </c>
      <c r="Y4" s="18">
        <v>5314.219000000001</v>
      </c>
      <c r="Z4" s="19"/>
      <c r="AA4" s="20">
        <f>SUM(B4:Z4)</f>
        <v>146122.70600000001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50.33</v>
      </c>
      <c r="C7" s="28">
        <v>46.54</v>
      </c>
      <c r="D7" s="28">
        <v>45.7</v>
      </c>
      <c r="E7" s="28">
        <v>44.8</v>
      </c>
      <c r="F7" s="28">
        <v>44.67</v>
      </c>
      <c r="G7" s="28">
        <v>47</v>
      </c>
      <c r="H7" s="28">
        <v>52.94</v>
      </c>
      <c r="I7" s="28">
        <v>52.94</v>
      </c>
      <c r="J7" s="28">
        <v>51.51</v>
      </c>
      <c r="K7" s="28">
        <v>50.33</v>
      </c>
      <c r="L7" s="28">
        <v>43.25</v>
      </c>
      <c r="M7" s="28">
        <v>50.33</v>
      </c>
      <c r="N7" s="28">
        <v>50.33</v>
      </c>
      <c r="O7" s="28">
        <v>38.01</v>
      </c>
      <c r="P7" s="28">
        <v>38.799999999999997</v>
      </c>
      <c r="Q7" s="28">
        <v>50.33</v>
      </c>
      <c r="R7" s="28">
        <v>47.5</v>
      </c>
      <c r="S7" s="28">
        <v>55.6</v>
      </c>
      <c r="T7" s="28">
        <v>58</v>
      </c>
      <c r="U7" s="28">
        <v>79.099999999999994</v>
      </c>
      <c r="V7" s="28">
        <v>68</v>
      </c>
      <c r="W7" s="28">
        <v>52.94</v>
      </c>
      <c r="X7" s="28">
        <v>53.15</v>
      </c>
      <c r="Y7" s="28">
        <v>50.4</v>
      </c>
      <c r="Z7" s="29"/>
      <c r="AA7" s="30">
        <f>IF(SUM(GR_MAINLAND_MCP_SUM_SELL)&lt;&gt;0,AVERAGEIF(GR_MAINLAND_MCP_SUM_SELL,"&lt;&gt;"""),"")</f>
        <v>50.937500000000021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1514.182</v>
      </c>
      <c r="C11" s="47">
        <v>1359.9</v>
      </c>
      <c r="D11" s="47">
        <v>1359.9</v>
      </c>
      <c r="E11" s="47">
        <v>1359.9</v>
      </c>
      <c r="F11" s="47">
        <v>1359.9</v>
      </c>
      <c r="G11" s="47">
        <v>1431.9</v>
      </c>
      <c r="H11" s="47">
        <v>1960.1080000000002</v>
      </c>
      <c r="I11" s="47">
        <v>2008.7820000000002</v>
      </c>
      <c r="J11" s="47">
        <v>2005.7550000000001</v>
      </c>
      <c r="K11" s="47">
        <v>1726.36</v>
      </c>
      <c r="L11" s="47">
        <v>1389.9</v>
      </c>
      <c r="M11" s="47">
        <v>1171.7649999999999</v>
      </c>
      <c r="N11" s="47">
        <v>1242.2719999999999</v>
      </c>
      <c r="O11" s="47">
        <v>1124.9000000000001</v>
      </c>
      <c r="P11" s="47">
        <v>1169.9000000000001</v>
      </c>
      <c r="Q11" s="47">
        <v>1265.8699999999999</v>
      </c>
      <c r="R11" s="47">
        <v>1537.9</v>
      </c>
      <c r="S11" s="47">
        <v>2345.9</v>
      </c>
      <c r="T11" s="47">
        <v>2384.9090000000001</v>
      </c>
      <c r="U11" s="47">
        <v>2570.0819999999999</v>
      </c>
      <c r="V11" s="47">
        <v>2571.9920000000002</v>
      </c>
      <c r="W11" s="47">
        <v>2351.6670000000004</v>
      </c>
      <c r="X11" s="47">
        <v>2306.3530000000001</v>
      </c>
      <c r="Y11" s="47">
        <v>1801.9</v>
      </c>
      <c r="Z11" s="48"/>
      <c r="AA11" s="49">
        <f>SUM(B11:Z11)</f>
        <v>41321.99700000001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126</v>
      </c>
      <c r="G12" s="47">
        <v>276</v>
      </c>
      <c r="H12" s="47">
        <v>381</v>
      </c>
      <c r="I12" s="47">
        <v>579</v>
      </c>
      <c r="J12" s="47">
        <v>735</v>
      </c>
      <c r="K12" s="47">
        <v>515</v>
      </c>
      <c r="L12" s="47">
        <v>484</v>
      </c>
      <c r="M12" s="47">
        <v>382</v>
      </c>
      <c r="N12" s="47">
        <v>122</v>
      </c>
      <c r="O12" s="47">
        <v>186</v>
      </c>
      <c r="P12" s="47">
        <v>141</v>
      </c>
      <c r="Q12" s="47">
        <v>116</v>
      </c>
      <c r="R12" s="47">
        <v>276</v>
      </c>
      <c r="S12" s="47">
        <v>481</v>
      </c>
      <c r="T12" s="47">
        <v>1471</v>
      </c>
      <c r="U12" s="47">
        <v>991</v>
      </c>
      <c r="V12" s="47">
        <v>461</v>
      </c>
      <c r="W12" s="47">
        <v>436</v>
      </c>
      <c r="X12" s="47">
        <v>206</v>
      </c>
      <c r="Y12" s="47"/>
      <c r="Z12" s="48"/>
      <c r="AA12" s="49">
        <f>SUM(B12:Z12)</f>
        <v>8365</v>
      </c>
    </row>
    <row r="13" spans="1:27" ht="24.95" customHeight="1" x14ac:dyDescent="0.2">
      <c r="A13" s="50" t="s">
        <v>9</v>
      </c>
      <c r="B13" s="51">
        <v>952.67499999999984</v>
      </c>
      <c r="C13" s="52">
        <v>1000.4039999999999</v>
      </c>
      <c r="D13" s="52">
        <v>1060.6210000000003</v>
      </c>
      <c r="E13" s="52">
        <v>1103.5840000000003</v>
      </c>
      <c r="F13" s="52">
        <v>1144.1600000000001</v>
      </c>
      <c r="G13" s="52">
        <v>1191.9669999999999</v>
      </c>
      <c r="H13" s="52">
        <v>1379.9649999999999</v>
      </c>
      <c r="I13" s="52">
        <v>1860.0030000000004</v>
      </c>
      <c r="J13" s="52">
        <v>2363.1320000000001</v>
      </c>
      <c r="K13" s="52">
        <v>2811.9369999999999</v>
      </c>
      <c r="L13" s="52">
        <v>3124.972999999999</v>
      </c>
      <c r="M13" s="52">
        <v>3274.0259999999998</v>
      </c>
      <c r="N13" s="52">
        <v>3277.9560000000006</v>
      </c>
      <c r="O13" s="52">
        <v>3098.1620000000003</v>
      </c>
      <c r="P13" s="52">
        <v>2764.9720000000011</v>
      </c>
      <c r="Q13" s="52">
        <v>2271.7860000000001</v>
      </c>
      <c r="R13" s="52">
        <v>1769.8320000000001</v>
      </c>
      <c r="S13" s="52">
        <v>1503.5970000000002</v>
      </c>
      <c r="T13" s="52">
        <v>1440.2039999999997</v>
      </c>
      <c r="U13" s="52">
        <v>1409.9759999999999</v>
      </c>
      <c r="V13" s="52">
        <v>1388.7280000000001</v>
      </c>
      <c r="W13" s="52">
        <v>1354.4849999999999</v>
      </c>
      <c r="X13" s="52">
        <v>1284.3400000000001</v>
      </c>
      <c r="Y13" s="52">
        <v>1262.3190000000002</v>
      </c>
      <c r="Z13" s="53"/>
      <c r="AA13" s="54">
        <f>SUM(B13:Z13)</f>
        <v>44093.804000000018</v>
      </c>
    </row>
    <row r="14" spans="1:27" ht="30" customHeight="1" thickBot="1" x14ac:dyDescent="0.25">
      <c r="A14" s="55" t="s">
        <v>10</v>
      </c>
      <c r="B14" s="56">
        <f>IF(LEN(B$2)&gt;0,SUM(B10:B13),"")</f>
        <v>3279.8569999999995</v>
      </c>
      <c r="C14" s="57">
        <f t="shared" ref="C14:Z14" si="0">IF(LEN(C$2)&gt;0,SUM(C10:C13),"")</f>
        <v>3173.3040000000001</v>
      </c>
      <c r="D14" s="57">
        <f t="shared" si="0"/>
        <v>3233.5210000000006</v>
      </c>
      <c r="E14" s="57">
        <f t="shared" si="0"/>
        <v>3276.4840000000004</v>
      </c>
      <c r="F14" s="57">
        <f t="shared" si="0"/>
        <v>3443.0600000000004</v>
      </c>
      <c r="G14" s="57">
        <f t="shared" si="0"/>
        <v>3712.8670000000002</v>
      </c>
      <c r="H14" s="57">
        <f t="shared" si="0"/>
        <v>4534.0730000000003</v>
      </c>
      <c r="I14" s="57">
        <f t="shared" si="0"/>
        <v>5260.7850000000008</v>
      </c>
      <c r="J14" s="57">
        <f t="shared" si="0"/>
        <v>5916.8870000000006</v>
      </c>
      <c r="K14" s="57">
        <f t="shared" si="0"/>
        <v>5866.2969999999996</v>
      </c>
      <c r="L14" s="57">
        <f t="shared" si="0"/>
        <v>5811.8729999999996</v>
      </c>
      <c r="M14" s="57">
        <f t="shared" si="0"/>
        <v>5640.7909999999993</v>
      </c>
      <c r="N14" s="57">
        <f t="shared" si="0"/>
        <v>5455.228000000001</v>
      </c>
      <c r="O14" s="57">
        <f t="shared" si="0"/>
        <v>5222.0619999999999</v>
      </c>
      <c r="P14" s="57">
        <f t="shared" si="0"/>
        <v>4888.8720000000012</v>
      </c>
      <c r="Q14" s="57">
        <f t="shared" si="0"/>
        <v>4466.6559999999999</v>
      </c>
      <c r="R14" s="57">
        <f t="shared" si="0"/>
        <v>4396.732</v>
      </c>
      <c r="S14" s="57">
        <f t="shared" si="0"/>
        <v>5143.4970000000003</v>
      </c>
      <c r="T14" s="57">
        <f t="shared" si="0"/>
        <v>6109.1129999999994</v>
      </c>
      <c r="U14" s="57">
        <f t="shared" si="0"/>
        <v>5784.058</v>
      </c>
      <c r="V14" s="57">
        <f t="shared" si="0"/>
        <v>5234.72</v>
      </c>
      <c r="W14" s="57">
        <f t="shared" si="0"/>
        <v>4955.152</v>
      </c>
      <c r="X14" s="57">
        <f t="shared" si="0"/>
        <v>4609.6930000000002</v>
      </c>
      <c r="Y14" s="57">
        <f t="shared" si="0"/>
        <v>3877.2190000000001</v>
      </c>
      <c r="Z14" s="58" t="str">
        <f t="shared" si="0"/>
        <v/>
      </c>
      <c r="AA14" s="59">
        <f>SUM(AA9:AA13)</f>
        <v>113292.80100000002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1832.9</v>
      </c>
      <c r="C25" s="67">
        <v>1865.9</v>
      </c>
      <c r="D25" s="67">
        <v>1906.9</v>
      </c>
      <c r="E25" s="67">
        <v>1934.9</v>
      </c>
      <c r="F25" s="67">
        <v>2081.9</v>
      </c>
      <c r="G25" s="67">
        <v>2262.9</v>
      </c>
      <c r="H25" s="67">
        <v>2584.9</v>
      </c>
      <c r="I25" s="67">
        <v>3114.9</v>
      </c>
      <c r="J25" s="67">
        <v>3712.9</v>
      </c>
      <c r="K25" s="67">
        <v>3913.9</v>
      </c>
      <c r="L25" s="67">
        <v>4137.8999999999996</v>
      </c>
      <c r="M25" s="67">
        <v>4132.8999999999996</v>
      </c>
      <c r="N25" s="67">
        <v>3845.9</v>
      </c>
      <c r="O25" s="67">
        <v>3738.9</v>
      </c>
      <c r="P25" s="67">
        <v>3394.9</v>
      </c>
      <c r="Q25" s="67">
        <v>2952.9</v>
      </c>
      <c r="R25" s="67">
        <v>2660.9</v>
      </c>
      <c r="S25" s="67">
        <v>2665.9</v>
      </c>
      <c r="T25" s="67">
        <v>3640.9</v>
      </c>
      <c r="U25" s="67">
        <v>3134.9</v>
      </c>
      <c r="V25" s="67">
        <v>2578.9</v>
      </c>
      <c r="W25" s="67">
        <v>2523.9</v>
      </c>
      <c r="X25" s="67">
        <v>2224.9</v>
      </c>
      <c r="Y25" s="67">
        <v>2086.9</v>
      </c>
      <c r="Z25" s="68"/>
      <c r="AA25" s="69">
        <f>SUM(B25:Z25)</f>
        <v>68932.600000000006</v>
      </c>
    </row>
    <row r="26" spans="1:27" ht="24.95" customHeight="1" x14ac:dyDescent="0.2">
      <c r="A26" s="70" t="s">
        <v>20</v>
      </c>
      <c r="B26" s="71">
        <v>1283.9570000000001</v>
      </c>
      <c r="C26" s="72">
        <v>1205.404</v>
      </c>
      <c r="D26" s="72">
        <v>1160.6210000000001</v>
      </c>
      <c r="E26" s="72">
        <v>1186.5840000000001</v>
      </c>
      <c r="F26" s="72">
        <v>1202.1600000000001</v>
      </c>
      <c r="G26" s="72">
        <v>1270.9670000000001</v>
      </c>
      <c r="H26" s="72">
        <v>1726.173</v>
      </c>
      <c r="I26" s="72">
        <v>1670.885</v>
      </c>
      <c r="J26" s="72">
        <v>1399.9870000000001</v>
      </c>
      <c r="K26" s="72">
        <v>1263.3969999999999</v>
      </c>
      <c r="L26" s="72">
        <v>1213.211</v>
      </c>
      <c r="M26" s="72">
        <v>1360.8910000000001</v>
      </c>
      <c r="N26" s="72">
        <v>1469.328</v>
      </c>
      <c r="O26" s="72">
        <v>1334.162</v>
      </c>
      <c r="P26" s="72">
        <v>1407.5039999999999</v>
      </c>
      <c r="Q26" s="72">
        <v>1725.7560000000001</v>
      </c>
      <c r="R26" s="72">
        <v>1701.499</v>
      </c>
      <c r="S26" s="72">
        <v>1959.0060000000001</v>
      </c>
      <c r="T26" s="72">
        <v>1661.213</v>
      </c>
      <c r="U26" s="72">
        <v>2116.2170000000001</v>
      </c>
      <c r="V26" s="72">
        <v>2071.8200000000002</v>
      </c>
      <c r="W26" s="72">
        <v>1878.252</v>
      </c>
      <c r="X26" s="72">
        <v>1799.7929999999999</v>
      </c>
      <c r="Y26" s="72">
        <v>1407.319</v>
      </c>
      <c r="Z26" s="73"/>
      <c r="AA26" s="74">
        <f>SUM(B26:Z26)</f>
        <v>36476.106000000007</v>
      </c>
    </row>
    <row r="27" spans="1:27" ht="24.95" customHeight="1" x14ac:dyDescent="0.2">
      <c r="A27" s="77" t="s">
        <v>21</v>
      </c>
      <c r="B27" s="75">
        <v>1617</v>
      </c>
      <c r="C27" s="76">
        <v>1545</v>
      </c>
      <c r="D27" s="76">
        <v>1545</v>
      </c>
      <c r="E27" s="76">
        <v>1545</v>
      </c>
      <c r="F27" s="76">
        <v>1545</v>
      </c>
      <c r="G27" s="76">
        <v>1617</v>
      </c>
      <c r="H27" s="76">
        <v>1715</v>
      </c>
      <c r="I27" s="76">
        <v>1775</v>
      </c>
      <c r="J27" s="76">
        <v>1880</v>
      </c>
      <c r="K27" s="76">
        <v>1752</v>
      </c>
      <c r="L27" s="76">
        <v>1575</v>
      </c>
      <c r="M27" s="76">
        <v>1355</v>
      </c>
      <c r="N27" s="76">
        <v>1355</v>
      </c>
      <c r="O27" s="76">
        <v>1310</v>
      </c>
      <c r="P27" s="76">
        <v>1355</v>
      </c>
      <c r="Q27" s="76">
        <v>1355</v>
      </c>
      <c r="R27" s="76">
        <v>1723</v>
      </c>
      <c r="S27" s="76">
        <v>2063</v>
      </c>
      <c r="T27" s="76">
        <v>2063</v>
      </c>
      <c r="U27" s="76">
        <v>2063</v>
      </c>
      <c r="V27" s="76">
        <v>2063</v>
      </c>
      <c r="W27" s="76">
        <v>2063</v>
      </c>
      <c r="X27" s="76">
        <v>2015</v>
      </c>
      <c r="Y27" s="76">
        <v>1820</v>
      </c>
      <c r="Z27" s="78"/>
      <c r="AA27" s="79">
        <f>SUM(B27:Z27)</f>
        <v>40714</v>
      </c>
    </row>
    <row r="28" spans="1:27" ht="30" customHeight="1" thickBot="1" x14ac:dyDescent="0.25">
      <c r="A28" s="55" t="s">
        <v>22</v>
      </c>
      <c r="B28" s="56">
        <f>IF(LEN(B$2)&gt;0,SUM(B25:B27),"")</f>
        <v>4733.857</v>
      </c>
      <c r="C28" s="57">
        <f t="shared" ref="C28:Z28" si="2">IF(LEN(C$2)&gt;0,SUM(C25:C27),"")</f>
        <v>4616.3040000000001</v>
      </c>
      <c r="D28" s="57">
        <f t="shared" si="2"/>
        <v>4612.5210000000006</v>
      </c>
      <c r="E28" s="57">
        <f t="shared" si="2"/>
        <v>4666.4840000000004</v>
      </c>
      <c r="F28" s="57">
        <f t="shared" si="2"/>
        <v>4829.0600000000004</v>
      </c>
      <c r="G28" s="57">
        <f t="shared" si="2"/>
        <v>5150.8670000000002</v>
      </c>
      <c r="H28" s="57">
        <f t="shared" si="2"/>
        <v>6026.0730000000003</v>
      </c>
      <c r="I28" s="57">
        <f t="shared" si="2"/>
        <v>6560.7849999999999</v>
      </c>
      <c r="J28" s="57">
        <f t="shared" si="2"/>
        <v>6992.8870000000006</v>
      </c>
      <c r="K28" s="57">
        <f t="shared" si="2"/>
        <v>6929.2970000000005</v>
      </c>
      <c r="L28" s="57">
        <f t="shared" si="2"/>
        <v>6926.1109999999999</v>
      </c>
      <c r="M28" s="57">
        <f t="shared" si="2"/>
        <v>6848.7909999999993</v>
      </c>
      <c r="N28" s="57">
        <f t="shared" si="2"/>
        <v>6670.2280000000001</v>
      </c>
      <c r="O28" s="57">
        <f t="shared" si="2"/>
        <v>6383.0619999999999</v>
      </c>
      <c r="P28" s="57">
        <f t="shared" si="2"/>
        <v>6157.4040000000005</v>
      </c>
      <c r="Q28" s="57">
        <f t="shared" si="2"/>
        <v>6033.6559999999999</v>
      </c>
      <c r="R28" s="57">
        <f t="shared" si="2"/>
        <v>6085.3990000000003</v>
      </c>
      <c r="S28" s="57">
        <f t="shared" si="2"/>
        <v>6687.9059999999999</v>
      </c>
      <c r="T28" s="57">
        <f t="shared" si="2"/>
        <v>7365.1130000000003</v>
      </c>
      <c r="U28" s="57">
        <f t="shared" si="2"/>
        <v>7314.1170000000002</v>
      </c>
      <c r="V28" s="57">
        <f t="shared" si="2"/>
        <v>6713.72</v>
      </c>
      <c r="W28" s="57">
        <f t="shared" si="2"/>
        <v>6465.152</v>
      </c>
      <c r="X28" s="57">
        <f t="shared" si="2"/>
        <v>6039.6930000000002</v>
      </c>
      <c r="Y28" s="57">
        <f t="shared" si="2"/>
        <v>5314.2190000000001</v>
      </c>
      <c r="Z28" s="58" t="str">
        <f t="shared" si="2"/>
        <v/>
      </c>
      <c r="AA28" s="59">
        <f>SUM(AA25:AA27)</f>
        <v>146122.70600000001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366</v>
      </c>
      <c r="C31" s="90">
        <v>359</v>
      </c>
      <c r="D31" s="90">
        <v>359</v>
      </c>
      <c r="E31" s="90">
        <v>347</v>
      </c>
      <c r="F31" s="90">
        <v>356</v>
      </c>
      <c r="G31" s="90">
        <v>354</v>
      </c>
      <c r="H31" s="90">
        <v>400</v>
      </c>
      <c r="I31" s="90">
        <v>315</v>
      </c>
      <c r="J31" s="90">
        <v>285</v>
      </c>
      <c r="K31" s="90">
        <v>336</v>
      </c>
      <c r="L31" s="90">
        <v>380</v>
      </c>
      <c r="M31" s="90">
        <v>348</v>
      </c>
      <c r="N31" s="90">
        <v>342</v>
      </c>
      <c r="O31" s="90">
        <v>340</v>
      </c>
      <c r="P31" s="90">
        <v>368.53199999999998</v>
      </c>
      <c r="Q31" s="90">
        <v>395</v>
      </c>
      <c r="R31" s="90">
        <v>400</v>
      </c>
      <c r="S31" s="90">
        <v>380</v>
      </c>
      <c r="T31" s="90">
        <v>333</v>
      </c>
      <c r="U31" s="90">
        <v>335</v>
      </c>
      <c r="V31" s="90">
        <v>280</v>
      </c>
      <c r="W31" s="90">
        <v>325</v>
      </c>
      <c r="X31" s="90">
        <v>271</v>
      </c>
      <c r="Y31" s="90">
        <v>330</v>
      </c>
      <c r="Z31" s="91"/>
      <c r="AA31" s="69">
        <f t="shared" ref="AA31:AA36" si="3">SUM(B31:Z31)</f>
        <v>8304.5319999999992</v>
      </c>
    </row>
    <row r="32" spans="1:27" ht="24.95" customHeight="1" x14ac:dyDescent="0.2">
      <c r="A32" s="92" t="s">
        <v>25</v>
      </c>
      <c r="B32" s="93">
        <v>378</v>
      </c>
      <c r="C32" s="94">
        <v>374</v>
      </c>
      <c r="D32" s="94">
        <v>341</v>
      </c>
      <c r="E32" s="94">
        <v>333</v>
      </c>
      <c r="F32" s="94">
        <v>320</v>
      </c>
      <c r="G32" s="94">
        <v>374</v>
      </c>
      <c r="H32" s="94">
        <v>417</v>
      </c>
      <c r="I32" s="94">
        <v>356</v>
      </c>
      <c r="J32" s="94">
        <v>203</v>
      </c>
      <c r="K32" s="94">
        <v>179</v>
      </c>
      <c r="L32" s="94">
        <v>198</v>
      </c>
      <c r="M32" s="94">
        <v>236</v>
      </c>
      <c r="N32" s="94">
        <v>239</v>
      </c>
      <c r="O32" s="94">
        <v>267</v>
      </c>
      <c r="P32" s="94">
        <v>321</v>
      </c>
      <c r="Q32" s="94">
        <v>443</v>
      </c>
      <c r="R32" s="94">
        <v>488.66700000000003</v>
      </c>
      <c r="S32" s="94">
        <v>458.40899999999999</v>
      </c>
      <c r="T32" s="94">
        <v>313</v>
      </c>
      <c r="U32" s="94">
        <v>428</v>
      </c>
      <c r="V32" s="94">
        <v>439</v>
      </c>
      <c r="W32" s="94">
        <v>425</v>
      </c>
      <c r="X32" s="94">
        <v>411</v>
      </c>
      <c r="Y32" s="94">
        <v>374</v>
      </c>
      <c r="Z32" s="95"/>
      <c r="AA32" s="74">
        <f t="shared" si="3"/>
        <v>8316.0760000000009</v>
      </c>
    </row>
    <row r="33" spans="1:27" ht="24.95" customHeight="1" x14ac:dyDescent="0.2">
      <c r="A33" s="92" t="s">
        <v>26</v>
      </c>
      <c r="B33" s="93">
        <v>610</v>
      </c>
      <c r="C33" s="94">
        <v>610</v>
      </c>
      <c r="D33" s="94">
        <v>579</v>
      </c>
      <c r="E33" s="94">
        <v>610</v>
      </c>
      <c r="F33" s="94">
        <v>610</v>
      </c>
      <c r="G33" s="94">
        <v>610</v>
      </c>
      <c r="H33" s="94">
        <v>575</v>
      </c>
      <c r="I33" s="94">
        <v>529</v>
      </c>
      <c r="J33" s="94">
        <v>488</v>
      </c>
      <c r="K33" s="94">
        <v>448</v>
      </c>
      <c r="L33" s="94">
        <v>436.238</v>
      </c>
      <c r="M33" s="94">
        <v>524</v>
      </c>
      <c r="N33" s="94">
        <v>534</v>
      </c>
      <c r="O33" s="94">
        <v>454</v>
      </c>
      <c r="P33" s="94">
        <v>479</v>
      </c>
      <c r="Q33" s="94">
        <v>629</v>
      </c>
      <c r="R33" s="94">
        <v>700</v>
      </c>
      <c r="S33" s="94">
        <v>606</v>
      </c>
      <c r="T33" s="94">
        <v>510</v>
      </c>
      <c r="U33" s="94">
        <v>667.05899999999997</v>
      </c>
      <c r="V33" s="94">
        <v>660</v>
      </c>
      <c r="W33" s="94">
        <v>660</v>
      </c>
      <c r="X33" s="94">
        <v>648</v>
      </c>
      <c r="Y33" s="94">
        <v>633</v>
      </c>
      <c r="Z33" s="95"/>
      <c r="AA33" s="74">
        <f t="shared" si="3"/>
        <v>13809.297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1454</v>
      </c>
      <c r="C36" s="83">
        <f t="shared" ref="C36:Z36" si="4">IF(LEN(C$2)&gt;0,SUM(C31:C35),"")</f>
        <v>1443</v>
      </c>
      <c r="D36" s="83">
        <f t="shared" si="4"/>
        <v>1379</v>
      </c>
      <c r="E36" s="83">
        <f t="shared" si="4"/>
        <v>1390</v>
      </c>
      <c r="F36" s="83">
        <f t="shared" si="4"/>
        <v>1386</v>
      </c>
      <c r="G36" s="83">
        <f t="shared" si="4"/>
        <v>1438</v>
      </c>
      <c r="H36" s="83">
        <f t="shared" si="4"/>
        <v>1492</v>
      </c>
      <c r="I36" s="83">
        <f t="shared" si="4"/>
        <v>1300</v>
      </c>
      <c r="J36" s="83">
        <f t="shared" si="4"/>
        <v>1076</v>
      </c>
      <c r="K36" s="83">
        <f t="shared" si="4"/>
        <v>1063</v>
      </c>
      <c r="L36" s="83">
        <f t="shared" si="4"/>
        <v>1114.2380000000001</v>
      </c>
      <c r="M36" s="83">
        <f t="shared" si="4"/>
        <v>1208</v>
      </c>
      <c r="N36" s="83">
        <f t="shared" si="4"/>
        <v>1215</v>
      </c>
      <c r="O36" s="83">
        <f t="shared" si="4"/>
        <v>1161</v>
      </c>
      <c r="P36" s="83">
        <f t="shared" si="4"/>
        <v>1268.5319999999999</v>
      </c>
      <c r="Q36" s="83">
        <f t="shared" si="4"/>
        <v>1567</v>
      </c>
      <c r="R36" s="83">
        <f t="shared" si="4"/>
        <v>1688.6669999999999</v>
      </c>
      <c r="S36" s="83">
        <f t="shared" si="4"/>
        <v>1544.4090000000001</v>
      </c>
      <c r="T36" s="83">
        <f t="shared" si="4"/>
        <v>1256</v>
      </c>
      <c r="U36" s="83">
        <f t="shared" si="4"/>
        <v>1530.059</v>
      </c>
      <c r="V36" s="83">
        <f t="shared" si="4"/>
        <v>1479</v>
      </c>
      <c r="W36" s="83">
        <f t="shared" si="4"/>
        <v>1510</v>
      </c>
      <c r="X36" s="83">
        <f t="shared" si="4"/>
        <v>1430</v>
      </c>
      <c r="Y36" s="83">
        <f t="shared" si="4"/>
        <v>1437</v>
      </c>
      <c r="Z36" s="84" t="str">
        <f t="shared" si="4"/>
        <v/>
      </c>
      <c r="AA36" s="85">
        <f t="shared" si="3"/>
        <v>32829.904999999999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4733.857</v>
      </c>
      <c r="C47" s="83">
        <f t="shared" ref="C47:Z47" si="8">IF(LEN(C$2)&gt;0,C14+C22+C36,"")</f>
        <v>4616.3040000000001</v>
      </c>
      <c r="D47" s="83">
        <f t="shared" si="8"/>
        <v>4612.5210000000006</v>
      </c>
      <c r="E47" s="83">
        <f t="shared" si="8"/>
        <v>4666.4840000000004</v>
      </c>
      <c r="F47" s="83">
        <f t="shared" si="8"/>
        <v>4829.0600000000004</v>
      </c>
      <c r="G47" s="83">
        <f t="shared" si="8"/>
        <v>5150.8670000000002</v>
      </c>
      <c r="H47" s="83">
        <f t="shared" si="8"/>
        <v>6026.0730000000003</v>
      </c>
      <c r="I47" s="83">
        <f t="shared" si="8"/>
        <v>6560.7850000000008</v>
      </c>
      <c r="J47" s="83">
        <f t="shared" si="8"/>
        <v>6992.8870000000006</v>
      </c>
      <c r="K47" s="83">
        <f t="shared" si="8"/>
        <v>6929.2969999999996</v>
      </c>
      <c r="L47" s="83">
        <f t="shared" si="8"/>
        <v>6926.1109999999999</v>
      </c>
      <c r="M47" s="83">
        <f t="shared" si="8"/>
        <v>6848.7909999999993</v>
      </c>
      <c r="N47" s="83">
        <f t="shared" si="8"/>
        <v>6670.228000000001</v>
      </c>
      <c r="O47" s="83">
        <f t="shared" si="8"/>
        <v>6383.0619999999999</v>
      </c>
      <c r="P47" s="83">
        <f t="shared" si="8"/>
        <v>6157.4040000000014</v>
      </c>
      <c r="Q47" s="83">
        <f t="shared" si="8"/>
        <v>6033.6559999999999</v>
      </c>
      <c r="R47" s="83">
        <f t="shared" si="8"/>
        <v>6085.3989999999994</v>
      </c>
      <c r="S47" s="83">
        <f t="shared" si="8"/>
        <v>6687.9060000000009</v>
      </c>
      <c r="T47" s="83">
        <f t="shared" si="8"/>
        <v>7365.1129999999994</v>
      </c>
      <c r="U47" s="83">
        <f t="shared" si="8"/>
        <v>7314.1170000000002</v>
      </c>
      <c r="V47" s="83">
        <f t="shared" si="8"/>
        <v>6713.72</v>
      </c>
      <c r="W47" s="83">
        <f t="shared" si="8"/>
        <v>6465.152</v>
      </c>
      <c r="X47" s="83">
        <f t="shared" si="8"/>
        <v>6039.6930000000002</v>
      </c>
      <c r="Y47" s="83">
        <f t="shared" si="8"/>
        <v>5314.2190000000001</v>
      </c>
      <c r="Z47" s="84" t="str">
        <f t="shared" si="8"/>
        <v/>
      </c>
      <c r="AA47" s="100">
        <f>SUM(B47:Z47)</f>
        <v>146122.70600000001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4733.8449999999993</v>
      </c>
      <c r="C4" s="18">
        <v>4616.2610000000004</v>
      </c>
      <c r="D4" s="18">
        <v>4612.5660000000016</v>
      </c>
      <c r="E4" s="18">
        <v>4666.4850000000006</v>
      </c>
      <c r="F4" s="18">
        <v>4829.1010000000024</v>
      </c>
      <c r="G4" s="18">
        <v>5150.8930000000018</v>
      </c>
      <c r="H4" s="18">
        <v>6026.0730000000012</v>
      </c>
      <c r="I4" s="18">
        <v>6560.7850000000008</v>
      </c>
      <c r="J4" s="18">
        <v>6992.8870000000006</v>
      </c>
      <c r="K4" s="18">
        <v>6929.2970000000023</v>
      </c>
      <c r="L4" s="18">
        <v>6926.1110000000008</v>
      </c>
      <c r="M4" s="18">
        <v>6848.7909999999983</v>
      </c>
      <c r="N4" s="18">
        <v>6670.2280000000019</v>
      </c>
      <c r="O4" s="18">
        <v>6383.0620000000017</v>
      </c>
      <c r="P4" s="18">
        <v>6157.4040000000005</v>
      </c>
      <c r="Q4" s="18">
        <v>6033.6559999999999</v>
      </c>
      <c r="R4" s="18">
        <v>6085.3990000000003</v>
      </c>
      <c r="S4" s="18">
        <v>6687.9059999999981</v>
      </c>
      <c r="T4" s="18">
        <v>7365.1130000000003</v>
      </c>
      <c r="U4" s="18">
        <v>7314.1170000000002</v>
      </c>
      <c r="V4" s="18">
        <v>6713.7660000000024</v>
      </c>
      <c r="W4" s="18">
        <v>6465.152</v>
      </c>
      <c r="X4" s="18">
        <v>6039.706000000001</v>
      </c>
      <c r="Y4" s="18">
        <v>5314.202000000002</v>
      </c>
      <c r="Z4" s="19"/>
      <c r="AA4" s="20">
        <f>SUM(B4:Z4)</f>
        <v>146122.80600000001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50.33</v>
      </c>
      <c r="C7" s="28">
        <v>46.54</v>
      </c>
      <c r="D7" s="28">
        <v>45.7</v>
      </c>
      <c r="E7" s="28">
        <v>44.8</v>
      </c>
      <c r="F7" s="28">
        <v>44.67</v>
      </c>
      <c r="G7" s="28">
        <v>47</v>
      </c>
      <c r="H7" s="28">
        <v>52.94</v>
      </c>
      <c r="I7" s="28">
        <v>52.94</v>
      </c>
      <c r="J7" s="28">
        <v>51.51</v>
      </c>
      <c r="K7" s="28">
        <v>50.33</v>
      </c>
      <c r="L7" s="28">
        <v>43.25</v>
      </c>
      <c r="M7" s="28">
        <v>50.33</v>
      </c>
      <c r="N7" s="28">
        <v>50.33</v>
      </c>
      <c r="O7" s="28">
        <v>38.01</v>
      </c>
      <c r="P7" s="28">
        <v>38.799999999999997</v>
      </c>
      <c r="Q7" s="28">
        <v>50.33</v>
      </c>
      <c r="R7" s="28">
        <v>47.5</v>
      </c>
      <c r="S7" s="28">
        <v>55.6</v>
      </c>
      <c r="T7" s="28">
        <v>58</v>
      </c>
      <c r="U7" s="28">
        <v>79.099999999999994</v>
      </c>
      <c r="V7" s="28">
        <v>68</v>
      </c>
      <c r="W7" s="28">
        <v>52.94</v>
      </c>
      <c r="X7" s="28">
        <v>53.15</v>
      </c>
      <c r="Y7" s="28">
        <v>50.4</v>
      </c>
      <c r="Z7" s="29"/>
      <c r="AA7" s="30">
        <v>50.937500000000021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1007.976</v>
      </c>
      <c r="C17" s="67">
        <v>1023.967</v>
      </c>
      <c r="D17" s="67">
        <v>1033.9749999999999</v>
      </c>
      <c r="E17" s="67">
        <v>1033.9780000000001</v>
      </c>
      <c r="F17" s="67">
        <v>1034.9650000000001</v>
      </c>
      <c r="G17" s="67">
        <v>1031.97</v>
      </c>
      <c r="H17" s="67">
        <v>1015.449</v>
      </c>
      <c r="I17" s="67">
        <v>996.44</v>
      </c>
      <c r="J17" s="67">
        <v>966.529</v>
      </c>
      <c r="K17" s="67">
        <v>926.04499999999996</v>
      </c>
      <c r="L17" s="67">
        <v>829.06500000000005</v>
      </c>
      <c r="M17" s="67">
        <v>803.04300000000001</v>
      </c>
      <c r="N17" s="67">
        <v>786.04600000000005</v>
      </c>
      <c r="O17" s="67">
        <v>782.529</v>
      </c>
      <c r="P17" s="67">
        <v>840.529</v>
      </c>
      <c r="Q17" s="67">
        <v>841.97299999999996</v>
      </c>
      <c r="R17" s="67">
        <v>857.976</v>
      </c>
      <c r="S17" s="67">
        <v>971.97400000000005</v>
      </c>
      <c r="T17" s="67">
        <v>906.96699999999998</v>
      </c>
      <c r="U17" s="67">
        <v>908.97400000000005</v>
      </c>
      <c r="V17" s="67">
        <v>910.97299999999996</v>
      </c>
      <c r="W17" s="67">
        <v>936.96</v>
      </c>
      <c r="X17" s="67">
        <v>820.37199999999996</v>
      </c>
      <c r="Y17" s="67">
        <v>989.375</v>
      </c>
      <c r="Z17" s="68"/>
      <c r="AA17" s="69">
        <f>SUM(B17:Z17)</f>
        <v>22258.05</v>
      </c>
    </row>
    <row r="18" spans="1:27" ht="24.95" customHeight="1" x14ac:dyDescent="0.2">
      <c r="A18" s="70" t="s">
        <v>13</v>
      </c>
      <c r="B18" s="71">
        <v>944.51900000000012</v>
      </c>
      <c r="C18" s="72">
        <v>918.41099999999994</v>
      </c>
      <c r="D18" s="72">
        <v>904.78999999999985</v>
      </c>
      <c r="E18" s="72">
        <v>900.62400000000025</v>
      </c>
      <c r="F18" s="72">
        <v>931.53300000000002</v>
      </c>
      <c r="G18" s="72">
        <v>1038.5649999999998</v>
      </c>
      <c r="H18" s="72">
        <v>1195.5440000000001</v>
      </c>
      <c r="I18" s="72">
        <v>1330.066</v>
      </c>
      <c r="J18" s="72">
        <v>1390.636</v>
      </c>
      <c r="K18" s="72">
        <v>1391.9910000000002</v>
      </c>
      <c r="L18" s="72">
        <v>1389.1849999999999</v>
      </c>
      <c r="M18" s="72">
        <v>1383.5219999999999</v>
      </c>
      <c r="N18" s="72">
        <v>1369.816</v>
      </c>
      <c r="O18" s="72">
        <v>1310.6259999999997</v>
      </c>
      <c r="P18" s="72">
        <v>1246.6890000000001</v>
      </c>
      <c r="Q18" s="72">
        <v>1198.2629999999999</v>
      </c>
      <c r="R18" s="72">
        <v>1177.4209999999998</v>
      </c>
      <c r="S18" s="72">
        <v>1193.0790000000002</v>
      </c>
      <c r="T18" s="72">
        <v>1244.7619999999999</v>
      </c>
      <c r="U18" s="72">
        <v>1222.4779999999998</v>
      </c>
      <c r="V18" s="72">
        <v>1164.2710000000002</v>
      </c>
      <c r="W18" s="72">
        <v>1067.0779999999997</v>
      </c>
      <c r="X18" s="72">
        <v>1035.7280000000001</v>
      </c>
      <c r="Y18" s="72">
        <v>951.30200000000002</v>
      </c>
      <c r="Z18" s="73"/>
      <c r="AA18" s="74">
        <f>SUM(B18:Z18)</f>
        <v>27900.898999999994</v>
      </c>
    </row>
    <row r="19" spans="1:27" ht="24.95" customHeight="1" x14ac:dyDescent="0.2">
      <c r="A19" s="70" t="s">
        <v>14</v>
      </c>
      <c r="B19" s="75">
        <v>2608.0499999999997</v>
      </c>
      <c r="C19" s="76">
        <v>2534.9830000000006</v>
      </c>
      <c r="D19" s="76">
        <v>2442.1010000000006</v>
      </c>
      <c r="E19" s="76">
        <v>2382.5830000000001</v>
      </c>
      <c r="F19" s="76">
        <v>2474.0029999999997</v>
      </c>
      <c r="G19" s="76">
        <v>2758.8579999999993</v>
      </c>
      <c r="H19" s="76">
        <v>3201.579999999999</v>
      </c>
      <c r="I19" s="76">
        <v>3562.2789999999995</v>
      </c>
      <c r="J19" s="76">
        <v>3821.2219999999998</v>
      </c>
      <c r="K19" s="76">
        <v>3860.7610000000004</v>
      </c>
      <c r="L19" s="76">
        <v>3887.3610000000008</v>
      </c>
      <c r="M19" s="76">
        <v>3881.7259999999997</v>
      </c>
      <c r="N19" s="76">
        <v>3776.8660000000004</v>
      </c>
      <c r="O19" s="76">
        <v>3499.3449999999998</v>
      </c>
      <c r="P19" s="76">
        <v>3396.1860000000006</v>
      </c>
      <c r="Q19" s="76">
        <v>3370.92</v>
      </c>
      <c r="R19" s="76">
        <v>3435.002</v>
      </c>
      <c r="S19" s="76">
        <v>3886.8530000000001</v>
      </c>
      <c r="T19" s="76">
        <v>4530.4309999999996</v>
      </c>
      <c r="U19" s="76">
        <v>4517.665</v>
      </c>
      <c r="V19" s="76">
        <v>4318.322000000001</v>
      </c>
      <c r="W19" s="76">
        <v>3822.114</v>
      </c>
      <c r="X19" s="76">
        <v>3590.0060000000003</v>
      </c>
      <c r="Y19" s="76">
        <v>3008.724999999999</v>
      </c>
      <c r="Z19" s="73"/>
      <c r="AA19" s="74">
        <f>SUM(B19:Z19)</f>
        <v>82567.94200000001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104.5</v>
      </c>
      <c r="C21" s="72">
        <v>106.5</v>
      </c>
      <c r="D21" s="72">
        <v>100.5</v>
      </c>
      <c r="E21" s="72">
        <v>106.5</v>
      </c>
      <c r="F21" s="72">
        <v>97</v>
      </c>
      <c r="G21" s="72">
        <v>98.5</v>
      </c>
      <c r="H21" s="72">
        <v>113.5</v>
      </c>
      <c r="I21" s="72">
        <v>122</v>
      </c>
      <c r="J21" s="72">
        <v>140.5</v>
      </c>
      <c r="K21" s="72">
        <v>131.5</v>
      </c>
      <c r="L21" s="72">
        <v>129.5</v>
      </c>
      <c r="M21" s="72">
        <v>124.5</v>
      </c>
      <c r="N21" s="72">
        <v>122.5</v>
      </c>
      <c r="O21" s="72">
        <v>125</v>
      </c>
      <c r="P21" s="72">
        <v>124</v>
      </c>
      <c r="Q21" s="72">
        <v>122.5</v>
      </c>
      <c r="R21" s="72">
        <v>115</v>
      </c>
      <c r="S21" s="72">
        <v>127</v>
      </c>
      <c r="T21" s="72">
        <v>152</v>
      </c>
      <c r="U21" s="72">
        <v>144</v>
      </c>
      <c r="V21" s="72">
        <v>131.5</v>
      </c>
      <c r="W21" s="72">
        <v>122</v>
      </c>
      <c r="X21" s="72">
        <v>115</v>
      </c>
      <c r="Y21" s="72">
        <v>110</v>
      </c>
      <c r="Z21" s="72"/>
      <c r="AA21" s="74">
        <f>SUM(B21:Z21)</f>
        <v>2885.5</v>
      </c>
    </row>
    <row r="22" spans="1:27" ht="30" customHeight="1" thickBot="1" x14ac:dyDescent="0.25">
      <c r="A22" s="81" t="s">
        <v>17</v>
      </c>
      <c r="B22" s="82">
        <f t="shared" ref="B22:AA22" si="1">SUM(B17:B21)</f>
        <v>4665.0450000000001</v>
      </c>
      <c r="C22" s="83">
        <f t="shared" si="1"/>
        <v>4583.8610000000008</v>
      </c>
      <c r="D22" s="83">
        <f t="shared" si="1"/>
        <v>4481.366</v>
      </c>
      <c r="E22" s="83">
        <f t="shared" si="1"/>
        <v>4423.6850000000004</v>
      </c>
      <c r="F22" s="83">
        <f t="shared" si="1"/>
        <v>4537.5010000000002</v>
      </c>
      <c r="G22" s="83">
        <f t="shared" si="1"/>
        <v>4927.8929999999991</v>
      </c>
      <c r="H22" s="83">
        <f t="shared" si="1"/>
        <v>5526.0729999999985</v>
      </c>
      <c r="I22" s="83">
        <f t="shared" si="1"/>
        <v>6010.7849999999999</v>
      </c>
      <c r="J22" s="83">
        <f t="shared" si="1"/>
        <v>6318.8869999999997</v>
      </c>
      <c r="K22" s="83">
        <f t="shared" si="1"/>
        <v>6310.2970000000005</v>
      </c>
      <c r="L22" s="83">
        <f t="shared" si="1"/>
        <v>6235.1110000000008</v>
      </c>
      <c r="M22" s="83">
        <f t="shared" si="1"/>
        <v>6192.7909999999993</v>
      </c>
      <c r="N22" s="83">
        <f t="shared" si="1"/>
        <v>6055.228000000001</v>
      </c>
      <c r="O22" s="83">
        <f t="shared" si="1"/>
        <v>5717.5</v>
      </c>
      <c r="P22" s="83">
        <f t="shared" si="1"/>
        <v>5607.4040000000005</v>
      </c>
      <c r="Q22" s="83">
        <f t="shared" si="1"/>
        <v>5533.6559999999999</v>
      </c>
      <c r="R22" s="83">
        <f t="shared" si="1"/>
        <v>5585.3989999999994</v>
      </c>
      <c r="S22" s="83">
        <f t="shared" si="1"/>
        <v>6178.9060000000009</v>
      </c>
      <c r="T22" s="83">
        <f t="shared" si="1"/>
        <v>6834.16</v>
      </c>
      <c r="U22" s="83">
        <f t="shared" si="1"/>
        <v>6793.1170000000002</v>
      </c>
      <c r="V22" s="83">
        <f t="shared" si="1"/>
        <v>6525.0660000000007</v>
      </c>
      <c r="W22" s="83">
        <f t="shared" si="1"/>
        <v>5948.152</v>
      </c>
      <c r="X22" s="83">
        <f t="shared" si="1"/>
        <v>5561.1059999999998</v>
      </c>
      <c r="Y22" s="83">
        <f t="shared" si="1"/>
        <v>5059.4019999999991</v>
      </c>
      <c r="Z22" s="84">
        <f t="shared" si="1"/>
        <v>0</v>
      </c>
      <c r="AA22" s="85">
        <f t="shared" si="1"/>
        <v>135612.391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634.5</v>
      </c>
      <c r="C25" s="67">
        <v>636.5</v>
      </c>
      <c r="D25" s="67">
        <v>630.5</v>
      </c>
      <c r="E25" s="67">
        <v>636.5</v>
      </c>
      <c r="F25" s="67">
        <v>627</v>
      </c>
      <c r="G25" s="67">
        <v>628.5</v>
      </c>
      <c r="H25" s="67">
        <v>623.5</v>
      </c>
      <c r="I25" s="67">
        <v>632</v>
      </c>
      <c r="J25" s="67">
        <v>650.5</v>
      </c>
      <c r="K25" s="67">
        <v>641.5</v>
      </c>
      <c r="L25" s="67">
        <v>639.5</v>
      </c>
      <c r="M25" s="67">
        <v>634.5</v>
      </c>
      <c r="N25" s="67">
        <v>632.5</v>
      </c>
      <c r="O25" s="67">
        <v>635</v>
      </c>
      <c r="P25" s="67">
        <v>634</v>
      </c>
      <c r="Q25" s="67">
        <v>632.5</v>
      </c>
      <c r="R25" s="67">
        <v>625</v>
      </c>
      <c r="S25" s="67">
        <v>637</v>
      </c>
      <c r="T25" s="67">
        <v>662</v>
      </c>
      <c r="U25" s="67">
        <v>654</v>
      </c>
      <c r="V25" s="67">
        <v>641.5</v>
      </c>
      <c r="W25" s="67">
        <v>632</v>
      </c>
      <c r="X25" s="67">
        <v>625</v>
      </c>
      <c r="Y25" s="67">
        <v>620</v>
      </c>
      <c r="Z25" s="68"/>
      <c r="AA25" s="69">
        <f>SUM(B25:Z25)</f>
        <v>15245.5</v>
      </c>
    </row>
    <row r="26" spans="1:27" ht="24.95" customHeight="1" x14ac:dyDescent="0.2">
      <c r="A26" s="70" t="s">
        <v>20</v>
      </c>
      <c r="B26" s="71">
        <v>4060.5450000000001</v>
      </c>
      <c r="C26" s="72">
        <v>3977.3609999999999</v>
      </c>
      <c r="D26" s="72">
        <v>3880.866</v>
      </c>
      <c r="E26" s="72">
        <v>3822.1849999999999</v>
      </c>
      <c r="F26" s="72">
        <v>3945.5010000000002</v>
      </c>
      <c r="G26" s="72">
        <v>4329.393</v>
      </c>
      <c r="H26" s="72">
        <v>4912.5730000000003</v>
      </c>
      <c r="I26" s="72">
        <v>5438.7849999999999</v>
      </c>
      <c r="J26" s="72">
        <v>5852.3869999999997</v>
      </c>
      <c r="K26" s="72">
        <v>5797.7969999999996</v>
      </c>
      <c r="L26" s="72">
        <v>5796.6109999999999</v>
      </c>
      <c r="M26" s="72">
        <v>5724.2910000000002</v>
      </c>
      <c r="N26" s="72">
        <v>5547.7280000000001</v>
      </c>
      <c r="O26" s="72">
        <v>5258.0619999999999</v>
      </c>
      <c r="P26" s="72">
        <v>5033.4040000000005</v>
      </c>
      <c r="Q26" s="72">
        <v>4911.1559999999999</v>
      </c>
      <c r="R26" s="72">
        <v>4970.3990000000003</v>
      </c>
      <c r="S26" s="72">
        <v>5560.9059999999999</v>
      </c>
      <c r="T26" s="72">
        <v>6213.1130000000003</v>
      </c>
      <c r="U26" s="72">
        <v>6170.1170000000002</v>
      </c>
      <c r="V26" s="72">
        <v>5911.5659999999998</v>
      </c>
      <c r="W26" s="72">
        <v>5343.152</v>
      </c>
      <c r="X26" s="72">
        <v>4965.1059999999998</v>
      </c>
      <c r="Y26" s="72">
        <v>4460.402</v>
      </c>
      <c r="Z26" s="73"/>
      <c r="AA26" s="74">
        <f>SUM(B26:Z26)</f>
        <v>121883.40600000002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4695.0450000000001</v>
      </c>
      <c r="C28" s="57">
        <f t="shared" si="2"/>
        <v>4613.8609999999999</v>
      </c>
      <c r="D28" s="57">
        <f t="shared" si="2"/>
        <v>4511.366</v>
      </c>
      <c r="E28" s="57">
        <f t="shared" si="2"/>
        <v>4458.6849999999995</v>
      </c>
      <c r="F28" s="57">
        <f t="shared" si="2"/>
        <v>4572.5010000000002</v>
      </c>
      <c r="G28" s="57">
        <f t="shared" si="2"/>
        <v>4957.893</v>
      </c>
      <c r="H28" s="57">
        <f t="shared" si="2"/>
        <v>5536.0730000000003</v>
      </c>
      <c r="I28" s="57">
        <f t="shared" si="2"/>
        <v>6070.7849999999999</v>
      </c>
      <c r="J28" s="57">
        <f t="shared" si="2"/>
        <v>6502.8869999999997</v>
      </c>
      <c r="K28" s="57">
        <f t="shared" si="2"/>
        <v>6439.2969999999996</v>
      </c>
      <c r="L28" s="57">
        <f t="shared" si="2"/>
        <v>6436.1109999999999</v>
      </c>
      <c r="M28" s="57">
        <f t="shared" si="2"/>
        <v>6358.7910000000002</v>
      </c>
      <c r="N28" s="57">
        <f t="shared" si="2"/>
        <v>6180.2280000000001</v>
      </c>
      <c r="O28" s="57">
        <f t="shared" si="2"/>
        <v>5893.0619999999999</v>
      </c>
      <c r="P28" s="57">
        <f t="shared" si="2"/>
        <v>5667.4040000000005</v>
      </c>
      <c r="Q28" s="57">
        <f t="shared" si="2"/>
        <v>5543.6559999999999</v>
      </c>
      <c r="R28" s="57">
        <f t="shared" si="2"/>
        <v>5595.3990000000003</v>
      </c>
      <c r="S28" s="57">
        <f t="shared" si="2"/>
        <v>6197.9059999999999</v>
      </c>
      <c r="T28" s="57">
        <f t="shared" si="2"/>
        <v>6875.1130000000003</v>
      </c>
      <c r="U28" s="57">
        <f t="shared" si="2"/>
        <v>6824.1170000000002</v>
      </c>
      <c r="V28" s="57">
        <f t="shared" si="2"/>
        <v>6553.0659999999998</v>
      </c>
      <c r="W28" s="57">
        <f t="shared" si="2"/>
        <v>5975.152</v>
      </c>
      <c r="X28" s="57">
        <f t="shared" si="2"/>
        <v>5590.1059999999998</v>
      </c>
      <c r="Y28" s="57">
        <f t="shared" si="2"/>
        <v>5080.402</v>
      </c>
      <c r="Z28" s="58">
        <f t="shared" si="2"/>
        <v>0</v>
      </c>
      <c r="AA28" s="59">
        <f t="shared" si="2"/>
        <v>137128.90600000002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120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>
        <v>14</v>
      </c>
      <c r="K32" s="94">
        <v>29</v>
      </c>
      <c r="L32" s="94">
        <v>61</v>
      </c>
      <c r="M32" s="94">
        <v>116</v>
      </c>
      <c r="N32" s="94">
        <v>75</v>
      </c>
      <c r="O32" s="94">
        <v>40</v>
      </c>
      <c r="P32" s="94">
        <v>10</v>
      </c>
      <c r="Q32" s="94"/>
      <c r="R32" s="94"/>
      <c r="S32" s="94">
        <v>9</v>
      </c>
      <c r="T32" s="94">
        <v>22</v>
      </c>
      <c r="U32" s="94">
        <v>21</v>
      </c>
      <c r="V32" s="94">
        <v>18</v>
      </c>
      <c r="W32" s="94">
        <v>17</v>
      </c>
      <c r="X32" s="94">
        <v>19</v>
      </c>
      <c r="Y32" s="94">
        <v>11</v>
      </c>
      <c r="Z32" s="95"/>
      <c r="AA32" s="74">
        <f t="shared" si="3"/>
        <v>462</v>
      </c>
    </row>
    <row r="33" spans="1:27" ht="24.95" customHeight="1" x14ac:dyDescent="0.2">
      <c r="A33" s="92" t="s">
        <v>38</v>
      </c>
      <c r="B33" s="93"/>
      <c r="C33" s="94"/>
      <c r="D33" s="94"/>
      <c r="E33" s="94">
        <v>5</v>
      </c>
      <c r="F33" s="94">
        <v>5</v>
      </c>
      <c r="G33" s="94"/>
      <c r="H33" s="94"/>
      <c r="I33" s="94">
        <v>50</v>
      </c>
      <c r="J33" s="94">
        <v>160</v>
      </c>
      <c r="K33" s="94">
        <v>90</v>
      </c>
      <c r="L33" s="94">
        <v>130</v>
      </c>
      <c r="M33" s="94">
        <v>40</v>
      </c>
      <c r="N33" s="94">
        <v>40</v>
      </c>
      <c r="O33" s="94">
        <v>125.562</v>
      </c>
      <c r="P33" s="94">
        <v>40</v>
      </c>
      <c r="Q33" s="94"/>
      <c r="R33" s="94"/>
      <c r="S33" s="94"/>
      <c r="T33" s="94">
        <v>8.9529999999999994</v>
      </c>
      <c r="U33" s="94"/>
      <c r="V33" s="94"/>
      <c r="W33" s="94"/>
      <c r="X33" s="94"/>
      <c r="Y33" s="94"/>
      <c r="Z33" s="95"/>
      <c r="AA33" s="74">
        <f t="shared" si="3"/>
        <v>694.51499999999999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48.8</v>
      </c>
      <c r="C35" s="94">
        <v>12.4</v>
      </c>
      <c r="D35" s="94">
        <v>111.2</v>
      </c>
      <c r="E35" s="94">
        <v>217.8</v>
      </c>
      <c r="F35" s="94">
        <v>266.60000000000002</v>
      </c>
      <c r="G35" s="94">
        <v>203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170.7</v>
      </c>
      <c r="W35" s="94">
        <v>500</v>
      </c>
      <c r="X35" s="94">
        <v>459.6</v>
      </c>
      <c r="Y35" s="94">
        <v>243.8</v>
      </c>
      <c r="Z35" s="95"/>
      <c r="AA35" s="74">
        <f t="shared" si="3"/>
        <v>9233.9</v>
      </c>
    </row>
    <row r="36" spans="1:27" ht="30" customHeight="1" thickBot="1" x14ac:dyDescent="0.25">
      <c r="A36" s="81" t="s">
        <v>41</v>
      </c>
      <c r="B36" s="82">
        <f>SUM(B31:B35)</f>
        <v>68.8</v>
      </c>
      <c r="C36" s="83">
        <f t="shared" ref="C36:Z36" si="4">SUM(C31:C35)</f>
        <v>32.4</v>
      </c>
      <c r="D36" s="83">
        <f t="shared" si="4"/>
        <v>131.19999999999999</v>
      </c>
      <c r="E36" s="83">
        <f t="shared" si="4"/>
        <v>242.8</v>
      </c>
      <c r="F36" s="83">
        <f t="shared" si="4"/>
        <v>291.60000000000002</v>
      </c>
      <c r="G36" s="83">
        <f t="shared" si="4"/>
        <v>223</v>
      </c>
      <c r="H36" s="83">
        <f t="shared" si="4"/>
        <v>500</v>
      </c>
      <c r="I36" s="83">
        <f t="shared" si="4"/>
        <v>550</v>
      </c>
      <c r="J36" s="83">
        <f t="shared" si="4"/>
        <v>674</v>
      </c>
      <c r="K36" s="83">
        <f t="shared" si="4"/>
        <v>619</v>
      </c>
      <c r="L36" s="83">
        <f t="shared" si="4"/>
        <v>691</v>
      </c>
      <c r="M36" s="83">
        <f t="shared" si="4"/>
        <v>656</v>
      </c>
      <c r="N36" s="83">
        <f t="shared" si="4"/>
        <v>615</v>
      </c>
      <c r="O36" s="83">
        <f t="shared" si="4"/>
        <v>665.56200000000001</v>
      </c>
      <c r="P36" s="83">
        <f t="shared" si="4"/>
        <v>550</v>
      </c>
      <c r="Q36" s="83">
        <f t="shared" si="4"/>
        <v>500</v>
      </c>
      <c r="R36" s="83">
        <f t="shared" si="4"/>
        <v>500</v>
      </c>
      <c r="S36" s="83">
        <f t="shared" si="4"/>
        <v>509</v>
      </c>
      <c r="T36" s="83">
        <f t="shared" si="4"/>
        <v>530.95299999999997</v>
      </c>
      <c r="U36" s="83">
        <f t="shared" si="4"/>
        <v>521</v>
      </c>
      <c r="V36" s="83">
        <f t="shared" si="4"/>
        <v>188.7</v>
      </c>
      <c r="W36" s="83">
        <f t="shared" si="4"/>
        <v>517</v>
      </c>
      <c r="X36" s="83">
        <f t="shared" si="4"/>
        <v>478.6</v>
      </c>
      <c r="Y36" s="83">
        <f t="shared" si="4"/>
        <v>254.8</v>
      </c>
      <c r="Z36" s="84">
        <f t="shared" si="4"/>
        <v>0</v>
      </c>
      <c r="AA36" s="85">
        <f t="shared" si="3"/>
        <v>10510.415000000001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38.799999999999997</v>
      </c>
      <c r="C43" s="94">
        <v>2.4</v>
      </c>
      <c r="D43" s="94">
        <v>101.2</v>
      </c>
      <c r="E43" s="94">
        <v>207.8</v>
      </c>
      <c r="F43" s="94">
        <v>256.60000000000002</v>
      </c>
      <c r="G43" s="94">
        <v>193</v>
      </c>
      <c r="H43" s="94">
        <v>490</v>
      </c>
      <c r="I43" s="94">
        <v>490</v>
      </c>
      <c r="J43" s="94">
        <v>490</v>
      </c>
      <c r="K43" s="94">
        <v>490</v>
      </c>
      <c r="L43" s="94">
        <v>490</v>
      </c>
      <c r="M43" s="94">
        <v>490</v>
      </c>
      <c r="N43" s="94">
        <v>490</v>
      </c>
      <c r="O43" s="94">
        <v>490</v>
      </c>
      <c r="P43" s="94">
        <v>490</v>
      </c>
      <c r="Q43" s="94">
        <v>490</v>
      </c>
      <c r="R43" s="94">
        <v>490</v>
      </c>
      <c r="S43" s="94">
        <v>490</v>
      </c>
      <c r="T43" s="94">
        <v>490</v>
      </c>
      <c r="U43" s="94">
        <v>490</v>
      </c>
      <c r="V43" s="94">
        <v>160.69999999999999</v>
      </c>
      <c r="W43" s="94">
        <v>490</v>
      </c>
      <c r="X43" s="94">
        <v>449.6</v>
      </c>
      <c r="Y43" s="94">
        <v>233.8</v>
      </c>
      <c r="Z43" s="95"/>
      <c r="AA43" s="74">
        <f t="shared" si="5"/>
        <v>8993.9</v>
      </c>
    </row>
    <row r="44" spans="1:27" ht="30" customHeight="1" thickBot="1" x14ac:dyDescent="0.25">
      <c r="A44" s="81" t="s">
        <v>43</v>
      </c>
      <c r="B44" s="82">
        <f>SUM(B39:B43)</f>
        <v>38.799999999999997</v>
      </c>
      <c r="C44" s="83">
        <f t="shared" ref="C44:Z44" si="6">SUM(C39:C43)</f>
        <v>2.4</v>
      </c>
      <c r="D44" s="83">
        <f t="shared" si="6"/>
        <v>101.2</v>
      </c>
      <c r="E44" s="83">
        <f t="shared" si="6"/>
        <v>207.8</v>
      </c>
      <c r="F44" s="83">
        <f t="shared" si="6"/>
        <v>256.60000000000002</v>
      </c>
      <c r="G44" s="83">
        <f t="shared" si="6"/>
        <v>193</v>
      </c>
      <c r="H44" s="83">
        <f t="shared" si="6"/>
        <v>490</v>
      </c>
      <c r="I44" s="83">
        <f t="shared" si="6"/>
        <v>490</v>
      </c>
      <c r="J44" s="83">
        <f t="shared" si="6"/>
        <v>490</v>
      </c>
      <c r="K44" s="83">
        <f t="shared" si="6"/>
        <v>490</v>
      </c>
      <c r="L44" s="83">
        <f t="shared" si="6"/>
        <v>490</v>
      </c>
      <c r="M44" s="83">
        <f t="shared" si="6"/>
        <v>490</v>
      </c>
      <c r="N44" s="83">
        <f t="shared" si="6"/>
        <v>490</v>
      </c>
      <c r="O44" s="83">
        <f t="shared" si="6"/>
        <v>490</v>
      </c>
      <c r="P44" s="83">
        <f t="shared" si="6"/>
        <v>490</v>
      </c>
      <c r="Q44" s="83">
        <f t="shared" si="6"/>
        <v>490</v>
      </c>
      <c r="R44" s="83">
        <f t="shared" si="6"/>
        <v>490</v>
      </c>
      <c r="S44" s="83">
        <f t="shared" si="6"/>
        <v>490</v>
      </c>
      <c r="T44" s="83">
        <f t="shared" si="6"/>
        <v>490</v>
      </c>
      <c r="U44" s="83">
        <f t="shared" si="6"/>
        <v>490</v>
      </c>
      <c r="V44" s="83">
        <f t="shared" si="6"/>
        <v>160.69999999999999</v>
      </c>
      <c r="W44" s="83">
        <f t="shared" si="6"/>
        <v>490</v>
      </c>
      <c r="X44" s="83">
        <f t="shared" si="6"/>
        <v>449.6</v>
      </c>
      <c r="Y44" s="83">
        <f t="shared" si="6"/>
        <v>233.8</v>
      </c>
      <c r="Z44" s="84">
        <f t="shared" si="6"/>
        <v>0</v>
      </c>
      <c r="AA44" s="85">
        <f t="shared" si="5"/>
        <v>8993.9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4733.8450000000003</v>
      </c>
      <c r="C47" s="83">
        <f t="shared" ref="C47:Z47" si="8">SUM(C10:C13)+C22+C36</f>
        <v>4616.2610000000004</v>
      </c>
      <c r="D47" s="83">
        <f t="shared" si="8"/>
        <v>4612.5659999999998</v>
      </c>
      <c r="E47" s="83">
        <f t="shared" si="8"/>
        <v>4666.4850000000006</v>
      </c>
      <c r="F47" s="83">
        <f t="shared" si="8"/>
        <v>4829.1010000000006</v>
      </c>
      <c r="G47" s="83">
        <f t="shared" si="8"/>
        <v>5150.8929999999991</v>
      </c>
      <c r="H47" s="83">
        <f t="shared" si="8"/>
        <v>6026.0729999999985</v>
      </c>
      <c r="I47" s="83">
        <f t="shared" si="8"/>
        <v>6560.7849999999999</v>
      </c>
      <c r="J47" s="83">
        <f t="shared" si="8"/>
        <v>6992.8869999999997</v>
      </c>
      <c r="K47" s="83">
        <f t="shared" si="8"/>
        <v>6929.2970000000005</v>
      </c>
      <c r="L47" s="83">
        <f t="shared" si="8"/>
        <v>6926.1110000000008</v>
      </c>
      <c r="M47" s="83">
        <f t="shared" si="8"/>
        <v>6848.7909999999993</v>
      </c>
      <c r="N47" s="83">
        <f t="shared" si="8"/>
        <v>6670.228000000001</v>
      </c>
      <c r="O47" s="83">
        <f t="shared" si="8"/>
        <v>6383.0619999999999</v>
      </c>
      <c r="P47" s="83">
        <f t="shared" si="8"/>
        <v>6157.4040000000005</v>
      </c>
      <c r="Q47" s="83">
        <f t="shared" si="8"/>
        <v>6033.6559999999999</v>
      </c>
      <c r="R47" s="83">
        <f t="shared" si="8"/>
        <v>6085.3989999999994</v>
      </c>
      <c r="S47" s="83">
        <f t="shared" si="8"/>
        <v>6687.9060000000009</v>
      </c>
      <c r="T47" s="83">
        <f t="shared" si="8"/>
        <v>7365.1129999999994</v>
      </c>
      <c r="U47" s="83">
        <f t="shared" si="8"/>
        <v>7314.1170000000002</v>
      </c>
      <c r="V47" s="83">
        <f t="shared" si="8"/>
        <v>6713.7660000000005</v>
      </c>
      <c r="W47" s="83">
        <f t="shared" si="8"/>
        <v>6465.152</v>
      </c>
      <c r="X47" s="83">
        <f t="shared" si="8"/>
        <v>6039.7060000000001</v>
      </c>
      <c r="Y47" s="83">
        <f t="shared" si="8"/>
        <v>5314.2019999999993</v>
      </c>
      <c r="Z47" s="84">
        <f t="shared" si="8"/>
        <v>0</v>
      </c>
      <c r="AA47" s="100">
        <f>SUM(B47:Z47)</f>
        <v>146122.80600000001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38.799999999999997</v>
      </c>
      <c r="C4" s="18">
        <v>2.4</v>
      </c>
      <c r="D4" s="18">
        <v>101.2</v>
      </c>
      <c r="E4" s="18">
        <v>207.8</v>
      </c>
      <c r="F4" s="18">
        <v>256.60000000000002</v>
      </c>
      <c r="G4" s="18">
        <v>193</v>
      </c>
      <c r="H4" s="18">
        <v>490</v>
      </c>
      <c r="I4" s="18">
        <v>490</v>
      </c>
      <c r="J4" s="18">
        <v>490</v>
      </c>
      <c r="K4" s="18">
        <v>490</v>
      </c>
      <c r="L4" s="18">
        <v>490</v>
      </c>
      <c r="M4" s="18">
        <v>490</v>
      </c>
      <c r="N4" s="18">
        <v>490</v>
      </c>
      <c r="O4" s="18">
        <v>490</v>
      </c>
      <c r="P4" s="18">
        <v>490</v>
      </c>
      <c r="Q4" s="18">
        <v>490</v>
      </c>
      <c r="R4" s="18">
        <v>490</v>
      </c>
      <c r="S4" s="18">
        <v>490</v>
      </c>
      <c r="T4" s="18">
        <v>490</v>
      </c>
      <c r="U4" s="18">
        <v>490</v>
      </c>
      <c r="V4" s="18">
        <v>160.69999999999999</v>
      </c>
      <c r="W4" s="18">
        <v>490</v>
      </c>
      <c r="X4" s="18">
        <v>449.6</v>
      </c>
      <c r="Y4" s="18">
        <v>233.8</v>
      </c>
      <c r="Z4" s="19"/>
      <c r="AA4" s="106">
        <f>SUM(B4:Z4)</f>
        <v>8993.9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50.33</v>
      </c>
      <c r="C7" s="112">
        <v>46.54</v>
      </c>
      <c r="D7" s="112">
        <v>45.7</v>
      </c>
      <c r="E7" s="112">
        <v>44.8</v>
      </c>
      <c r="F7" s="112">
        <v>44.67</v>
      </c>
      <c r="G7" s="112">
        <v>47</v>
      </c>
      <c r="H7" s="112">
        <v>52.94</v>
      </c>
      <c r="I7" s="112">
        <v>52.94</v>
      </c>
      <c r="J7" s="112">
        <v>51.51</v>
      </c>
      <c r="K7" s="112">
        <v>50.33</v>
      </c>
      <c r="L7" s="112">
        <v>43.25</v>
      </c>
      <c r="M7" s="112">
        <v>50.33</v>
      </c>
      <c r="N7" s="112">
        <v>50.33</v>
      </c>
      <c r="O7" s="112">
        <v>38.01</v>
      </c>
      <c r="P7" s="112">
        <v>38.799999999999997</v>
      </c>
      <c r="Q7" s="112">
        <v>50.33</v>
      </c>
      <c r="R7" s="112">
        <v>47.5</v>
      </c>
      <c r="S7" s="112">
        <v>55.6</v>
      </c>
      <c r="T7" s="112">
        <v>58</v>
      </c>
      <c r="U7" s="112">
        <v>79.099999999999994</v>
      </c>
      <c r="V7" s="112">
        <v>68</v>
      </c>
      <c r="W7" s="112">
        <v>52.94</v>
      </c>
      <c r="X7" s="112">
        <v>53.15</v>
      </c>
      <c r="Y7" s="112">
        <v>50.4</v>
      </c>
      <c r="Z7" s="113"/>
      <c r="AA7" s="114">
        <v>50.937500000000021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38.799999999999997</v>
      </c>
      <c r="C23" s="128">
        <v>2.4</v>
      </c>
      <c r="D23" s="128">
        <v>101.2</v>
      </c>
      <c r="E23" s="128">
        <v>207.8</v>
      </c>
      <c r="F23" s="128">
        <v>256.60000000000002</v>
      </c>
      <c r="G23" s="128">
        <v>193</v>
      </c>
      <c r="H23" s="128">
        <v>490</v>
      </c>
      <c r="I23" s="128">
        <v>490</v>
      </c>
      <c r="J23" s="128">
        <v>490</v>
      </c>
      <c r="K23" s="128">
        <v>490</v>
      </c>
      <c r="L23" s="128">
        <v>490</v>
      </c>
      <c r="M23" s="128">
        <v>490</v>
      </c>
      <c r="N23" s="128">
        <v>490</v>
      </c>
      <c r="O23" s="128">
        <v>490</v>
      </c>
      <c r="P23" s="128">
        <v>490</v>
      </c>
      <c r="Q23" s="128">
        <v>490</v>
      </c>
      <c r="R23" s="128">
        <v>490</v>
      </c>
      <c r="S23" s="128">
        <v>490</v>
      </c>
      <c r="T23" s="128">
        <v>490</v>
      </c>
      <c r="U23" s="128">
        <v>490</v>
      </c>
      <c r="V23" s="124">
        <v>160.69999999999999</v>
      </c>
      <c r="W23" s="128">
        <v>490</v>
      </c>
      <c r="X23" s="128">
        <v>449.6</v>
      </c>
      <c r="Y23" s="128">
        <v>233.8</v>
      </c>
      <c r="Z23" s="126"/>
      <c r="AA23" s="127">
        <f t="shared" si="2"/>
        <v>8993.9</v>
      </c>
    </row>
    <row r="24" spans="1:27" ht="30" customHeight="1" thickBot="1" x14ac:dyDescent="0.25">
      <c r="A24" s="81" t="s">
        <v>43</v>
      </c>
      <c r="B24" s="129">
        <f>IF(LEN(B$2)&gt;0,SUM(B19:B23),"")</f>
        <v>38.799999999999997</v>
      </c>
      <c r="C24" s="130">
        <f t="shared" ref="C24:Z24" si="3">IF(LEN(C$2)&gt;0,SUM(C19:C23),"")</f>
        <v>2.4</v>
      </c>
      <c r="D24" s="130">
        <f t="shared" si="3"/>
        <v>101.2</v>
      </c>
      <c r="E24" s="130">
        <f t="shared" si="3"/>
        <v>207.8</v>
      </c>
      <c r="F24" s="130">
        <f t="shared" si="3"/>
        <v>256.60000000000002</v>
      </c>
      <c r="G24" s="130">
        <f t="shared" si="3"/>
        <v>193</v>
      </c>
      <c r="H24" s="130">
        <f t="shared" si="3"/>
        <v>490</v>
      </c>
      <c r="I24" s="130">
        <f t="shared" si="3"/>
        <v>490</v>
      </c>
      <c r="J24" s="130">
        <f t="shared" si="3"/>
        <v>490</v>
      </c>
      <c r="K24" s="130">
        <f t="shared" si="3"/>
        <v>490</v>
      </c>
      <c r="L24" s="130">
        <f t="shared" si="3"/>
        <v>490</v>
      </c>
      <c r="M24" s="130">
        <f t="shared" si="3"/>
        <v>490</v>
      </c>
      <c r="N24" s="130">
        <f t="shared" si="3"/>
        <v>490</v>
      </c>
      <c r="O24" s="130">
        <f t="shared" si="3"/>
        <v>490</v>
      </c>
      <c r="P24" s="130">
        <f t="shared" si="3"/>
        <v>490</v>
      </c>
      <c r="Q24" s="130">
        <f t="shared" si="3"/>
        <v>490</v>
      </c>
      <c r="R24" s="130">
        <f t="shared" si="3"/>
        <v>490</v>
      </c>
      <c r="S24" s="130">
        <f t="shared" si="3"/>
        <v>490</v>
      </c>
      <c r="T24" s="130">
        <f t="shared" si="3"/>
        <v>490</v>
      </c>
      <c r="U24" s="130">
        <f t="shared" si="3"/>
        <v>490</v>
      </c>
      <c r="V24" s="130">
        <f t="shared" si="3"/>
        <v>160.69999999999999</v>
      </c>
      <c r="W24" s="130">
        <f t="shared" si="3"/>
        <v>490</v>
      </c>
      <c r="X24" s="130">
        <f t="shared" si="3"/>
        <v>449.6</v>
      </c>
      <c r="Y24" s="130">
        <f t="shared" si="3"/>
        <v>233.8</v>
      </c>
      <c r="Z24" s="131" t="str">
        <f t="shared" si="3"/>
        <v/>
      </c>
      <c r="AA24" s="85">
        <f t="shared" si="2"/>
        <v>8993.9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2021-03-04T12:06:11Z</dcterms:created>
  <dcterms:modified xsi:type="dcterms:W3CDTF">2021-03-04T12:06:11Z</dcterms:modified>
</cp:coreProperties>
</file>