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[1]SPOT_Orders_OverView_01!$A$49:$A$82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<sst xmlns="http://schemas.openxmlformats.org/spreadsheetml/2006/main" count="109" uniqueCount="49">
  <si>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03/03/2021 14:20:00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</si>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</sst>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858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1640.979</c:v>
                </c:pt>
                <c:pt idx="1">
                  <c:v>1424.9</c:v>
                </c:pt>
                <c:pt idx="2">
                  <c:v>1257.9000000000001</c:v>
                </c:pt>
                <c:pt idx="3">
                  <c:v>1424.9</c:v>
                </c:pt>
                <c:pt idx="4">
                  <c:v>1257.9000000000001</c:v>
                </c:pt>
                <c:pt idx="5">
                  <c:v>1844.9</c:v>
                </c:pt>
                <c:pt idx="6">
                  <c:v>2242.9</c:v>
                </c:pt>
                <c:pt idx="7">
                  <c:v>2341.9</c:v>
                </c:pt>
                <c:pt idx="8">
                  <c:v>2297.6869999999999</c:v>
                </c:pt>
                <c:pt idx="9">
                  <c:v>2061.9</c:v>
                </c:pt>
                <c:pt idx="10">
                  <c:v>1875.2270000000001</c:v>
                </c:pt>
                <c:pt idx="11">
                  <c:v>1860.5050000000001</c:v>
                </c:pt>
                <c:pt idx="12">
                  <c:v>2070.9409999999998</c:v>
                </c:pt>
                <c:pt idx="13">
                  <c:v>1817.7840000000001</c:v>
                </c:pt>
                <c:pt idx="14">
                  <c:v>1947.9</c:v>
                </c:pt>
                <c:pt idx="15">
                  <c:v>2170.0700000000002</c:v>
                </c:pt>
                <c:pt idx="16">
                  <c:v>2636.9</c:v>
                </c:pt>
                <c:pt idx="17">
                  <c:v>2775.9</c:v>
                </c:pt>
                <c:pt idx="18">
                  <c:v>2877.9</c:v>
                </c:pt>
                <c:pt idx="19">
                  <c:v>2950.8310000000001</c:v>
                </c:pt>
                <c:pt idx="20">
                  <c:v>3051.9</c:v>
                </c:pt>
                <c:pt idx="21">
                  <c:v>2598.9</c:v>
                </c:pt>
                <c:pt idx="22">
                  <c:v>2412.9</c:v>
                </c:pt>
                <c:pt idx="23">
                  <c:v>2036.9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1603</c:v>
                </c:pt>
                <c:pt idx="1">
                  <c:v>1649.883</c:v>
                </c:pt>
                <c:pt idx="2">
                  <c:v>1668</c:v>
                </c:pt>
                <c:pt idx="3">
                  <c:v>1637</c:v>
                </c:pt>
                <c:pt idx="4">
                  <c:v>1671</c:v>
                </c:pt>
                <c:pt idx="5">
                  <c:v>1546</c:v>
                </c:pt>
                <c:pt idx="6">
                  <c:v>1657.55</c:v>
                </c:pt>
                <c:pt idx="7">
                  <c:v>1625</c:v>
                </c:pt>
                <c:pt idx="8">
                  <c:v>1470</c:v>
                </c:pt>
                <c:pt idx="9">
                  <c:v>1327.6880000000001</c:v>
                </c:pt>
                <c:pt idx="10">
                  <c:v>1299</c:v>
                </c:pt>
                <c:pt idx="11">
                  <c:v>1289</c:v>
                </c:pt>
                <c:pt idx="12">
                  <c:v>1274</c:v>
                </c:pt>
                <c:pt idx="13">
                  <c:v>1319</c:v>
                </c:pt>
                <c:pt idx="14">
                  <c:v>1401</c:v>
                </c:pt>
                <c:pt idx="15">
                  <c:v>1505</c:v>
                </c:pt>
                <c:pt idx="16">
                  <c:v>1579</c:v>
                </c:pt>
                <c:pt idx="17">
                  <c:v>1670</c:v>
                </c:pt>
                <c:pt idx="18">
                  <c:v>1552.384</c:v>
                </c:pt>
                <c:pt idx="19">
                  <c:v>1688</c:v>
                </c:pt>
                <c:pt idx="20">
                  <c:v>1700</c:v>
                </c:pt>
                <c:pt idx="21">
                  <c:v>1621</c:v>
                </c:pt>
                <c:pt idx="22">
                  <c:v>1492</c:v>
                </c:pt>
                <c:pt idx="23">
                  <c:v>1530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1066.9829999999999</c:v>
                </c:pt>
                <c:pt idx="1">
                  <c:v>963.01199999999983</c:v>
                </c:pt>
                <c:pt idx="2">
                  <c:v>887.38699999999994</c:v>
                </c:pt>
                <c:pt idx="3">
                  <c:v>820.68499999999995</c:v>
                </c:pt>
                <c:pt idx="4">
                  <c:v>758.60500000000002</c:v>
                </c:pt>
                <c:pt idx="5">
                  <c:v>692.43099999999993</c:v>
                </c:pt>
                <c:pt idx="6">
                  <c:v>787.37</c:v>
                </c:pt>
                <c:pt idx="7">
                  <c:v>1253.9960000000001</c:v>
                </c:pt>
                <c:pt idx="8">
                  <c:v>1814.502</c:v>
                </c:pt>
                <c:pt idx="9">
                  <c:v>2248.3470000000002</c:v>
                </c:pt>
                <c:pt idx="10">
                  <c:v>2503.2709999999997</c:v>
                </c:pt>
                <c:pt idx="11">
                  <c:v>2613.7910000000015</c:v>
                </c:pt>
                <c:pt idx="12">
                  <c:v>2584.7950000000001</c:v>
                </c:pt>
                <c:pt idx="13">
                  <c:v>2397.2179999999994</c:v>
                </c:pt>
                <c:pt idx="14">
                  <c:v>2054.3430000000003</c:v>
                </c:pt>
                <c:pt idx="15">
                  <c:v>1518.9079999999999</c:v>
                </c:pt>
                <c:pt idx="16">
                  <c:v>963.9380000000001</c:v>
                </c:pt>
                <c:pt idx="17">
                  <c:v>757.66599999999983</c:v>
                </c:pt>
                <c:pt idx="18">
                  <c:v>826.39799999999991</c:v>
                </c:pt>
                <c:pt idx="19">
                  <c:v>899.0440000000001</c:v>
                </c:pt>
                <c:pt idx="20">
                  <c:v>960.27599999999995</c:v>
                </c:pt>
                <c:pt idx="21">
                  <c:v>981.28499999999974</c:v>
                </c:pt>
                <c:pt idx="22">
                  <c:v>976.59199999999987</c:v>
                </c:pt>
                <c:pt idx="23">
                  <c:v>977.22899999999993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138</c:v>
                </c:pt>
                <c:pt idx="4">
                  <c:v>164</c:v>
                </c:pt>
                <c:pt idx="5">
                  <c:v>214</c:v>
                </c:pt>
                <c:pt idx="6">
                  <c:v>599</c:v>
                </c:pt>
                <c:pt idx="7">
                  <c:v>559</c:v>
                </c:pt>
                <c:pt idx="8">
                  <c:v>575</c:v>
                </c:pt>
                <c:pt idx="9">
                  <c:v>515</c:v>
                </c:pt>
                <c:pt idx="10">
                  <c:v>490</c:v>
                </c:pt>
                <c:pt idx="11">
                  <c:v>390</c:v>
                </c:pt>
                <c:pt idx="12">
                  <c:v>130</c:v>
                </c:pt>
                <c:pt idx="13">
                  <c:v>199</c:v>
                </c:pt>
                <c:pt idx="14">
                  <c:v>199</c:v>
                </c:pt>
                <c:pt idx="15">
                  <c:v>294</c:v>
                </c:pt>
                <c:pt idx="16">
                  <c:v>214</c:v>
                </c:pt>
                <c:pt idx="17">
                  <c:v>519</c:v>
                </c:pt>
                <c:pt idx="18">
                  <c:v>1419</c:v>
                </c:pt>
                <c:pt idx="19">
                  <c:v>1089</c:v>
                </c:pt>
                <c:pt idx="20">
                  <c:v>529</c:v>
                </c:pt>
                <c:pt idx="21">
                  <c:v>474</c:v>
                </c:pt>
                <c:pt idx="22">
                  <c:v>244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2030000"/>
        <c:axId val="332030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5161.9619999999995</c:v>
                </c:pt>
                <c:pt idx="1">
                  <c:v>4888.7920000000013</c:v>
                </c:pt>
                <c:pt idx="2">
                  <c:v>4664.2660000000005</c:v>
                </c:pt>
                <c:pt idx="3">
                  <c:v>4833.5370000000012</c:v>
                </c:pt>
                <c:pt idx="4">
                  <c:v>4664.5289999999986</c:v>
                </c:pt>
                <c:pt idx="5">
                  <c:v>5110.3279999999995</c:v>
                </c:pt>
                <c:pt idx="6">
                  <c:v>6099.8199999999988</c:v>
                </c:pt>
                <c:pt idx="7">
                  <c:v>6592.9290000000001</c:v>
                </c:pt>
                <c:pt idx="8">
                  <c:v>6970.1890000000012</c:v>
                </c:pt>
                <c:pt idx="9">
                  <c:v>6965.9349999999977</c:v>
                </c:pt>
                <c:pt idx="10">
                  <c:v>6980.4979999999996</c:v>
                </c:pt>
                <c:pt idx="11">
                  <c:v>6966.2960000000003</c:v>
                </c:pt>
                <c:pt idx="12">
                  <c:v>6872.7359999999981</c:v>
                </c:pt>
                <c:pt idx="13">
                  <c:v>6546.043999999999</c:v>
                </c:pt>
                <c:pt idx="14">
                  <c:v>6415.2779999999984</c:v>
                </c:pt>
                <c:pt idx="15">
                  <c:v>6300.978000000001</c:v>
                </c:pt>
                <c:pt idx="16">
                  <c:v>6206.8520000000008</c:v>
                </c:pt>
                <c:pt idx="17">
                  <c:v>6535.5330000000004</c:v>
                </c:pt>
                <c:pt idx="18">
                  <c:v>7488.6820000000016</c:v>
                </c:pt>
                <c:pt idx="19">
                  <c:v>7484.8750000000009</c:v>
                </c:pt>
                <c:pt idx="20">
                  <c:v>7054.1419999999998</c:v>
                </c:pt>
                <c:pt idx="21">
                  <c:v>6488.165</c:v>
                </c:pt>
                <c:pt idx="22">
                  <c:v>5938.5210000000006</c:v>
                </c:pt>
                <c:pt idx="23">
                  <c:v>5395.1309999999994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030000"/>
        <c:axId val="332030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53.25</c:v>
                </c:pt>
                <c:pt idx="1">
                  <c:v>51.44</c:v>
                </c:pt>
                <c:pt idx="2">
                  <c:v>49.86</c:v>
                </c:pt>
                <c:pt idx="3">
                  <c:v>51.11</c:v>
                </c:pt>
                <c:pt idx="4">
                  <c:v>50.26</c:v>
                </c:pt>
                <c:pt idx="5">
                  <c:v>54.01</c:v>
                </c:pt>
                <c:pt idx="6">
                  <c:v>65.5</c:v>
                </c:pt>
                <c:pt idx="7">
                  <c:v>77</c:v>
                </c:pt>
                <c:pt idx="8">
                  <c:v>73.760000000000005</c:v>
                </c:pt>
                <c:pt idx="9">
                  <c:v>61.36</c:v>
                </c:pt>
                <c:pt idx="10">
                  <c:v>51.77</c:v>
                </c:pt>
                <c:pt idx="11">
                  <c:v>51.77</c:v>
                </c:pt>
                <c:pt idx="12">
                  <c:v>53.25</c:v>
                </c:pt>
                <c:pt idx="13">
                  <c:v>51.77</c:v>
                </c:pt>
                <c:pt idx="14">
                  <c:v>53.23</c:v>
                </c:pt>
                <c:pt idx="15">
                  <c:v>53.25</c:v>
                </c:pt>
                <c:pt idx="16">
                  <c:v>58.05</c:v>
                </c:pt>
                <c:pt idx="17">
                  <c:v>66</c:v>
                </c:pt>
                <c:pt idx="18">
                  <c:v>73.91</c:v>
                </c:pt>
                <c:pt idx="19">
                  <c:v>83.74</c:v>
                </c:pt>
                <c:pt idx="20">
                  <c:v>75</c:v>
                </c:pt>
                <c:pt idx="21">
                  <c:v>57.18</c:v>
                </c:pt>
                <c:pt idx="22">
                  <c:v>53.2</c:v>
                </c:pt>
                <c:pt idx="23">
                  <c:v>51.1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13200"/>
        <c:axId val="61212808"/>
      </c:lineChart>
      <c:catAx>
        <c:axId val="332030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30392"/>
        <c:crosses val="autoZero"/>
        <c:auto val="1"/>
        <c:lblAlgn val="ctr"/>
        <c:lblOffset val="100"/>
        <c:noMultiLvlLbl val="0"/>
      </c:catAx>
      <c:valAx>
        <c:axId val="33203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30000"/>
        <c:crosses val="autoZero"/>
        <c:crossBetween val="between"/>
      </c:valAx>
      <c:valAx>
        <c:axId val="61212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213200"/>
        <c:crosses val="max"/>
        <c:crossBetween val="between"/>
      </c:valAx>
      <c:catAx>
        <c:axId val="61213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1212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44259</v>
          </cell>
        </row>
        <row r="5">
          <cell r="C5" t="str">
            <v>DAM</v>
          </cell>
        </row>
        <row r="26">
          <cell r="C26">
            <v>19557</v>
          </cell>
        </row>
        <row r="27">
          <cell r="C27">
            <v>50880.424000000035</v>
          </cell>
        </row>
        <row r="28">
          <cell r="C28">
            <v>9106</v>
          </cell>
        </row>
        <row r="29">
          <cell r="C29">
            <v>36774.504999999997</v>
          </cell>
        </row>
        <row r="30">
          <cell r="C30">
            <v>32308.072000000007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22792.298999999999</v>
          </cell>
        </row>
        <row r="39">
          <cell r="C39">
            <v>28168.618999999999</v>
          </cell>
        </row>
        <row r="40">
          <cell r="C40">
            <v>84698.499999999985</v>
          </cell>
        </row>
        <row r="41">
          <cell r="C41">
            <v>0</v>
          </cell>
        </row>
        <row r="42">
          <cell r="C42">
            <v>10189.599999999999</v>
          </cell>
        </row>
        <row r="43">
          <cell r="C43">
            <v>2777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53.25</v>
          </cell>
          <cell r="C7">
            <v>51.44</v>
          </cell>
          <cell r="D7">
            <v>49.86</v>
          </cell>
          <cell r="E7">
            <v>51.11</v>
          </cell>
          <cell r="F7">
            <v>50.26</v>
          </cell>
          <cell r="G7">
            <v>54.01</v>
          </cell>
          <cell r="H7">
            <v>65.5</v>
          </cell>
          <cell r="I7">
            <v>77</v>
          </cell>
          <cell r="J7">
            <v>73.760000000000005</v>
          </cell>
          <cell r="K7">
            <v>61.36</v>
          </cell>
          <cell r="L7">
            <v>51.77</v>
          </cell>
          <cell r="M7">
            <v>51.77</v>
          </cell>
          <cell r="N7">
            <v>53.25</v>
          </cell>
          <cell r="O7">
            <v>51.77</v>
          </cell>
          <cell r="P7">
            <v>53.23</v>
          </cell>
          <cell r="Q7">
            <v>53.25</v>
          </cell>
          <cell r="R7">
            <v>58.05</v>
          </cell>
          <cell r="S7">
            <v>66</v>
          </cell>
          <cell r="T7">
            <v>73.91</v>
          </cell>
          <cell r="U7">
            <v>83.74</v>
          </cell>
          <cell r="V7">
            <v>75</v>
          </cell>
          <cell r="W7">
            <v>57.18</v>
          </cell>
          <cell r="X7">
            <v>53.2</v>
          </cell>
          <cell r="Y7">
            <v>51.1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53.25</v>
          </cell>
          <cell r="C7">
            <v>51.44</v>
          </cell>
          <cell r="D7">
            <v>49.86</v>
          </cell>
          <cell r="E7">
            <v>51.11</v>
          </cell>
          <cell r="F7">
            <v>50.26</v>
          </cell>
          <cell r="G7">
            <v>54.01</v>
          </cell>
          <cell r="H7">
            <v>65.5</v>
          </cell>
          <cell r="I7">
            <v>77</v>
          </cell>
          <cell r="J7">
            <v>73.760000000000005</v>
          </cell>
          <cell r="K7">
            <v>61.36</v>
          </cell>
          <cell r="L7">
            <v>51.77</v>
          </cell>
          <cell r="M7">
            <v>51.77</v>
          </cell>
          <cell r="N7">
            <v>53.25</v>
          </cell>
          <cell r="O7">
            <v>51.77</v>
          </cell>
          <cell r="P7">
            <v>53.23</v>
          </cell>
          <cell r="Q7">
            <v>53.25</v>
          </cell>
          <cell r="R7">
            <v>58.05</v>
          </cell>
          <cell r="S7">
            <v>66</v>
          </cell>
          <cell r="T7">
            <v>73.91</v>
          </cell>
          <cell r="U7">
            <v>83.74</v>
          </cell>
          <cell r="V7">
            <v>75</v>
          </cell>
          <cell r="W7">
            <v>57.18</v>
          </cell>
          <cell r="X7">
            <v>53.2</v>
          </cell>
          <cell r="Y7">
            <v>51.1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250</v>
          </cell>
          <cell r="E25">
            <v>417</v>
          </cell>
          <cell r="F25">
            <v>250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415</v>
          </cell>
          <cell r="M25">
            <v>415</v>
          </cell>
          <cell r="N25">
            <v>412</v>
          </cell>
          <cell r="O25">
            <v>412</v>
          </cell>
          <cell r="P25">
            <v>412</v>
          </cell>
          <cell r="Q25">
            <v>412</v>
          </cell>
          <cell r="R25">
            <v>412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349</v>
          </cell>
        </row>
        <row r="26">
          <cell r="Q26">
            <v>110</v>
          </cell>
          <cell r="R26">
            <v>220</v>
          </cell>
          <cell r="S26">
            <v>245</v>
          </cell>
          <cell r="T26">
            <v>346</v>
          </cell>
          <cell r="U26">
            <v>418.93099999999998</v>
          </cell>
          <cell r="V26">
            <v>520</v>
          </cell>
          <cell r="W26">
            <v>245</v>
          </cell>
          <cell r="X26">
            <v>245</v>
          </cell>
          <cell r="Y26">
            <v>245</v>
          </cell>
        </row>
        <row r="27">
          <cell r="B27">
            <v>284.07900000000001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220</v>
          </cell>
          <cell r="M27">
            <v>220</v>
          </cell>
          <cell r="N27">
            <v>343.041</v>
          </cell>
          <cell r="O27">
            <v>220</v>
          </cell>
          <cell r="P27">
            <v>220</v>
          </cell>
          <cell r="Q27">
            <v>271.17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220</v>
          </cell>
          <cell r="Y27">
            <v>220</v>
          </cell>
        </row>
        <row r="28">
          <cell r="H28">
            <v>298</v>
          </cell>
          <cell r="I28">
            <v>298</v>
          </cell>
          <cell r="J28">
            <v>254.78700000000001</v>
          </cell>
          <cell r="R28">
            <v>250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250</v>
          </cell>
          <cell r="X28">
            <v>202</v>
          </cell>
          <cell r="Y28">
            <v>130</v>
          </cell>
        </row>
        <row r="29">
          <cell r="B29">
            <v>402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402</v>
          </cell>
          <cell r="H29">
            <v>402</v>
          </cell>
          <cell r="I29">
            <v>401</v>
          </cell>
          <cell r="J29">
            <v>400</v>
          </cell>
          <cell r="K29">
            <v>399</v>
          </cell>
          <cell r="L29">
            <v>322.327</v>
          </cell>
          <cell r="M29">
            <v>307.60500000000002</v>
          </cell>
          <cell r="N29">
            <v>398</v>
          </cell>
          <cell r="O29">
            <v>267.88400000000001</v>
          </cell>
          <cell r="P29">
            <v>398</v>
          </cell>
          <cell r="Q29">
            <v>399</v>
          </cell>
          <cell r="R29">
            <v>399</v>
          </cell>
          <cell r="S29">
            <v>400</v>
          </cell>
          <cell r="T29">
            <v>401</v>
          </cell>
          <cell r="U29">
            <v>401</v>
          </cell>
          <cell r="V29">
            <v>401</v>
          </cell>
          <cell r="W29">
            <v>401</v>
          </cell>
          <cell r="X29">
            <v>401</v>
          </cell>
          <cell r="Y29">
            <v>250</v>
          </cell>
        </row>
        <row r="34">
          <cell r="B34">
            <v>210</v>
          </cell>
          <cell r="C34">
            <v>210</v>
          </cell>
          <cell r="D34">
            <v>210</v>
          </cell>
          <cell r="E34">
            <v>210</v>
          </cell>
          <cell r="F34">
            <v>210</v>
          </cell>
          <cell r="G34">
            <v>210</v>
          </cell>
          <cell r="H34">
            <v>210</v>
          </cell>
          <cell r="I34">
            <v>210</v>
          </cell>
          <cell r="J34">
            <v>210</v>
          </cell>
          <cell r="K34">
            <v>210</v>
          </cell>
          <cell r="L34">
            <v>210</v>
          </cell>
          <cell r="M34">
            <v>210</v>
          </cell>
          <cell r="N34">
            <v>210</v>
          </cell>
          <cell r="O34">
            <v>210</v>
          </cell>
          <cell r="P34">
            <v>210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185</v>
          </cell>
        </row>
        <row r="35">
          <cell r="G35">
            <v>110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230</v>
          </cell>
          <cell r="R35">
            <v>230</v>
          </cell>
          <cell r="S35">
            <v>230</v>
          </cell>
          <cell r="T35">
            <v>230</v>
          </cell>
          <cell r="U35">
            <v>230</v>
          </cell>
          <cell r="V35">
            <v>230</v>
          </cell>
          <cell r="W35">
            <v>230</v>
          </cell>
          <cell r="X35">
            <v>230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200</v>
          </cell>
          <cell r="I37">
            <v>300</v>
          </cell>
          <cell r="J37">
            <v>300</v>
          </cell>
          <cell r="K37">
            <v>320</v>
          </cell>
          <cell r="L37">
            <v>370</v>
          </cell>
          <cell r="M37">
            <v>370</v>
          </cell>
          <cell r="N37">
            <v>370</v>
          </cell>
          <cell r="O37">
            <v>370</v>
          </cell>
          <cell r="P37">
            <v>370</v>
          </cell>
          <cell r="Q37">
            <v>370</v>
          </cell>
          <cell r="R37">
            <v>370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320</v>
          </cell>
          <cell r="Y37">
            <v>320</v>
          </cell>
        </row>
        <row r="40">
          <cell r="E40">
            <v>100</v>
          </cell>
          <cell r="F40">
            <v>100</v>
          </cell>
          <cell r="G40">
            <v>100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100</v>
          </cell>
          <cell r="Q40">
            <v>100</v>
          </cell>
          <cell r="R40">
            <v>100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100</v>
          </cell>
        </row>
        <row r="41">
          <cell r="H41">
            <v>80</v>
          </cell>
          <cell r="I41">
            <v>160</v>
          </cell>
          <cell r="J41">
            <v>160</v>
          </cell>
          <cell r="K41">
            <v>160</v>
          </cell>
          <cell r="L41">
            <v>160</v>
          </cell>
          <cell r="M41">
            <v>160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80</v>
          </cell>
        </row>
        <row r="42">
          <cell r="G42">
            <v>50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50</v>
          </cell>
          <cell r="R42">
            <v>50</v>
          </cell>
          <cell r="S42">
            <v>75</v>
          </cell>
          <cell r="T42">
            <v>75</v>
          </cell>
          <cell r="U42">
            <v>75</v>
          </cell>
          <cell r="V42">
            <v>75</v>
          </cell>
          <cell r="W42">
            <v>50</v>
          </cell>
        </row>
        <row r="43">
          <cell r="T43">
            <v>120</v>
          </cell>
          <cell r="U43">
            <v>50</v>
          </cell>
        </row>
        <row r="44">
          <cell r="T44">
            <v>310</v>
          </cell>
          <cell r="U44">
            <v>190</v>
          </cell>
        </row>
        <row r="45">
          <cell r="O45">
            <v>85</v>
          </cell>
          <cell r="P45">
            <v>85</v>
          </cell>
          <cell r="Q45">
            <v>80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50</v>
          </cell>
          <cell r="Q46">
            <v>50</v>
          </cell>
        </row>
        <row r="47">
          <cell r="H47">
            <v>90</v>
          </cell>
          <cell r="I47">
            <v>30</v>
          </cell>
          <cell r="J47">
            <v>30</v>
          </cell>
          <cell r="T47">
            <v>120</v>
          </cell>
          <cell r="U47">
            <v>110</v>
          </cell>
          <cell r="V47">
            <v>30</v>
          </cell>
        </row>
        <row r="48">
          <cell r="H48">
            <v>90</v>
          </cell>
          <cell r="I48">
            <v>30</v>
          </cell>
          <cell r="J48">
            <v>30</v>
          </cell>
          <cell r="T48">
            <v>120</v>
          </cell>
          <cell r="U48">
            <v>120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70</v>
          </cell>
          <cell r="U51">
            <v>50</v>
          </cell>
        </row>
        <row r="53">
          <cell r="T53">
            <v>150</v>
          </cell>
          <cell r="U53">
            <v>50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38</v>
          </cell>
          <cell r="H55">
            <v>38</v>
          </cell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  <cell r="V55">
            <v>38</v>
          </cell>
          <cell r="W55">
            <v>38</v>
          </cell>
          <cell r="X55">
            <v>38</v>
          </cell>
          <cell r="Y55">
            <v>38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1066.9829999999999</v>
          </cell>
          <cell r="C59">
            <v>963.01199999999983</v>
          </cell>
          <cell r="D59">
            <v>887.38699999999994</v>
          </cell>
          <cell r="E59">
            <v>820.68499999999995</v>
          </cell>
          <cell r="F59">
            <v>758.60500000000002</v>
          </cell>
          <cell r="G59">
            <v>692.43099999999993</v>
          </cell>
          <cell r="H59">
            <v>787.37</v>
          </cell>
          <cell r="I59">
            <v>1253.9960000000001</v>
          </cell>
          <cell r="J59">
            <v>1814.502</v>
          </cell>
          <cell r="K59">
            <v>2248.3470000000002</v>
          </cell>
          <cell r="L59">
            <v>2503.2709999999997</v>
          </cell>
          <cell r="M59">
            <v>2613.7910000000015</v>
          </cell>
          <cell r="N59">
            <v>2584.7950000000001</v>
          </cell>
          <cell r="O59">
            <v>2397.2179999999994</v>
          </cell>
          <cell r="P59">
            <v>2054.3430000000003</v>
          </cell>
          <cell r="Q59">
            <v>1518.9079999999999</v>
          </cell>
          <cell r="R59">
            <v>963.9380000000001</v>
          </cell>
          <cell r="S59">
            <v>757.66599999999983</v>
          </cell>
          <cell r="T59">
            <v>826.39799999999991</v>
          </cell>
          <cell r="U59">
            <v>899.0440000000001</v>
          </cell>
          <cell r="V59">
            <v>960.27599999999995</v>
          </cell>
          <cell r="W59">
            <v>981.28499999999974</v>
          </cell>
          <cell r="X59">
            <v>976.59199999999987</v>
          </cell>
          <cell r="Y59">
            <v>977.22899999999993</v>
          </cell>
        </row>
        <row r="72">
          <cell r="B72">
            <v>333</v>
          </cell>
          <cell r="C72">
            <v>359</v>
          </cell>
          <cell r="D72">
            <v>373</v>
          </cell>
          <cell r="E72">
            <v>348</v>
          </cell>
          <cell r="F72">
            <v>376</v>
          </cell>
          <cell r="G72">
            <v>350</v>
          </cell>
          <cell r="H72">
            <v>378</v>
          </cell>
          <cell r="I72">
            <v>374</v>
          </cell>
          <cell r="J72">
            <v>387</v>
          </cell>
          <cell r="K72">
            <v>387</v>
          </cell>
          <cell r="L72">
            <v>348</v>
          </cell>
          <cell r="M72">
            <v>302</v>
          </cell>
          <cell r="N72">
            <v>308</v>
          </cell>
          <cell r="O72">
            <v>329</v>
          </cell>
          <cell r="P72">
            <v>348</v>
          </cell>
          <cell r="Q72">
            <v>395</v>
          </cell>
          <cell r="R72">
            <v>400</v>
          </cell>
          <cell r="S72">
            <v>400</v>
          </cell>
          <cell r="T72">
            <v>375</v>
          </cell>
          <cell r="U72">
            <v>400</v>
          </cell>
          <cell r="V72">
            <v>400</v>
          </cell>
          <cell r="W72">
            <v>400</v>
          </cell>
          <cell r="X72">
            <v>287</v>
          </cell>
          <cell r="Y72">
            <v>347</v>
          </cell>
        </row>
        <row r="73">
          <cell r="B73">
            <v>470</v>
          </cell>
          <cell r="C73">
            <v>495</v>
          </cell>
          <cell r="D73">
            <v>495</v>
          </cell>
          <cell r="E73">
            <v>489</v>
          </cell>
          <cell r="F73">
            <v>495</v>
          </cell>
          <cell r="G73">
            <v>418</v>
          </cell>
          <cell r="H73">
            <v>479.55</v>
          </cell>
          <cell r="I73">
            <v>451</v>
          </cell>
          <cell r="J73">
            <v>283</v>
          </cell>
          <cell r="K73">
            <v>228.68799999999999</v>
          </cell>
          <cell r="L73">
            <v>246</v>
          </cell>
          <cell r="M73">
            <v>297</v>
          </cell>
          <cell r="N73">
            <v>312</v>
          </cell>
          <cell r="O73">
            <v>311</v>
          </cell>
          <cell r="P73">
            <v>354</v>
          </cell>
          <cell r="Q73">
            <v>387</v>
          </cell>
          <cell r="R73">
            <v>447</v>
          </cell>
          <cell r="S73">
            <v>470</v>
          </cell>
          <cell r="T73">
            <v>454</v>
          </cell>
          <cell r="U73">
            <v>488</v>
          </cell>
          <cell r="V73">
            <v>500</v>
          </cell>
          <cell r="W73">
            <v>451</v>
          </cell>
          <cell r="X73">
            <v>405</v>
          </cell>
          <cell r="Y73">
            <v>433</v>
          </cell>
        </row>
        <row r="74">
          <cell r="B74">
            <v>700</v>
          </cell>
          <cell r="C74">
            <v>695.88300000000004</v>
          </cell>
          <cell r="D74">
            <v>700</v>
          </cell>
          <cell r="E74">
            <v>700</v>
          </cell>
          <cell r="F74">
            <v>700</v>
          </cell>
          <cell r="G74">
            <v>678</v>
          </cell>
          <cell r="H74">
            <v>700</v>
          </cell>
          <cell r="I74">
            <v>700</v>
          </cell>
          <cell r="J74">
            <v>700</v>
          </cell>
          <cell r="K74">
            <v>612</v>
          </cell>
          <cell r="L74">
            <v>605</v>
          </cell>
          <cell r="M74">
            <v>590</v>
          </cell>
          <cell r="N74">
            <v>554</v>
          </cell>
          <cell r="O74">
            <v>579</v>
          </cell>
          <cell r="P74">
            <v>599</v>
          </cell>
          <cell r="Q74">
            <v>623</v>
          </cell>
          <cell r="R74">
            <v>632</v>
          </cell>
          <cell r="S74">
            <v>700</v>
          </cell>
          <cell r="T74">
            <v>623.38400000000001</v>
          </cell>
          <cell r="U74">
            <v>700</v>
          </cell>
          <cell r="V74">
            <v>700</v>
          </cell>
          <cell r="W74">
            <v>670</v>
          </cell>
          <cell r="X74">
            <v>700</v>
          </cell>
          <cell r="Y74">
            <v>650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</sheetData>
      <sheetData sheetId="17">
        <row r="64">
          <cell r="B64">
            <v>1029.604</v>
          </cell>
          <cell r="C64">
            <v>1045.604</v>
          </cell>
          <cell r="D64">
            <v>1055.604</v>
          </cell>
          <cell r="E64">
            <v>1055.6030000000001</v>
          </cell>
          <cell r="F64">
            <v>1056.5989999999999</v>
          </cell>
          <cell r="G64">
            <v>1054.529</v>
          </cell>
          <cell r="H64">
            <v>1037.5259999999998</v>
          </cell>
          <cell r="I64">
            <v>1018.53</v>
          </cell>
          <cell r="J64">
            <v>988.43200000000002</v>
          </cell>
          <cell r="K64">
            <v>950.43399999999997</v>
          </cell>
          <cell r="L64">
            <v>853.44</v>
          </cell>
          <cell r="M64">
            <v>827.43000000000006</v>
          </cell>
          <cell r="N64">
            <v>810.98</v>
          </cell>
          <cell r="O64">
            <v>804.97500000000002</v>
          </cell>
          <cell r="P64">
            <v>864.07399999999996</v>
          </cell>
          <cell r="Q64">
            <v>865.077</v>
          </cell>
          <cell r="R64">
            <v>880.79200000000003</v>
          </cell>
          <cell r="S64">
            <v>993.85500000000002</v>
          </cell>
          <cell r="T64">
            <v>927.78300000000002</v>
          </cell>
          <cell r="U64">
            <v>929.78700000000003</v>
          </cell>
          <cell r="V64">
            <v>931.78200000000004</v>
          </cell>
          <cell r="W64">
            <v>958.85300000000007</v>
          </cell>
          <cell r="X64">
            <v>842.86199999999997</v>
          </cell>
          <cell r="Y64">
            <v>1008.144</v>
          </cell>
        </row>
        <row r="65">
          <cell r="B65">
            <v>925.94900000000007</v>
          </cell>
          <cell r="C65">
            <v>894.28300000000024</v>
          </cell>
          <cell r="D65">
            <v>883.851</v>
          </cell>
          <cell r="E65">
            <v>884.06999999999994</v>
          </cell>
          <cell r="F65">
            <v>913.97100000000012</v>
          </cell>
          <cell r="G65">
            <v>1027.7139999999999</v>
          </cell>
          <cell r="H65">
            <v>1197.2460000000001</v>
          </cell>
          <cell r="I65">
            <v>1337.557</v>
          </cell>
          <cell r="J65">
            <v>1401.2530000000002</v>
          </cell>
          <cell r="K65">
            <v>1405.8810000000001</v>
          </cell>
          <cell r="L65">
            <v>1411.336</v>
          </cell>
          <cell r="M65">
            <v>1410.0410000000004</v>
          </cell>
          <cell r="N65">
            <v>1399.5330000000004</v>
          </cell>
          <cell r="O65">
            <v>1347.7310000000002</v>
          </cell>
          <cell r="P65">
            <v>1286.2649999999999</v>
          </cell>
          <cell r="Q65">
            <v>1232.1880000000001</v>
          </cell>
          <cell r="R65">
            <v>1206.0949999999998</v>
          </cell>
          <cell r="S65">
            <v>1218.0819999999994</v>
          </cell>
          <cell r="T65">
            <v>1263.56</v>
          </cell>
          <cell r="U65">
            <v>1242.4459999999997</v>
          </cell>
          <cell r="V65">
            <v>1185.3430000000001</v>
          </cell>
          <cell r="W65">
            <v>1084.4429999999995</v>
          </cell>
          <cell r="X65">
            <v>1047.3249999999998</v>
          </cell>
          <cell r="Y65">
            <v>962.45600000000002</v>
          </cell>
        </row>
        <row r="66">
          <cell r="B66">
            <v>2577.9089999999997</v>
          </cell>
          <cell r="C66">
            <v>2493.4049999999997</v>
          </cell>
          <cell r="D66">
            <v>2390.9110000000001</v>
          </cell>
          <cell r="E66">
            <v>2336.7640000000001</v>
          </cell>
          <cell r="F66">
            <v>2423.259</v>
          </cell>
          <cell r="G66">
            <v>2747.4850000000001</v>
          </cell>
          <cell r="H66">
            <v>3255.5480000000002</v>
          </cell>
          <cell r="I66">
            <v>3663.3420000000006</v>
          </cell>
          <cell r="J66">
            <v>3942.5040000000004</v>
          </cell>
          <cell r="K66">
            <v>3983.12</v>
          </cell>
          <cell r="L66">
            <v>4056.7219999999998</v>
          </cell>
          <cell r="M66">
            <v>4066.3249999999994</v>
          </cell>
          <cell r="N66">
            <v>4000.2230000000004</v>
          </cell>
          <cell r="O66">
            <v>3759.6379999999999</v>
          </cell>
          <cell r="P66">
            <v>3633.8390000000004</v>
          </cell>
          <cell r="Q66">
            <v>3579.7130000000002</v>
          </cell>
          <cell r="R66">
            <v>3609.6650000000004</v>
          </cell>
          <cell r="S66">
            <v>4016.4959999999996</v>
          </cell>
          <cell r="T66">
            <v>4620.8390000000009</v>
          </cell>
          <cell r="U66">
            <v>4633.6419999999998</v>
          </cell>
          <cell r="V66">
            <v>4396.1169999999993</v>
          </cell>
          <cell r="W66">
            <v>3890.069</v>
          </cell>
          <cell r="X66">
            <v>3632.233999999999</v>
          </cell>
          <cell r="Y66">
            <v>2988.7309999999998</v>
          </cell>
        </row>
        <row r="68">
          <cell r="B68">
            <v>108.5</v>
          </cell>
          <cell r="C68">
            <v>107</v>
          </cell>
          <cell r="D68">
            <v>98.5</v>
          </cell>
          <cell r="E68">
            <v>97</v>
          </cell>
          <cell r="F68">
            <v>100.5</v>
          </cell>
          <cell r="G68">
            <v>109.5</v>
          </cell>
          <cell r="H68">
            <v>109.5</v>
          </cell>
          <cell r="I68">
            <v>116</v>
          </cell>
          <cell r="J68">
            <v>115</v>
          </cell>
          <cell r="K68">
            <v>96.5</v>
          </cell>
          <cell r="L68">
            <v>98</v>
          </cell>
          <cell r="M68">
            <v>97.5</v>
          </cell>
          <cell r="N68">
            <v>97</v>
          </cell>
          <cell r="O68">
            <v>101</v>
          </cell>
          <cell r="P68">
            <v>105</v>
          </cell>
          <cell r="Q68">
            <v>124</v>
          </cell>
          <cell r="R68">
            <v>140.5</v>
          </cell>
          <cell r="S68">
            <v>142.5</v>
          </cell>
          <cell r="T68">
            <v>150.5</v>
          </cell>
          <cell r="U68">
            <v>154</v>
          </cell>
          <cell r="V68">
            <v>141</v>
          </cell>
          <cell r="W68">
            <v>133</v>
          </cell>
          <cell r="X68">
            <v>126</v>
          </cell>
          <cell r="Y68">
            <v>109</v>
          </cell>
        </row>
        <row r="72">
          <cell r="B72">
            <v>20</v>
          </cell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</row>
        <row r="73">
          <cell r="J73">
            <v>23</v>
          </cell>
          <cell r="K73">
            <v>30</v>
          </cell>
          <cell r="L73">
            <v>21</v>
          </cell>
          <cell r="M73">
            <v>25</v>
          </cell>
          <cell r="N73">
            <v>25</v>
          </cell>
          <cell r="O73">
            <v>23</v>
          </cell>
          <cell r="S73">
            <v>12</v>
          </cell>
          <cell r="T73">
            <v>26</v>
          </cell>
          <cell r="U73">
            <v>25</v>
          </cell>
          <cell r="V73">
            <v>18</v>
          </cell>
          <cell r="W73">
            <v>18</v>
          </cell>
          <cell r="X73">
            <v>24</v>
          </cell>
          <cell r="Y73">
            <v>14</v>
          </cell>
        </row>
        <row r="74">
          <cell r="E74">
            <v>5</v>
          </cell>
          <cell r="F74">
            <v>5</v>
          </cell>
          <cell r="G74">
            <v>5</v>
          </cell>
          <cell r="L74">
            <v>40</v>
          </cell>
          <cell r="M74">
            <v>40</v>
          </cell>
          <cell r="N74">
            <v>40</v>
          </cell>
          <cell r="O74">
            <v>40</v>
          </cell>
          <cell r="P74">
            <v>40</v>
          </cell>
        </row>
        <row r="76">
          <cell r="B76">
            <v>500</v>
          </cell>
          <cell r="C76">
            <v>328.5</v>
          </cell>
          <cell r="D76">
            <v>215.4</v>
          </cell>
          <cell r="E76">
            <v>435.1</v>
          </cell>
          <cell r="F76">
            <v>145.19999999999999</v>
          </cell>
          <cell r="G76">
            <v>146.1</v>
          </cell>
          <cell r="H76">
            <v>500</v>
          </cell>
          <cell r="I76">
            <v>457.5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469.7</v>
          </cell>
          <cell r="P76">
            <v>486.1</v>
          </cell>
          <cell r="Q76">
            <v>500</v>
          </cell>
          <cell r="R76">
            <v>369.8</v>
          </cell>
          <cell r="S76">
            <v>152.6</v>
          </cell>
          <cell r="T76">
            <v>500</v>
          </cell>
          <cell r="U76">
            <v>500</v>
          </cell>
          <cell r="V76">
            <v>381.9</v>
          </cell>
          <cell r="W76">
            <v>403.8</v>
          </cell>
          <cell r="X76">
            <v>266.10000000000002</v>
          </cell>
          <cell r="Y76">
            <v>312.8</v>
          </cell>
        </row>
      </sheetData>
      <sheetData sheetId="18">
        <row r="7">
          <cell r="B7">
            <v>53.25</v>
          </cell>
          <cell r="C7">
            <v>51.44</v>
          </cell>
          <cell r="D7">
            <v>49.86</v>
          </cell>
          <cell r="E7">
            <v>51.11</v>
          </cell>
          <cell r="F7">
            <v>50.26</v>
          </cell>
          <cell r="G7">
            <v>54.01</v>
          </cell>
          <cell r="H7">
            <v>65.5</v>
          </cell>
          <cell r="I7">
            <v>77</v>
          </cell>
          <cell r="J7">
            <v>73.760000000000005</v>
          </cell>
          <cell r="K7">
            <v>61.36</v>
          </cell>
          <cell r="L7">
            <v>51.77</v>
          </cell>
          <cell r="M7">
            <v>51.77</v>
          </cell>
          <cell r="N7">
            <v>53.25</v>
          </cell>
          <cell r="O7">
            <v>51.77</v>
          </cell>
          <cell r="P7">
            <v>53.23</v>
          </cell>
          <cell r="Q7">
            <v>53.25</v>
          </cell>
          <cell r="R7">
            <v>58.05</v>
          </cell>
          <cell r="S7">
            <v>66</v>
          </cell>
          <cell r="T7">
            <v>73.91</v>
          </cell>
          <cell r="U7">
            <v>83.74</v>
          </cell>
          <cell r="V7">
            <v>75</v>
          </cell>
          <cell r="W7">
            <v>57.18</v>
          </cell>
          <cell r="X7">
            <v>53.2</v>
          </cell>
          <cell r="Y7">
            <v>51.1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44255</v>
          </cell>
        </row>
        <row r="4">
          <cell r="B4">
            <v>44255</v>
          </cell>
        </row>
        <row r="5">
          <cell r="B5">
            <v>44255</v>
          </cell>
        </row>
        <row r="6">
          <cell r="B6">
            <v>44255</v>
          </cell>
        </row>
        <row r="7">
          <cell r="B7">
            <v>44255</v>
          </cell>
        </row>
        <row r="8">
          <cell r="B8">
            <v>44255</v>
          </cell>
        </row>
        <row r="9">
          <cell r="B9">
            <v>44255</v>
          </cell>
        </row>
        <row r="10">
          <cell r="B10">
            <v>44255</v>
          </cell>
        </row>
        <row r="11">
          <cell r="B11">
            <v>44255</v>
          </cell>
        </row>
        <row r="12">
          <cell r="B12">
            <v>44255</v>
          </cell>
        </row>
        <row r="13">
          <cell r="B13">
            <v>44255</v>
          </cell>
        </row>
        <row r="14">
          <cell r="B14">
            <v>44255</v>
          </cell>
        </row>
        <row r="15">
          <cell r="B15">
            <v>44255</v>
          </cell>
        </row>
        <row r="16">
          <cell r="B16">
            <v>44255</v>
          </cell>
        </row>
      </sheetData>
      <sheetData sheetId="41">
        <row r="2">
          <cell r="C2">
            <v>44260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5161.9619999999995</v>
      </c>
      <c r="C4" s="18">
        <v>4888.795000000001</v>
      </c>
      <c r="D4" s="18">
        <v>4664.2870000000003</v>
      </c>
      <c r="E4" s="18">
        <v>4833.5850000000009</v>
      </c>
      <c r="F4" s="18">
        <v>4664.5050000000001</v>
      </c>
      <c r="G4" s="18">
        <v>5110.3310000000001</v>
      </c>
      <c r="H4" s="18">
        <v>6099.82</v>
      </c>
      <c r="I4" s="18">
        <v>6592.8960000000006</v>
      </c>
      <c r="J4" s="18">
        <v>6970.1890000000012</v>
      </c>
      <c r="K4" s="18">
        <v>6965.9350000000004</v>
      </c>
      <c r="L4" s="18">
        <v>6980.4979999999987</v>
      </c>
      <c r="M4" s="18">
        <v>6966.2960000000003</v>
      </c>
      <c r="N4" s="18">
        <v>6872.735999999999</v>
      </c>
      <c r="O4" s="18">
        <v>6546.0020000000004</v>
      </c>
      <c r="P4" s="18">
        <v>6415.2429999999995</v>
      </c>
      <c r="Q4" s="18">
        <v>6300.978000000001</v>
      </c>
      <c r="R4" s="18">
        <v>6206.8380000000006</v>
      </c>
      <c r="S4" s="18">
        <v>6535.5659999999998</v>
      </c>
      <c r="T4" s="18">
        <v>7488.6819999999998</v>
      </c>
      <c r="U4" s="18">
        <v>7484.8749999999991</v>
      </c>
      <c r="V4" s="18">
        <v>7054.1760000000013</v>
      </c>
      <c r="W4" s="18">
        <v>6488.1850000000022</v>
      </c>
      <c r="X4" s="18">
        <v>5938.4919999999993</v>
      </c>
      <c r="Y4" s="18">
        <v>5395.1289999999999</v>
      </c>
      <c r="Z4" s="19"/>
      <c r="AA4" s="20">
        <f>SUM(B4:Z4)</f>
        <v>148626.00100000002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53.25</v>
      </c>
      <c r="C7" s="28">
        <v>51.44</v>
      </c>
      <c r="D7" s="28">
        <v>49.86</v>
      </c>
      <c r="E7" s="28">
        <v>51.11</v>
      </c>
      <c r="F7" s="28">
        <v>50.26</v>
      </c>
      <c r="G7" s="28">
        <v>54.01</v>
      </c>
      <c r="H7" s="28">
        <v>65.5</v>
      </c>
      <c r="I7" s="28">
        <v>77</v>
      </c>
      <c r="J7" s="28">
        <v>73.760000000000005</v>
      </c>
      <c r="K7" s="28">
        <v>61.36</v>
      </c>
      <c r="L7" s="28">
        <v>51.77</v>
      </c>
      <c r="M7" s="28">
        <v>51.77</v>
      </c>
      <c r="N7" s="28">
        <v>53.25</v>
      </c>
      <c r="O7" s="28">
        <v>51.77</v>
      </c>
      <c r="P7" s="28">
        <v>53.23</v>
      </c>
      <c r="Q7" s="28">
        <v>53.25</v>
      </c>
      <c r="R7" s="28">
        <v>58.05</v>
      </c>
      <c r="S7" s="28">
        <v>66</v>
      </c>
      <c r="T7" s="28">
        <v>73.91</v>
      </c>
      <c r="U7" s="28">
        <v>83.74</v>
      </c>
      <c r="V7" s="28">
        <v>75</v>
      </c>
      <c r="W7" s="28">
        <v>57.18</v>
      </c>
      <c r="X7" s="28">
        <v>53.2</v>
      </c>
      <c r="Y7" s="28">
        <v>51.1</v>
      </c>
      <c r="Z7" s="29"/>
      <c r="AA7" s="30">
        <f>IF(SUM(GR_MAINLAND_MCP_SUM_SELL)&lt;&gt;0,AVERAGEIF(GR_MAINLAND_MCP_SUM_SELL,"&lt;&gt;"""),"")</f>
        <v>59.198749999999997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858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19557</v>
      </c>
    </row>
    <row r="11" spans="1:27" ht="24.95" customHeight="1" x14ac:dyDescent="0.2">
      <c r="A11" s="45" t="s">
        <v>7</v>
      </c>
      <c r="B11" s="46">
        <v>1640.979</v>
      </c>
      <c r="C11" s="47">
        <v>1424.9</v>
      </c>
      <c r="D11" s="47">
        <v>1257.9000000000001</v>
      </c>
      <c r="E11" s="47">
        <v>1424.9</v>
      </c>
      <c r="F11" s="47">
        <v>1257.9000000000001</v>
      </c>
      <c r="G11" s="47">
        <v>1844.9</v>
      </c>
      <c r="H11" s="47">
        <v>2242.9</v>
      </c>
      <c r="I11" s="47">
        <v>2341.9</v>
      </c>
      <c r="J11" s="47">
        <v>2297.6869999999999</v>
      </c>
      <c r="K11" s="47">
        <v>2061.9</v>
      </c>
      <c r="L11" s="47">
        <v>1875.2270000000001</v>
      </c>
      <c r="M11" s="47">
        <v>1860.5050000000001</v>
      </c>
      <c r="N11" s="47">
        <v>2070.9409999999998</v>
      </c>
      <c r="O11" s="47">
        <v>1817.7840000000001</v>
      </c>
      <c r="P11" s="47">
        <v>1947.9</v>
      </c>
      <c r="Q11" s="47">
        <v>2170.0700000000002</v>
      </c>
      <c r="R11" s="47">
        <v>2636.9</v>
      </c>
      <c r="S11" s="47">
        <v>2775.9</v>
      </c>
      <c r="T11" s="47">
        <v>2877.9</v>
      </c>
      <c r="U11" s="47">
        <v>2950.8310000000001</v>
      </c>
      <c r="V11" s="47">
        <v>3051.9</v>
      </c>
      <c r="W11" s="47">
        <v>2598.9</v>
      </c>
      <c r="X11" s="47">
        <v>2412.9</v>
      </c>
      <c r="Y11" s="47">
        <v>2036.9</v>
      </c>
      <c r="Z11" s="48"/>
      <c r="AA11" s="49">
        <f>SUM(B11:Z11)</f>
        <v>50880.424000000006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138</v>
      </c>
      <c r="F12" s="47">
        <v>164</v>
      </c>
      <c r="G12" s="47">
        <v>214</v>
      </c>
      <c r="H12" s="47">
        <v>599</v>
      </c>
      <c r="I12" s="47">
        <v>559</v>
      </c>
      <c r="J12" s="47">
        <v>575</v>
      </c>
      <c r="K12" s="47">
        <v>515</v>
      </c>
      <c r="L12" s="47">
        <v>490</v>
      </c>
      <c r="M12" s="47">
        <v>390</v>
      </c>
      <c r="N12" s="47">
        <v>130</v>
      </c>
      <c r="O12" s="47">
        <v>199</v>
      </c>
      <c r="P12" s="47">
        <v>199</v>
      </c>
      <c r="Q12" s="47">
        <v>294</v>
      </c>
      <c r="R12" s="47">
        <v>214</v>
      </c>
      <c r="S12" s="47">
        <v>519</v>
      </c>
      <c r="T12" s="47">
        <v>1419</v>
      </c>
      <c r="U12" s="47">
        <v>1089</v>
      </c>
      <c r="V12" s="47">
        <v>529</v>
      </c>
      <c r="W12" s="47">
        <v>474</v>
      </c>
      <c r="X12" s="47">
        <v>244</v>
      </c>
      <c r="Y12" s="47">
        <v>38</v>
      </c>
      <c r="Z12" s="48"/>
      <c r="AA12" s="49">
        <f>SUM(B12:Z12)</f>
        <v>9106</v>
      </c>
    </row>
    <row r="13" spans="1:27" ht="24.95" customHeight="1" x14ac:dyDescent="0.2">
      <c r="A13" s="50" t="s">
        <v>9</v>
      </c>
      <c r="B13" s="51">
        <v>1066.9829999999999</v>
      </c>
      <c r="C13" s="52">
        <v>963.01199999999983</v>
      </c>
      <c r="D13" s="52">
        <v>887.38699999999994</v>
      </c>
      <c r="E13" s="52">
        <v>820.68499999999995</v>
      </c>
      <c r="F13" s="52">
        <v>758.60500000000002</v>
      </c>
      <c r="G13" s="52">
        <v>692.43099999999993</v>
      </c>
      <c r="H13" s="52">
        <v>787.37</v>
      </c>
      <c r="I13" s="52">
        <v>1253.9960000000001</v>
      </c>
      <c r="J13" s="52">
        <v>1814.502</v>
      </c>
      <c r="K13" s="52">
        <v>2248.3470000000002</v>
      </c>
      <c r="L13" s="52">
        <v>2503.2709999999997</v>
      </c>
      <c r="M13" s="52">
        <v>2613.7910000000015</v>
      </c>
      <c r="N13" s="52">
        <v>2584.7950000000001</v>
      </c>
      <c r="O13" s="52">
        <v>2397.2179999999994</v>
      </c>
      <c r="P13" s="52">
        <v>2054.3430000000003</v>
      </c>
      <c r="Q13" s="52">
        <v>1518.9079999999999</v>
      </c>
      <c r="R13" s="52">
        <v>963.9380000000001</v>
      </c>
      <c r="S13" s="52">
        <v>757.66599999999983</v>
      </c>
      <c r="T13" s="52">
        <v>826.39799999999991</v>
      </c>
      <c r="U13" s="52">
        <v>899.0440000000001</v>
      </c>
      <c r="V13" s="52">
        <v>960.27599999999995</v>
      </c>
      <c r="W13" s="52">
        <v>981.28499999999974</v>
      </c>
      <c r="X13" s="52">
        <v>976.59199999999987</v>
      </c>
      <c r="Y13" s="52">
        <v>977.22899999999993</v>
      </c>
      <c r="Z13" s="53"/>
      <c r="AA13" s="54">
        <f>SUM(B13:Z13)</f>
        <v>32308.072000000007</v>
      </c>
    </row>
    <row r="14" spans="1:27" ht="30" customHeight="1" thickBot="1" x14ac:dyDescent="0.25">
      <c r="A14" s="55" t="s">
        <v>10</v>
      </c>
      <c r="B14" s="56">
        <f>IF(LEN(B$2)&gt;0,SUM(B10:B13),"")</f>
        <v>3558.9620000000004</v>
      </c>
      <c r="C14" s="57">
        <f t="shared" ref="C14:Z14" si="0">IF(LEN(C$2)&gt;0,SUM(C10:C13),"")</f>
        <v>3238.9119999999998</v>
      </c>
      <c r="D14" s="57">
        <f t="shared" si="0"/>
        <v>2996.2870000000003</v>
      </c>
      <c r="E14" s="57">
        <f t="shared" si="0"/>
        <v>3196.585</v>
      </c>
      <c r="F14" s="57">
        <f t="shared" si="0"/>
        <v>2993.5050000000001</v>
      </c>
      <c r="G14" s="57">
        <f t="shared" si="0"/>
        <v>3564.3310000000001</v>
      </c>
      <c r="H14" s="57">
        <f t="shared" si="0"/>
        <v>4442.2700000000004</v>
      </c>
      <c r="I14" s="57">
        <f t="shared" si="0"/>
        <v>4967.8960000000006</v>
      </c>
      <c r="J14" s="57">
        <f t="shared" si="0"/>
        <v>5500.1890000000003</v>
      </c>
      <c r="K14" s="57">
        <f t="shared" si="0"/>
        <v>5638.2470000000003</v>
      </c>
      <c r="L14" s="57">
        <f t="shared" si="0"/>
        <v>5681.4979999999996</v>
      </c>
      <c r="M14" s="57">
        <f t="shared" si="0"/>
        <v>5677.2960000000021</v>
      </c>
      <c r="N14" s="57">
        <f t="shared" si="0"/>
        <v>5598.7359999999999</v>
      </c>
      <c r="O14" s="57">
        <f t="shared" si="0"/>
        <v>5227.0019999999995</v>
      </c>
      <c r="P14" s="57">
        <f t="shared" si="0"/>
        <v>5014.2430000000004</v>
      </c>
      <c r="Q14" s="57">
        <f t="shared" si="0"/>
        <v>4795.9780000000001</v>
      </c>
      <c r="R14" s="57">
        <f t="shared" si="0"/>
        <v>4627.8379999999997</v>
      </c>
      <c r="S14" s="57">
        <f t="shared" si="0"/>
        <v>4865.5659999999998</v>
      </c>
      <c r="T14" s="57">
        <f t="shared" si="0"/>
        <v>5936.2979999999998</v>
      </c>
      <c r="U14" s="57">
        <f t="shared" si="0"/>
        <v>5796.875</v>
      </c>
      <c r="V14" s="57">
        <f t="shared" si="0"/>
        <v>5354.1759999999995</v>
      </c>
      <c r="W14" s="57">
        <f t="shared" si="0"/>
        <v>4867.1849999999995</v>
      </c>
      <c r="X14" s="57">
        <f t="shared" si="0"/>
        <v>4446.4920000000002</v>
      </c>
      <c r="Y14" s="57">
        <f t="shared" si="0"/>
        <v>3865.1289999999999</v>
      </c>
      <c r="Z14" s="58" t="str">
        <f t="shared" si="0"/>
        <v/>
      </c>
      <c r="AA14" s="59">
        <f>SUM(AA9:AA13)</f>
        <v>111851.49600000001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1956.9</v>
      </c>
      <c r="C25" s="67">
        <v>1890.9</v>
      </c>
      <c r="D25" s="67">
        <v>1836.9</v>
      </c>
      <c r="E25" s="67">
        <v>1889.9</v>
      </c>
      <c r="F25" s="67">
        <v>1875.9</v>
      </c>
      <c r="G25" s="67">
        <v>1883.9</v>
      </c>
      <c r="H25" s="67">
        <v>2389.9</v>
      </c>
      <c r="I25" s="67">
        <v>2668.9</v>
      </c>
      <c r="J25" s="67">
        <v>3161.9</v>
      </c>
      <c r="K25" s="67">
        <v>3525.9</v>
      </c>
      <c r="L25" s="67">
        <v>3674.9</v>
      </c>
      <c r="M25" s="67">
        <v>3664.9</v>
      </c>
      <c r="N25" s="67">
        <v>3371.9</v>
      </c>
      <c r="O25" s="67">
        <v>3270.9</v>
      </c>
      <c r="P25" s="67">
        <v>2972.9</v>
      </c>
      <c r="Q25" s="67">
        <v>2635.9</v>
      </c>
      <c r="R25" s="67">
        <v>2049.9</v>
      </c>
      <c r="S25" s="67">
        <v>2215.9</v>
      </c>
      <c r="T25" s="67">
        <v>3154.9</v>
      </c>
      <c r="U25" s="67">
        <v>2854.9</v>
      </c>
      <c r="V25" s="67">
        <v>2321.9</v>
      </c>
      <c r="W25" s="67">
        <v>2257.9</v>
      </c>
      <c r="X25" s="67">
        <v>1981.9</v>
      </c>
      <c r="Y25" s="67">
        <v>1867.9</v>
      </c>
      <c r="Z25" s="68"/>
      <c r="AA25" s="69">
        <f>SUM(B25:Z25)</f>
        <v>61377.60000000002</v>
      </c>
    </row>
    <row r="26" spans="1:27" ht="24.95" customHeight="1" x14ac:dyDescent="0.2">
      <c r="A26" s="70" t="s">
        <v>20</v>
      </c>
      <c r="B26" s="71">
        <v>1762.0619999999999</v>
      </c>
      <c r="C26" s="72">
        <v>1554.895</v>
      </c>
      <c r="D26" s="72">
        <v>1384.3869999999999</v>
      </c>
      <c r="E26" s="72">
        <v>1500.6849999999999</v>
      </c>
      <c r="F26" s="72">
        <v>1345.605</v>
      </c>
      <c r="G26" s="72">
        <v>1673.431</v>
      </c>
      <c r="H26" s="72">
        <v>2056.92</v>
      </c>
      <c r="I26" s="72">
        <v>2170.9960000000001</v>
      </c>
      <c r="J26" s="72">
        <v>2055.2890000000002</v>
      </c>
      <c r="K26" s="72">
        <v>1815.0350000000001</v>
      </c>
      <c r="L26" s="72">
        <v>1630.598</v>
      </c>
      <c r="M26" s="72">
        <v>1626.396</v>
      </c>
      <c r="N26" s="72">
        <v>1825.836</v>
      </c>
      <c r="O26" s="72">
        <v>1600.1020000000001</v>
      </c>
      <c r="P26" s="72">
        <v>1767.3430000000001</v>
      </c>
      <c r="Q26" s="72">
        <v>1820.078</v>
      </c>
      <c r="R26" s="72">
        <v>1803.9380000000001</v>
      </c>
      <c r="S26" s="72">
        <v>2011.6659999999999</v>
      </c>
      <c r="T26" s="72">
        <v>2025.7819999999999</v>
      </c>
      <c r="U26" s="72">
        <v>2321.9749999999999</v>
      </c>
      <c r="V26" s="72">
        <v>2424.2759999999998</v>
      </c>
      <c r="W26" s="72">
        <v>1922.2850000000001</v>
      </c>
      <c r="X26" s="72">
        <v>1676.5920000000001</v>
      </c>
      <c r="Y26" s="72">
        <v>1472.229</v>
      </c>
      <c r="Z26" s="73"/>
      <c r="AA26" s="74">
        <f>SUM(B26:Z26)</f>
        <v>43248.400999999998</v>
      </c>
    </row>
    <row r="27" spans="1:27" ht="24.95" customHeight="1" x14ac:dyDescent="0.2">
      <c r="A27" s="77" t="s">
        <v>21</v>
      </c>
      <c r="B27" s="75">
        <v>1443</v>
      </c>
      <c r="C27" s="76">
        <v>1443</v>
      </c>
      <c r="D27" s="76">
        <v>1443</v>
      </c>
      <c r="E27" s="76">
        <v>1443</v>
      </c>
      <c r="F27" s="76">
        <v>1443</v>
      </c>
      <c r="G27" s="76">
        <v>1553</v>
      </c>
      <c r="H27" s="76">
        <v>1653</v>
      </c>
      <c r="I27" s="76">
        <v>1753</v>
      </c>
      <c r="J27" s="76">
        <v>1753</v>
      </c>
      <c r="K27" s="76">
        <v>1625</v>
      </c>
      <c r="L27" s="76">
        <v>1675</v>
      </c>
      <c r="M27" s="76">
        <v>1675</v>
      </c>
      <c r="N27" s="76">
        <v>1675</v>
      </c>
      <c r="O27" s="76">
        <v>1675</v>
      </c>
      <c r="P27" s="76">
        <v>1675</v>
      </c>
      <c r="Q27" s="76">
        <v>1845</v>
      </c>
      <c r="R27" s="76">
        <v>2353</v>
      </c>
      <c r="S27" s="76">
        <v>2308</v>
      </c>
      <c r="T27" s="76">
        <v>2308</v>
      </c>
      <c r="U27" s="76">
        <v>2308</v>
      </c>
      <c r="V27" s="76">
        <v>2308</v>
      </c>
      <c r="W27" s="76">
        <v>2308</v>
      </c>
      <c r="X27" s="76">
        <v>2280</v>
      </c>
      <c r="Y27" s="76">
        <v>2055</v>
      </c>
      <c r="Z27" s="78"/>
      <c r="AA27" s="79">
        <f>SUM(B27:Z27)</f>
        <v>44000</v>
      </c>
    </row>
    <row r="28" spans="1:27" ht="30" customHeight="1" thickBot="1" x14ac:dyDescent="0.25">
      <c r="A28" s="55" t="s">
        <v>22</v>
      </c>
      <c r="B28" s="56">
        <f>IF(LEN(B$2)&gt;0,SUM(B25:B27),"")</f>
        <v>5161.9619999999995</v>
      </c>
      <c r="C28" s="57">
        <f t="shared" ref="C28:Z28" si="2">IF(LEN(C$2)&gt;0,SUM(C25:C27),"")</f>
        <v>4888.7950000000001</v>
      </c>
      <c r="D28" s="57">
        <f t="shared" si="2"/>
        <v>4664.2870000000003</v>
      </c>
      <c r="E28" s="57">
        <f t="shared" si="2"/>
        <v>4833.585</v>
      </c>
      <c r="F28" s="57">
        <f t="shared" si="2"/>
        <v>4664.5050000000001</v>
      </c>
      <c r="G28" s="57">
        <f t="shared" si="2"/>
        <v>5110.3310000000001</v>
      </c>
      <c r="H28" s="57">
        <f t="shared" si="2"/>
        <v>6099.82</v>
      </c>
      <c r="I28" s="57">
        <f t="shared" si="2"/>
        <v>6592.8960000000006</v>
      </c>
      <c r="J28" s="57">
        <f t="shared" si="2"/>
        <v>6970.1890000000003</v>
      </c>
      <c r="K28" s="57">
        <f t="shared" si="2"/>
        <v>6965.9350000000004</v>
      </c>
      <c r="L28" s="57">
        <f t="shared" si="2"/>
        <v>6980.4979999999996</v>
      </c>
      <c r="M28" s="57">
        <f t="shared" si="2"/>
        <v>6966.2960000000003</v>
      </c>
      <c r="N28" s="57">
        <f t="shared" si="2"/>
        <v>6872.7359999999999</v>
      </c>
      <c r="O28" s="57">
        <f t="shared" si="2"/>
        <v>6546.0020000000004</v>
      </c>
      <c r="P28" s="57">
        <f t="shared" si="2"/>
        <v>6415.2430000000004</v>
      </c>
      <c r="Q28" s="57">
        <f t="shared" si="2"/>
        <v>6300.9780000000001</v>
      </c>
      <c r="R28" s="57">
        <f t="shared" si="2"/>
        <v>6206.8379999999997</v>
      </c>
      <c r="S28" s="57">
        <f t="shared" si="2"/>
        <v>6535.5659999999998</v>
      </c>
      <c r="T28" s="57">
        <f t="shared" si="2"/>
        <v>7488.6819999999998</v>
      </c>
      <c r="U28" s="57">
        <f t="shared" si="2"/>
        <v>7484.875</v>
      </c>
      <c r="V28" s="57">
        <f t="shared" si="2"/>
        <v>7054.1759999999995</v>
      </c>
      <c r="W28" s="57">
        <f t="shared" si="2"/>
        <v>6488.1850000000004</v>
      </c>
      <c r="X28" s="57">
        <f t="shared" si="2"/>
        <v>5938.4920000000002</v>
      </c>
      <c r="Y28" s="57">
        <f t="shared" si="2"/>
        <v>5395.1289999999999</v>
      </c>
      <c r="Z28" s="58" t="str">
        <f t="shared" si="2"/>
        <v/>
      </c>
      <c r="AA28" s="59">
        <f>SUM(AA25:AA27)</f>
        <v>148626.00100000002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333</v>
      </c>
      <c r="C31" s="90">
        <v>359</v>
      </c>
      <c r="D31" s="90">
        <v>373</v>
      </c>
      <c r="E31" s="90">
        <v>348</v>
      </c>
      <c r="F31" s="90">
        <v>376</v>
      </c>
      <c r="G31" s="90">
        <v>350</v>
      </c>
      <c r="H31" s="90">
        <v>378</v>
      </c>
      <c r="I31" s="90">
        <v>374</v>
      </c>
      <c r="J31" s="90">
        <v>387</v>
      </c>
      <c r="K31" s="90">
        <v>387</v>
      </c>
      <c r="L31" s="90">
        <v>348</v>
      </c>
      <c r="M31" s="90">
        <v>302</v>
      </c>
      <c r="N31" s="90">
        <v>308</v>
      </c>
      <c r="O31" s="90">
        <v>329</v>
      </c>
      <c r="P31" s="90">
        <v>348</v>
      </c>
      <c r="Q31" s="90">
        <v>395</v>
      </c>
      <c r="R31" s="90">
        <v>400</v>
      </c>
      <c r="S31" s="90">
        <v>400</v>
      </c>
      <c r="T31" s="90">
        <v>375</v>
      </c>
      <c r="U31" s="90">
        <v>400</v>
      </c>
      <c r="V31" s="90">
        <v>400</v>
      </c>
      <c r="W31" s="90">
        <v>400</v>
      </c>
      <c r="X31" s="90">
        <v>287</v>
      </c>
      <c r="Y31" s="90">
        <v>347</v>
      </c>
      <c r="Z31" s="91"/>
      <c r="AA31" s="69">
        <f t="shared" ref="AA31:AA36" si="3">SUM(B31:Z31)</f>
        <v>8704</v>
      </c>
    </row>
    <row r="32" spans="1:27" ht="24.95" customHeight="1" x14ac:dyDescent="0.2">
      <c r="A32" s="92" t="s">
        <v>25</v>
      </c>
      <c r="B32" s="93">
        <v>470</v>
      </c>
      <c r="C32" s="94">
        <v>495</v>
      </c>
      <c r="D32" s="94">
        <v>495</v>
      </c>
      <c r="E32" s="94">
        <v>489</v>
      </c>
      <c r="F32" s="94">
        <v>495</v>
      </c>
      <c r="G32" s="94">
        <v>418</v>
      </c>
      <c r="H32" s="94">
        <v>479.55</v>
      </c>
      <c r="I32" s="94">
        <v>451</v>
      </c>
      <c r="J32" s="94">
        <v>283</v>
      </c>
      <c r="K32" s="94">
        <v>228.68799999999999</v>
      </c>
      <c r="L32" s="94">
        <v>246</v>
      </c>
      <c r="M32" s="94">
        <v>297</v>
      </c>
      <c r="N32" s="94">
        <v>312</v>
      </c>
      <c r="O32" s="94">
        <v>311</v>
      </c>
      <c r="P32" s="94">
        <v>354</v>
      </c>
      <c r="Q32" s="94">
        <v>387</v>
      </c>
      <c r="R32" s="94">
        <v>447</v>
      </c>
      <c r="S32" s="94">
        <v>470</v>
      </c>
      <c r="T32" s="94">
        <v>454</v>
      </c>
      <c r="U32" s="94">
        <v>488</v>
      </c>
      <c r="V32" s="94">
        <v>500</v>
      </c>
      <c r="W32" s="94">
        <v>451</v>
      </c>
      <c r="X32" s="94">
        <v>405</v>
      </c>
      <c r="Y32" s="94">
        <v>433</v>
      </c>
      <c r="Z32" s="95"/>
      <c r="AA32" s="74">
        <f t="shared" si="3"/>
        <v>9859.2380000000012</v>
      </c>
    </row>
    <row r="33" spans="1:27" ht="24.95" customHeight="1" x14ac:dyDescent="0.2">
      <c r="A33" s="92" t="s">
        <v>26</v>
      </c>
      <c r="B33" s="93">
        <v>700</v>
      </c>
      <c r="C33" s="94">
        <v>695.88300000000004</v>
      </c>
      <c r="D33" s="94">
        <v>700</v>
      </c>
      <c r="E33" s="94">
        <v>700</v>
      </c>
      <c r="F33" s="94">
        <v>700</v>
      </c>
      <c r="G33" s="94">
        <v>678</v>
      </c>
      <c r="H33" s="94">
        <v>700</v>
      </c>
      <c r="I33" s="94">
        <v>700</v>
      </c>
      <c r="J33" s="94">
        <v>700</v>
      </c>
      <c r="K33" s="94">
        <v>612</v>
      </c>
      <c r="L33" s="94">
        <v>605</v>
      </c>
      <c r="M33" s="94">
        <v>590</v>
      </c>
      <c r="N33" s="94">
        <v>554</v>
      </c>
      <c r="O33" s="94">
        <v>579</v>
      </c>
      <c r="P33" s="94">
        <v>599</v>
      </c>
      <c r="Q33" s="94">
        <v>623</v>
      </c>
      <c r="R33" s="94">
        <v>632</v>
      </c>
      <c r="S33" s="94">
        <v>700</v>
      </c>
      <c r="T33" s="94">
        <v>623.38400000000001</v>
      </c>
      <c r="U33" s="94">
        <v>700</v>
      </c>
      <c r="V33" s="94">
        <v>700</v>
      </c>
      <c r="W33" s="94">
        <v>670</v>
      </c>
      <c r="X33" s="94">
        <v>700</v>
      </c>
      <c r="Y33" s="94">
        <v>650</v>
      </c>
      <c r="Z33" s="95"/>
      <c r="AA33" s="74">
        <f t="shared" si="3"/>
        <v>15811.267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1603</v>
      </c>
      <c r="C36" s="83">
        <f t="shared" ref="C36:Z36" si="4">IF(LEN(C$2)&gt;0,SUM(C31:C35),"")</f>
        <v>1649.883</v>
      </c>
      <c r="D36" s="83">
        <f t="shared" si="4"/>
        <v>1668</v>
      </c>
      <c r="E36" s="83">
        <f t="shared" si="4"/>
        <v>1637</v>
      </c>
      <c r="F36" s="83">
        <f t="shared" si="4"/>
        <v>1671</v>
      </c>
      <c r="G36" s="83">
        <f t="shared" si="4"/>
        <v>1546</v>
      </c>
      <c r="H36" s="83">
        <f t="shared" si="4"/>
        <v>1657.55</v>
      </c>
      <c r="I36" s="83">
        <f t="shared" si="4"/>
        <v>1625</v>
      </c>
      <c r="J36" s="83">
        <f t="shared" si="4"/>
        <v>1470</v>
      </c>
      <c r="K36" s="83">
        <f t="shared" si="4"/>
        <v>1327.6880000000001</v>
      </c>
      <c r="L36" s="83">
        <f t="shared" si="4"/>
        <v>1299</v>
      </c>
      <c r="M36" s="83">
        <f t="shared" si="4"/>
        <v>1289</v>
      </c>
      <c r="N36" s="83">
        <f t="shared" si="4"/>
        <v>1274</v>
      </c>
      <c r="O36" s="83">
        <f t="shared" si="4"/>
        <v>1319</v>
      </c>
      <c r="P36" s="83">
        <f t="shared" si="4"/>
        <v>1401</v>
      </c>
      <c r="Q36" s="83">
        <f t="shared" si="4"/>
        <v>1505</v>
      </c>
      <c r="R36" s="83">
        <f t="shared" si="4"/>
        <v>1579</v>
      </c>
      <c r="S36" s="83">
        <f t="shared" si="4"/>
        <v>1670</v>
      </c>
      <c r="T36" s="83">
        <f t="shared" si="4"/>
        <v>1552.384</v>
      </c>
      <c r="U36" s="83">
        <f t="shared" si="4"/>
        <v>1688</v>
      </c>
      <c r="V36" s="83">
        <f t="shared" si="4"/>
        <v>1700</v>
      </c>
      <c r="W36" s="83">
        <f t="shared" si="4"/>
        <v>1621</v>
      </c>
      <c r="X36" s="83">
        <f t="shared" si="4"/>
        <v>1492</v>
      </c>
      <c r="Y36" s="83">
        <f t="shared" si="4"/>
        <v>1530</v>
      </c>
      <c r="Z36" s="84" t="str">
        <f t="shared" si="4"/>
        <v/>
      </c>
      <c r="AA36" s="85">
        <f t="shared" si="3"/>
        <v>36774.504999999997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5161.9620000000004</v>
      </c>
      <c r="C47" s="83">
        <f t="shared" ref="C47:Z47" si="8">IF(LEN(C$2)&gt;0,C14+C22+C36,"")</f>
        <v>4888.7950000000001</v>
      </c>
      <c r="D47" s="83">
        <f t="shared" si="8"/>
        <v>4664.2870000000003</v>
      </c>
      <c r="E47" s="83">
        <f t="shared" si="8"/>
        <v>4833.585</v>
      </c>
      <c r="F47" s="83">
        <f t="shared" si="8"/>
        <v>4664.5050000000001</v>
      </c>
      <c r="G47" s="83">
        <f t="shared" si="8"/>
        <v>5110.3310000000001</v>
      </c>
      <c r="H47" s="83">
        <f t="shared" si="8"/>
        <v>6099.8200000000006</v>
      </c>
      <c r="I47" s="83">
        <f t="shared" si="8"/>
        <v>6592.8960000000006</v>
      </c>
      <c r="J47" s="83">
        <f t="shared" si="8"/>
        <v>6970.1890000000003</v>
      </c>
      <c r="K47" s="83">
        <f t="shared" si="8"/>
        <v>6965.9350000000004</v>
      </c>
      <c r="L47" s="83">
        <f t="shared" si="8"/>
        <v>6980.4979999999996</v>
      </c>
      <c r="M47" s="83">
        <f t="shared" si="8"/>
        <v>6966.2960000000021</v>
      </c>
      <c r="N47" s="83">
        <f t="shared" si="8"/>
        <v>6872.7359999999999</v>
      </c>
      <c r="O47" s="83">
        <f t="shared" si="8"/>
        <v>6546.0019999999995</v>
      </c>
      <c r="P47" s="83">
        <f t="shared" si="8"/>
        <v>6415.2430000000004</v>
      </c>
      <c r="Q47" s="83">
        <f t="shared" si="8"/>
        <v>6300.9780000000001</v>
      </c>
      <c r="R47" s="83">
        <f t="shared" si="8"/>
        <v>6206.8379999999997</v>
      </c>
      <c r="S47" s="83">
        <f t="shared" si="8"/>
        <v>6535.5659999999998</v>
      </c>
      <c r="T47" s="83">
        <f t="shared" si="8"/>
        <v>7488.6819999999998</v>
      </c>
      <c r="U47" s="83">
        <f t="shared" si="8"/>
        <v>7484.875</v>
      </c>
      <c r="V47" s="83">
        <f t="shared" si="8"/>
        <v>7054.1759999999995</v>
      </c>
      <c r="W47" s="83">
        <f t="shared" si="8"/>
        <v>6488.1849999999995</v>
      </c>
      <c r="X47" s="83">
        <f t="shared" si="8"/>
        <v>5938.4920000000002</v>
      </c>
      <c r="Y47" s="83">
        <f t="shared" si="8"/>
        <v>5395.1289999999999</v>
      </c>
      <c r="Z47" s="84" t="str">
        <f t="shared" si="8"/>
        <v/>
      </c>
      <c r="AA47" s="100">
        <f>SUM(B47:Z47)</f>
        <v>148626.00099999999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5161.9619999999995</v>
      </c>
      <c r="C4" s="18">
        <v>4888.7920000000013</v>
      </c>
      <c r="D4" s="18">
        <v>4664.2660000000005</v>
      </c>
      <c r="E4" s="18">
        <v>4833.5370000000012</v>
      </c>
      <c r="F4" s="18">
        <v>4664.5289999999986</v>
      </c>
      <c r="G4" s="18">
        <v>5110.3279999999995</v>
      </c>
      <c r="H4" s="18">
        <v>6099.8199999999988</v>
      </c>
      <c r="I4" s="18">
        <v>6592.9290000000001</v>
      </c>
      <c r="J4" s="18">
        <v>6970.1890000000012</v>
      </c>
      <c r="K4" s="18">
        <v>6965.9349999999977</v>
      </c>
      <c r="L4" s="18">
        <v>6980.4979999999996</v>
      </c>
      <c r="M4" s="18">
        <v>6966.2960000000003</v>
      </c>
      <c r="N4" s="18">
        <v>6872.7359999999981</v>
      </c>
      <c r="O4" s="18">
        <v>6546.043999999999</v>
      </c>
      <c r="P4" s="18">
        <v>6415.2779999999984</v>
      </c>
      <c r="Q4" s="18">
        <v>6300.978000000001</v>
      </c>
      <c r="R4" s="18">
        <v>6206.8520000000008</v>
      </c>
      <c r="S4" s="18">
        <v>6535.5330000000004</v>
      </c>
      <c r="T4" s="18">
        <v>7488.6820000000016</v>
      </c>
      <c r="U4" s="18">
        <v>7484.8750000000009</v>
      </c>
      <c r="V4" s="18">
        <v>7054.1419999999998</v>
      </c>
      <c r="W4" s="18">
        <v>6488.165</v>
      </c>
      <c r="X4" s="18">
        <v>5938.5210000000006</v>
      </c>
      <c r="Y4" s="18">
        <v>5395.1309999999994</v>
      </c>
      <c r="Z4" s="19"/>
      <c r="AA4" s="20">
        <f>SUM(B4:Z4)</f>
        <v>148626.01800000001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53.25</v>
      </c>
      <c r="C7" s="28">
        <v>51.44</v>
      </c>
      <c r="D7" s="28">
        <v>49.86</v>
      </c>
      <c r="E7" s="28">
        <v>51.11</v>
      </c>
      <c r="F7" s="28">
        <v>50.26</v>
      </c>
      <c r="G7" s="28">
        <v>54.01</v>
      </c>
      <c r="H7" s="28">
        <v>65.5</v>
      </c>
      <c r="I7" s="28">
        <v>77</v>
      </c>
      <c r="J7" s="28">
        <v>73.760000000000005</v>
      </c>
      <c r="K7" s="28">
        <v>61.36</v>
      </c>
      <c r="L7" s="28">
        <v>51.77</v>
      </c>
      <c r="M7" s="28">
        <v>51.77</v>
      </c>
      <c r="N7" s="28">
        <v>53.25</v>
      </c>
      <c r="O7" s="28">
        <v>51.77</v>
      </c>
      <c r="P7" s="28">
        <v>53.23</v>
      </c>
      <c r="Q7" s="28">
        <v>53.25</v>
      </c>
      <c r="R7" s="28">
        <v>58.05</v>
      </c>
      <c r="S7" s="28">
        <v>66</v>
      </c>
      <c r="T7" s="28">
        <v>73.91</v>
      </c>
      <c r="U7" s="28">
        <v>83.74</v>
      </c>
      <c r="V7" s="28">
        <v>75</v>
      </c>
      <c r="W7" s="28">
        <v>57.18</v>
      </c>
      <c r="X7" s="28">
        <v>53.2</v>
      </c>
      <c r="Y7" s="28">
        <v>51.1</v>
      </c>
      <c r="Z7" s="29"/>
      <c r="AA7" s="30">
        <v>59.198749999999997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1029.604</v>
      </c>
      <c r="C17" s="67">
        <v>1045.604</v>
      </c>
      <c r="D17" s="67">
        <v>1055.604</v>
      </c>
      <c r="E17" s="67">
        <v>1055.6030000000001</v>
      </c>
      <c r="F17" s="67">
        <v>1056.5989999999999</v>
      </c>
      <c r="G17" s="67">
        <v>1054.529</v>
      </c>
      <c r="H17" s="67">
        <v>1037.5259999999998</v>
      </c>
      <c r="I17" s="67">
        <v>1018.53</v>
      </c>
      <c r="J17" s="67">
        <v>988.43200000000002</v>
      </c>
      <c r="K17" s="67">
        <v>950.43399999999997</v>
      </c>
      <c r="L17" s="67">
        <v>853.44</v>
      </c>
      <c r="M17" s="67">
        <v>827.43000000000006</v>
      </c>
      <c r="N17" s="67">
        <v>810.98</v>
      </c>
      <c r="O17" s="67">
        <v>804.97500000000002</v>
      </c>
      <c r="P17" s="67">
        <v>864.07399999999996</v>
      </c>
      <c r="Q17" s="67">
        <v>865.077</v>
      </c>
      <c r="R17" s="67">
        <v>880.79200000000003</v>
      </c>
      <c r="S17" s="67">
        <v>993.85500000000002</v>
      </c>
      <c r="T17" s="67">
        <v>927.78300000000002</v>
      </c>
      <c r="U17" s="67">
        <v>929.78700000000003</v>
      </c>
      <c r="V17" s="67">
        <v>931.78200000000004</v>
      </c>
      <c r="W17" s="67">
        <v>958.85300000000007</v>
      </c>
      <c r="X17" s="67">
        <v>842.86199999999997</v>
      </c>
      <c r="Y17" s="67">
        <v>1008.144</v>
      </c>
      <c r="Z17" s="68"/>
      <c r="AA17" s="69">
        <f>SUM(B17:Z17)</f>
        <v>22792.298999999999</v>
      </c>
    </row>
    <row r="18" spans="1:27" ht="24.95" customHeight="1" x14ac:dyDescent="0.2">
      <c r="A18" s="70" t="s">
        <v>13</v>
      </c>
      <c r="B18" s="71">
        <v>925.94900000000007</v>
      </c>
      <c r="C18" s="72">
        <v>894.28300000000024</v>
      </c>
      <c r="D18" s="72">
        <v>883.851</v>
      </c>
      <c r="E18" s="72">
        <v>884.06999999999994</v>
      </c>
      <c r="F18" s="72">
        <v>913.97100000000012</v>
      </c>
      <c r="G18" s="72">
        <v>1027.7139999999999</v>
      </c>
      <c r="H18" s="72">
        <v>1197.2460000000001</v>
      </c>
      <c r="I18" s="72">
        <v>1337.557</v>
      </c>
      <c r="J18" s="72">
        <v>1401.2530000000002</v>
      </c>
      <c r="K18" s="72">
        <v>1405.8810000000001</v>
      </c>
      <c r="L18" s="72">
        <v>1411.336</v>
      </c>
      <c r="M18" s="72">
        <v>1410.0410000000004</v>
      </c>
      <c r="N18" s="72">
        <v>1399.5330000000004</v>
      </c>
      <c r="O18" s="72">
        <v>1347.7310000000002</v>
      </c>
      <c r="P18" s="72">
        <v>1286.2649999999999</v>
      </c>
      <c r="Q18" s="72">
        <v>1232.1880000000001</v>
      </c>
      <c r="R18" s="72">
        <v>1206.0949999999998</v>
      </c>
      <c r="S18" s="72">
        <v>1218.0819999999994</v>
      </c>
      <c r="T18" s="72">
        <v>1263.56</v>
      </c>
      <c r="U18" s="72">
        <v>1242.4459999999997</v>
      </c>
      <c r="V18" s="72">
        <v>1185.3430000000001</v>
      </c>
      <c r="W18" s="72">
        <v>1084.4429999999995</v>
      </c>
      <c r="X18" s="72">
        <v>1047.3249999999998</v>
      </c>
      <c r="Y18" s="72">
        <v>962.45600000000002</v>
      </c>
      <c r="Z18" s="73"/>
      <c r="AA18" s="74">
        <f>SUM(B18:Z18)</f>
        <v>28168.618999999999</v>
      </c>
    </row>
    <row r="19" spans="1:27" ht="24.95" customHeight="1" x14ac:dyDescent="0.2">
      <c r="A19" s="70" t="s">
        <v>14</v>
      </c>
      <c r="B19" s="75">
        <v>2577.9089999999997</v>
      </c>
      <c r="C19" s="76">
        <v>2493.4049999999997</v>
      </c>
      <c r="D19" s="76">
        <v>2390.9110000000001</v>
      </c>
      <c r="E19" s="76">
        <v>2336.7640000000001</v>
      </c>
      <c r="F19" s="76">
        <v>2423.259</v>
      </c>
      <c r="G19" s="76">
        <v>2747.4850000000001</v>
      </c>
      <c r="H19" s="76">
        <v>3255.5480000000002</v>
      </c>
      <c r="I19" s="76">
        <v>3663.3420000000006</v>
      </c>
      <c r="J19" s="76">
        <v>3942.5040000000004</v>
      </c>
      <c r="K19" s="76">
        <v>3983.12</v>
      </c>
      <c r="L19" s="76">
        <v>4056.7219999999998</v>
      </c>
      <c r="M19" s="76">
        <v>4066.3249999999994</v>
      </c>
      <c r="N19" s="76">
        <v>4000.2230000000004</v>
      </c>
      <c r="O19" s="76">
        <v>3759.6379999999999</v>
      </c>
      <c r="P19" s="76">
        <v>3633.8390000000004</v>
      </c>
      <c r="Q19" s="76">
        <v>3579.7130000000002</v>
      </c>
      <c r="R19" s="76">
        <v>3609.6650000000004</v>
      </c>
      <c r="S19" s="76">
        <v>4016.4959999999996</v>
      </c>
      <c r="T19" s="76">
        <v>4620.8390000000009</v>
      </c>
      <c r="U19" s="76">
        <v>4633.6419999999998</v>
      </c>
      <c r="V19" s="76">
        <v>4396.1169999999993</v>
      </c>
      <c r="W19" s="76">
        <v>3890.069</v>
      </c>
      <c r="X19" s="76">
        <v>3632.233999999999</v>
      </c>
      <c r="Y19" s="76">
        <v>2988.7309999999998</v>
      </c>
      <c r="Z19" s="73"/>
      <c r="AA19" s="74">
        <f>SUM(B19:Z19)</f>
        <v>84698.499999999985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108.5</v>
      </c>
      <c r="C21" s="72">
        <v>107</v>
      </c>
      <c r="D21" s="72">
        <v>98.5</v>
      </c>
      <c r="E21" s="72">
        <v>97</v>
      </c>
      <c r="F21" s="72">
        <v>100.5</v>
      </c>
      <c r="G21" s="72">
        <v>109.5</v>
      </c>
      <c r="H21" s="72">
        <v>109.5</v>
      </c>
      <c r="I21" s="72">
        <v>116</v>
      </c>
      <c r="J21" s="72">
        <v>115</v>
      </c>
      <c r="K21" s="72">
        <v>96.5</v>
      </c>
      <c r="L21" s="72">
        <v>98</v>
      </c>
      <c r="M21" s="72">
        <v>97.5</v>
      </c>
      <c r="N21" s="72">
        <v>97</v>
      </c>
      <c r="O21" s="72">
        <v>101</v>
      </c>
      <c r="P21" s="72">
        <v>105</v>
      </c>
      <c r="Q21" s="72">
        <v>124</v>
      </c>
      <c r="R21" s="72">
        <v>140.5</v>
      </c>
      <c r="S21" s="72">
        <v>142.5</v>
      </c>
      <c r="T21" s="72">
        <v>150.5</v>
      </c>
      <c r="U21" s="72">
        <v>154</v>
      </c>
      <c r="V21" s="72">
        <v>141</v>
      </c>
      <c r="W21" s="72">
        <v>133</v>
      </c>
      <c r="X21" s="72">
        <v>126</v>
      </c>
      <c r="Y21" s="72">
        <v>109</v>
      </c>
      <c r="Z21" s="72"/>
      <c r="AA21" s="74">
        <f>SUM(B21:Z21)</f>
        <v>2777</v>
      </c>
    </row>
    <row r="22" spans="1:27" ht="30" customHeight="1" thickBot="1" x14ac:dyDescent="0.25">
      <c r="A22" s="81" t="s">
        <v>17</v>
      </c>
      <c r="B22" s="82">
        <f t="shared" ref="B22:AA22" si="1">SUM(B17:B21)</f>
        <v>4641.9619999999995</v>
      </c>
      <c r="C22" s="83">
        <f t="shared" si="1"/>
        <v>4540.2919999999995</v>
      </c>
      <c r="D22" s="83">
        <f t="shared" si="1"/>
        <v>4428.866</v>
      </c>
      <c r="E22" s="83">
        <f t="shared" si="1"/>
        <v>4373.4369999999999</v>
      </c>
      <c r="F22" s="83">
        <f t="shared" si="1"/>
        <v>4494.3289999999997</v>
      </c>
      <c r="G22" s="83">
        <f t="shared" si="1"/>
        <v>4939.2280000000001</v>
      </c>
      <c r="H22" s="83">
        <f t="shared" si="1"/>
        <v>5599.82</v>
      </c>
      <c r="I22" s="83">
        <f t="shared" si="1"/>
        <v>6135.4290000000001</v>
      </c>
      <c r="J22" s="83">
        <f t="shared" si="1"/>
        <v>6447.1890000000003</v>
      </c>
      <c r="K22" s="83">
        <f t="shared" si="1"/>
        <v>6435.9349999999995</v>
      </c>
      <c r="L22" s="83">
        <f t="shared" si="1"/>
        <v>6419.4979999999996</v>
      </c>
      <c r="M22" s="83">
        <f t="shared" si="1"/>
        <v>6401.2960000000003</v>
      </c>
      <c r="N22" s="83">
        <f t="shared" si="1"/>
        <v>6307.7360000000008</v>
      </c>
      <c r="O22" s="83">
        <f t="shared" si="1"/>
        <v>6013.3440000000001</v>
      </c>
      <c r="P22" s="83">
        <f t="shared" si="1"/>
        <v>5889.1779999999999</v>
      </c>
      <c r="Q22" s="83">
        <f t="shared" si="1"/>
        <v>5800.978000000001</v>
      </c>
      <c r="R22" s="83">
        <f t="shared" si="1"/>
        <v>5837.0519999999997</v>
      </c>
      <c r="S22" s="83">
        <f t="shared" si="1"/>
        <v>6370.9329999999991</v>
      </c>
      <c r="T22" s="83">
        <f t="shared" si="1"/>
        <v>6962.6820000000007</v>
      </c>
      <c r="U22" s="83">
        <f t="shared" si="1"/>
        <v>6959.875</v>
      </c>
      <c r="V22" s="83">
        <f t="shared" si="1"/>
        <v>6654.2419999999993</v>
      </c>
      <c r="W22" s="83">
        <f t="shared" si="1"/>
        <v>6066.3649999999998</v>
      </c>
      <c r="X22" s="83">
        <f t="shared" si="1"/>
        <v>5648.4209999999985</v>
      </c>
      <c r="Y22" s="83">
        <f t="shared" si="1"/>
        <v>5068.3310000000001</v>
      </c>
      <c r="Z22" s="84">
        <f t="shared" si="1"/>
        <v>0</v>
      </c>
      <c r="AA22" s="85">
        <f t="shared" si="1"/>
        <v>138436.41799999998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638.5</v>
      </c>
      <c r="C25" s="67">
        <v>637</v>
      </c>
      <c r="D25" s="67">
        <v>628.5</v>
      </c>
      <c r="E25" s="67">
        <v>627</v>
      </c>
      <c r="F25" s="67">
        <v>630.5</v>
      </c>
      <c r="G25" s="67">
        <v>639.5</v>
      </c>
      <c r="H25" s="67">
        <v>619.5</v>
      </c>
      <c r="I25" s="67">
        <v>626</v>
      </c>
      <c r="J25" s="67">
        <v>625</v>
      </c>
      <c r="K25" s="67">
        <v>606.5</v>
      </c>
      <c r="L25" s="67">
        <v>608</v>
      </c>
      <c r="M25" s="67">
        <v>607.5</v>
      </c>
      <c r="N25" s="67">
        <v>607</v>
      </c>
      <c r="O25" s="67">
        <v>611</v>
      </c>
      <c r="P25" s="67">
        <v>615</v>
      </c>
      <c r="Q25" s="67">
        <v>634</v>
      </c>
      <c r="R25" s="67">
        <v>650.5</v>
      </c>
      <c r="S25" s="67">
        <v>652.5</v>
      </c>
      <c r="T25" s="67">
        <v>660.5</v>
      </c>
      <c r="U25" s="67">
        <v>664</v>
      </c>
      <c r="V25" s="67">
        <v>651</v>
      </c>
      <c r="W25" s="67">
        <v>643</v>
      </c>
      <c r="X25" s="67">
        <v>636</v>
      </c>
      <c r="Y25" s="67">
        <v>619</v>
      </c>
      <c r="Z25" s="68"/>
      <c r="AA25" s="69">
        <f>SUM(B25:Z25)</f>
        <v>15137</v>
      </c>
    </row>
    <row r="26" spans="1:27" ht="24.95" customHeight="1" x14ac:dyDescent="0.2">
      <c r="A26" s="70" t="s">
        <v>20</v>
      </c>
      <c r="B26" s="71">
        <v>4033.462</v>
      </c>
      <c r="C26" s="72">
        <v>3933.2919999999999</v>
      </c>
      <c r="D26" s="72">
        <v>3830.366</v>
      </c>
      <c r="E26" s="72">
        <v>3781.4369999999999</v>
      </c>
      <c r="F26" s="72">
        <v>3898.8290000000002</v>
      </c>
      <c r="G26" s="72">
        <v>4334.7280000000001</v>
      </c>
      <c r="H26" s="72">
        <v>4990.32</v>
      </c>
      <c r="I26" s="72">
        <v>5519.4290000000001</v>
      </c>
      <c r="J26" s="72">
        <v>5855.1890000000003</v>
      </c>
      <c r="K26" s="72">
        <v>5869.4350000000004</v>
      </c>
      <c r="L26" s="72">
        <v>5882.4979999999996</v>
      </c>
      <c r="M26" s="72">
        <v>5868.7960000000003</v>
      </c>
      <c r="N26" s="72">
        <v>5775.7359999999999</v>
      </c>
      <c r="O26" s="72">
        <v>5475.3440000000001</v>
      </c>
      <c r="P26" s="72">
        <v>5324.1779999999999</v>
      </c>
      <c r="Q26" s="72">
        <v>5176.9780000000001</v>
      </c>
      <c r="R26" s="72">
        <v>5196.5519999999997</v>
      </c>
      <c r="S26" s="72">
        <v>5740.433</v>
      </c>
      <c r="T26" s="72">
        <v>6338.1819999999998</v>
      </c>
      <c r="U26" s="72">
        <v>6330.875</v>
      </c>
      <c r="V26" s="72">
        <v>6031.2420000000002</v>
      </c>
      <c r="W26" s="72">
        <v>5451.3649999999998</v>
      </c>
      <c r="X26" s="72">
        <v>5046.4210000000003</v>
      </c>
      <c r="Y26" s="72">
        <v>4473.3310000000001</v>
      </c>
      <c r="Z26" s="73"/>
      <c r="AA26" s="74">
        <f>SUM(B26:Z26)</f>
        <v>124158.41800000001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4671.9619999999995</v>
      </c>
      <c r="C28" s="57">
        <f t="shared" si="2"/>
        <v>4570.2919999999995</v>
      </c>
      <c r="D28" s="57">
        <f t="shared" si="2"/>
        <v>4458.866</v>
      </c>
      <c r="E28" s="57">
        <f t="shared" si="2"/>
        <v>4408.4369999999999</v>
      </c>
      <c r="F28" s="57">
        <f t="shared" si="2"/>
        <v>4529.3289999999997</v>
      </c>
      <c r="G28" s="57">
        <f t="shared" si="2"/>
        <v>4974.2280000000001</v>
      </c>
      <c r="H28" s="57">
        <f t="shared" si="2"/>
        <v>5609.82</v>
      </c>
      <c r="I28" s="57">
        <f t="shared" si="2"/>
        <v>6145.4290000000001</v>
      </c>
      <c r="J28" s="57">
        <f t="shared" si="2"/>
        <v>6480.1890000000003</v>
      </c>
      <c r="K28" s="57">
        <f t="shared" si="2"/>
        <v>6475.9350000000004</v>
      </c>
      <c r="L28" s="57">
        <f t="shared" si="2"/>
        <v>6490.4979999999996</v>
      </c>
      <c r="M28" s="57">
        <f t="shared" si="2"/>
        <v>6476.2960000000003</v>
      </c>
      <c r="N28" s="57">
        <f t="shared" si="2"/>
        <v>6382.7359999999999</v>
      </c>
      <c r="O28" s="57">
        <f t="shared" si="2"/>
        <v>6086.3440000000001</v>
      </c>
      <c r="P28" s="57">
        <f t="shared" si="2"/>
        <v>5939.1779999999999</v>
      </c>
      <c r="Q28" s="57">
        <f t="shared" si="2"/>
        <v>5810.9780000000001</v>
      </c>
      <c r="R28" s="57">
        <f t="shared" si="2"/>
        <v>5847.0519999999997</v>
      </c>
      <c r="S28" s="57">
        <f t="shared" si="2"/>
        <v>6392.933</v>
      </c>
      <c r="T28" s="57">
        <f t="shared" si="2"/>
        <v>6998.6819999999998</v>
      </c>
      <c r="U28" s="57">
        <f t="shared" si="2"/>
        <v>6994.875</v>
      </c>
      <c r="V28" s="57">
        <f t="shared" si="2"/>
        <v>6682.2420000000002</v>
      </c>
      <c r="W28" s="57">
        <f t="shared" si="2"/>
        <v>6094.3649999999998</v>
      </c>
      <c r="X28" s="57">
        <f t="shared" si="2"/>
        <v>5682.4210000000003</v>
      </c>
      <c r="Y28" s="57">
        <f t="shared" si="2"/>
        <v>5092.3310000000001</v>
      </c>
      <c r="Z28" s="58">
        <f t="shared" si="2"/>
        <v>0</v>
      </c>
      <c r="AA28" s="59">
        <f t="shared" si="2"/>
        <v>139295.41800000001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120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>
        <v>23</v>
      </c>
      <c r="K32" s="94">
        <v>30</v>
      </c>
      <c r="L32" s="94">
        <v>21</v>
      </c>
      <c r="M32" s="94">
        <v>25</v>
      </c>
      <c r="N32" s="94">
        <v>25</v>
      </c>
      <c r="O32" s="94">
        <v>23</v>
      </c>
      <c r="P32" s="94"/>
      <c r="Q32" s="94"/>
      <c r="R32" s="94"/>
      <c r="S32" s="94">
        <v>12</v>
      </c>
      <c r="T32" s="94">
        <v>26</v>
      </c>
      <c r="U32" s="94">
        <v>25</v>
      </c>
      <c r="V32" s="94">
        <v>18</v>
      </c>
      <c r="W32" s="94">
        <v>18</v>
      </c>
      <c r="X32" s="94">
        <v>24</v>
      </c>
      <c r="Y32" s="94">
        <v>14</v>
      </c>
      <c r="Z32" s="95"/>
      <c r="AA32" s="74">
        <f t="shared" si="3"/>
        <v>284</v>
      </c>
    </row>
    <row r="33" spans="1:27" ht="24.95" customHeight="1" x14ac:dyDescent="0.2">
      <c r="A33" s="92" t="s">
        <v>38</v>
      </c>
      <c r="B33" s="93"/>
      <c r="C33" s="94"/>
      <c r="D33" s="94"/>
      <c r="E33" s="94">
        <v>5</v>
      </c>
      <c r="F33" s="94">
        <v>5</v>
      </c>
      <c r="G33" s="94">
        <v>5</v>
      </c>
      <c r="H33" s="94"/>
      <c r="I33" s="94"/>
      <c r="J33" s="94"/>
      <c r="K33" s="94"/>
      <c r="L33" s="94">
        <v>40</v>
      </c>
      <c r="M33" s="94">
        <v>40</v>
      </c>
      <c r="N33" s="94">
        <v>40</v>
      </c>
      <c r="O33" s="94">
        <v>40</v>
      </c>
      <c r="P33" s="94">
        <v>40</v>
      </c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215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328.5</v>
      </c>
      <c r="D35" s="94">
        <v>215.4</v>
      </c>
      <c r="E35" s="94">
        <v>435.1</v>
      </c>
      <c r="F35" s="94">
        <v>145.19999999999999</v>
      </c>
      <c r="G35" s="94">
        <v>146.1</v>
      </c>
      <c r="H35" s="94">
        <v>500</v>
      </c>
      <c r="I35" s="94">
        <v>457.5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469.7</v>
      </c>
      <c r="P35" s="94">
        <v>486.1</v>
      </c>
      <c r="Q35" s="94">
        <v>500</v>
      </c>
      <c r="R35" s="94">
        <v>369.8</v>
      </c>
      <c r="S35" s="94">
        <v>152.6</v>
      </c>
      <c r="T35" s="94">
        <v>500</v>
      </c>
      <c r="U35" s="94">
        <v>500</v>
      </c>
      <c r="V35" s="94">
        <v>381.9</v>
      </c>
      <c r="W35" s="94">
        <v>403.8</v>
      </c>
      <c r="X35" s="94">
        <v>266.10000000000002</v>
      </c>
      <c r="Y35" s="94">
        <v>312.8</v>
      </c>
      <c r="Z35" s="95"/>
      <c r="AA35" s="74">
        <f t="shared" si="3"/>
        <v>9570.5999999999985</v>
      </c>
    </row>
    <row r="36" spans="1:27" ht="30" customHeight="1" thickBot="1" x14ac:dyDescent="0.25">
      <c r="A36" s="81" t="s">
        <v>41</v>
      </c>
      <c r="B36" s="82">
        <f>SUM(B31:B35)</f>
        <v>520</v>
      </c>
      <c r="C36" s="83">
        <f t="shared" ref="C36:Z36" si="4">SUM(C31:C35)</f>
        <v>348.5</v>
      </c>
      <c r="D36" s="83">
        <f t="shared" si="4"/>
        <v>235.4</v>
      </c>
      <c r="E36" s="83">
        <f t="shared" si="4"/>
        <v>460.1</v>
      </c>
      <c r="F36" s="83">
        <f t="shared" si="4"/>
        <v>170.2</v>
      </c>
      <c r="G36" s="83">
        <f t="shared" si="4"/>
        <v>171.1</v>
      </c>
      <c r="H36" s="83">
        <f t="shared" si="4"/>
        <v>500</v>
      </c>
      <c r="I36" s="83">
        <f t="shared" si="4"/>
        <v>457.5</v>
      </c>
      <c r="J36" s="83">
        <f t="shared" si="4"/>
        <v>523</v>
      </c>
      <c r="K36" s="83">
        <f t="shared" si="4"/>
        <v>530</v>
      </c>
      <c r="L36" s="83">
        <f t="shared" si="4"/>
        <v>561</v>
      </c>
      <c r="M36" s="83">
        <f t="shared" si="4"/>
        <v>565</v>
      </c>
      <c r="N36" s="83">
        <f t="shared" si="4"/>
        <v>565</v>
      </c>
      <c r="O36" s="83">
        <f t="shared" si="4"/>
        <v>532.70000000000005</v>
      </c>
      <c r="P36" s="83">
        <f t="shared" si="4"/>
        <v>526.1</v>
      </c>
      <c r="Q36" s="83">
        <f t="shared" si="4"/>
        <v>500</v>
      </c>
      <c r="R36" s="83">
        <f t="shared" si="4"/>
        <v>369.8</v>
      </c>
      <c r="S36" s="83">
        <f t="shared" si="4"/>
        <v>164.6</v>
      </c>
      <c r="T36" s="83">
        <f t="shared" si="4"/>
        <v>526</v>
      </c>
      <c r="U36" s="83">
        <f t="shared" si="4"/>
        <v>525</v>
      </c>
      <c r="V36" s="83">
        <f t="shared" si="4"/>
        <v>399.9</v>
      </c>
      <c r="W36" s="83">
        <f t="shared" si="4"/>
        <v>421.8</v>
      </c>
      <c r="X36" s="83">
        <f t="shared" si="4"/>
        <v>290.10000000000002</v>
      </c>
      <c r="Y36" s="83">
        <f t="shared" si="4"/>
        <v>326.8</v>
      </c>
      <c r="Z36" s="84">
        <f t="shared" si="4"/>
        <v>0</v>
      </c>
      <c r="AA36" s="85">
        <f t="shared" si="3"/>
        <v>10189.599999999999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318.5</v>
      </c>
      <c r="D43" s="94">
        <v>205.4</v>
      </c>
      <c r="E43" s="94">
        <v>425.1</v>
      </c>
      <c r="F43" s="94">
        <v>135.19999999999999</v>
      </c>
      <c r="G43" s="94">
        <v>136.1</v>
      </c>
      <c r="H43" s="94">
        <v>490</v>
      </c>
      <c r="I43" s="94">
        <v>447.5</v>
      </c>
      <c r="J43" s="94">
        <v>490</v>
      </c>
      <c r="K43" s="94">
        <v>490</v>
      </c>
      <c r="L43" s="94">
        <v>490</v>
      </c>
      <c r="M43" s="94">
        <v>490</v>
      </c>
      <c r="N43" s="94">
        <v>490</v>
      </c>
      <c r="O43" s="94">
        <v>459.7</v>
      </c>
      <c r="P43" s="94">
        <v>476.1</v>
      </c>
      <c r="Q43" s="94">
        <v>490</v>
      </c>
      <c r="R43" s="94">
        <v>359.8</v>
      </c>
      <c r="S43" s="94">
        <v>142.6</v>
      </c>
      <c r="T43" s="94">
        <v>490</v>
      </c>
      <c r="U43" s="94">
        <v>490</v>
      </c>
      <c r="V43" s="94">
        <v>371.9</v>
      </c>
      <c r="W43" s="94">
        <v>393.8</v>
      </c>
      <c r="X43" s="94">
        <v>256.10000000000002</v>
      </c>
      <c r="Y43" s="94">
        <v>302.8</v>
      </c>
      <c r="Z43" s="95"/>
      <c r="AA43" s="74">
        <f t="shared" si="5"/>
        <v>9330.6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318.5</v>
      </c>
      <c r="D44" s="83">
        <f t="shared" si="6"/>
        <v>205.4</v>
      </c>
      <c r="E44" s="83">
        <f t="shared" si="6"/>
        <v>425.1</v>
      </c>
      <c r="F44" s="83">
        <f t="shared" si="6"/>
        <v>135.19999999999999</v>
      </c>
      <c r="G44" s="83">
        <f t="shared" si="6"/>
        <v>136.1</v>
      </c>
      <c r="H44" s="83">
        <f t="shared" si="6"/>
        <v>490</v>
      </c>
      <c r="I44" s="83">
        <f t="shared" si="6"/>
        <v>447.5</v>
      </c>
      <c r="J44" s="83">
        <f t="shared" si="6"/>
        <v>490</v>
      </c>
      <c r="K44" s="83">
        <f t="shared" si="6"/>
        <v>490</v>
      </c>
      <c r="L44" s="83">
        <f t="shared" si="6"/>
        <v>490</v>
      </c>
      <c r="M44" s="83">
        <f t="shared" si="6"/>
        <v>490</v>
      </c>
      <c r="N44" s="83">
        <f t="shared" si="6"/>
        <v>490</v>
      </c>
      <c r="O44" s="83">
        <f t="shared" si="6"/>
        <v>459.7</v>
      </c>
      <c r="P44" s="83">
        <f t="shared" si="6"/>
        <v>476.1</v>
      </c>
      <c r="Q44" s="83">
        <f t="shared" si="6"/>
        <v>490</v>
      </c>
      <c r="R44" s="83">
        <f t="shared" si="6"/>
        <v>359.8</v>
      </c>
      <c r="S44" s="83">
        <f t="shared" si="6"/>
        <v>142.6</v>
      </c>
      <c r="T44" s="83">
        <f t="shared" si="6"/>
        <v>490</v>
      </c>
      <c r="U44" s="83">
        <f t="shared" si="6"/>
        <v>490</v>
      </c>
      <c r="V44" s="83">
        <f t="shared" si="6"/>
        <v>371.9</v>
      </c>
      <c r="W44" s="83">
        <f t="shared" si="6"/>
        <v>393.8</v>
      </c>
      <c r="X44" s="83">
        <f t="shared" si="6"/>
        <v>256.10000000000002</v>
      </c>
      <c r="Y44" s="83">
        <f t="shared" si="6"/>
        <v>302.8</v>
      </c>
      <c r="Z44" s="84">
        <f t="shared" si="6"/>
        <v>0</v>
      </c>
      <c r="AA44" s="85">
        <f t="shared" si="5"/>
        <v>9330.6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5161.9619999999995</v>
      </c>
      <c r="C47" s="83">
        <f t="shared" ref="C47:Z47" si="8">SUM(C10:C13)+C22+C36</f>
        <v>4888.7919999999995</v>
      </c>
      <c r="D47" s="83">
        <f t="shared" si="8"/>
        <v>4664.2659999999996</v>
      </c>
      <c r="E47" s="83">
        <f t="shared" si="8"/>
        <v>4833.5370000000003</v>
      </c>
      <c r="F47" s="83">
        <f t="shared" si="8"/>
        <v>4664.5289999999995</v>
      </c>
      <c r="G47" s="83">
        <f t="shared" si="8"/>
        <v>5110.3280000000004</v>
      </c>
      <c r="H47" s="83">
        <f t="shared" si="8"/>
        <v>6099.82</v>
      </c>
      <c r="I47" s="83">
        <f t="shared" si="8"/>
        <v>6592.9290000000001</v>
      </c>
      <c r="J47" s="83">
        <f t="shared" si="8"/>
        <v>6970.1890000000003</v>
      </c>
      <c r="K47" s="83">
        <f t="shared" si="8"/>
        <v>6965.9349999999995</v>
      </c>
      <c r="L47" s="83">
        <f t="shared" si="8"/>
        <v>6980.4979999999996</v>
      </c>
      <c r="M47" s="83">
        <f t="shared" si="8"/>
        <v>6966.2960000000003</v>
      </c>
      <c r="N47" s="83">
        <f t="shared" si="8"/>
        <v>6872.7360000000008</v>
      </c>
      <c r="O47" s="83">
        <f t="shared" si="8"/>
        <v>6546.0439999999999</v>
      </c>
      <c r="P47" s="83">
        <f t="shared" si="8"/>
        <v>6415.2780000000002</v>
      </c>
      <c r="Q47" s="83">
        <f t="shared" si="8"/>
        <v>6300.978000000001</v>
      </c>
      <c r="R47" s="83">
        <f t="shared" si="8"/>
        <v>6206.8519999999999</v>
      </c>
      <c r="S47" s="83">
        <f t="shared" si="8"/>
        <v>6535.5329999999994</v>
      </c>
      <c r="T47" s="83">
        <f t="shared" si="8"/>
        <v>7488.6820000000007</v>
      </c>
      <c r="U47" s="83">
        <f t="shared" si="8"/>
        <v>7484.875</v>
      </c>
      <c r="V47" s="83">
        <f t="shared" si="8"/>
        <v>7054.1419999999989</v>
      </c>
      <c r="W47" s="83">
        <f t="shared" si="8"/>
        <v>6488.165</v>
      </c>
      <c r="X47" s="83">
        <f t="shared" si="8"/>
        <v>5938.5209999999988</v>
      </c>
      <c r="Y47" s="83">
        <f t="shared" si="8"/>
        <v>5395.1310000000003</v>
      </c>
      <c r="Z47" s="84">
        <f t="shared" si="8"/>
        <v>0</v>
      </c>
      <c r="AA47" s="100">
        <f>SUM(B47:Z47)</f>
        <v>148626.01799999998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318.5</v>
      </c>
      <c r="D4" s="18">
        <v>205.4</v>
      </c>
      <c r="E4" s="18">
        <v>425.1</v>
      </c>
      <c r="F4" s="18">
        <v>135.19999999999999</v>
      </c>
      <c r="G4" s="18">
        <v>136.1</v>
      </c>
      <c r="H4" s="18">
        <v>490</v>
      </c>
      <c r="I4" s="18">
        <v>447.5</v>
      </c>
      <c r="J4" s="18">
        <v>490</v>
      </c>
      <c r="K4" s="18">
        <v>490</v>
      </c>
      <c r="L4" s="18">
        <v>490</v>
      </c>
      <c r="M4" s="18">
        <v>490</v>
      </c>
      <c r="N4" s="18">
        <v>490</v>
      </c>
      <c r="O4" s="18">
        <v>459.7</v>
      </c>
      <c r="P4" s="18">
        <v>476.1</v>
      </c>
      <c r="Q4" s="18">
        <v>490</v>
      </c>
      <c r="R4" s="18">
        <v>359.8</v>
      </c>
      <c r="S4" s="18">
        <v>142.6</v>
      </c>
      <c r="T4" s="18">
        <v>490</v>
      </c>
      <c r="U4" s="18">
        <v>490</v>
      </c>
      <c r="V4" s="18">
        <v>371.9</v>
      </c>
      <c r="W4" s="18">
        <v>393.8</v>
      </c>
      <c r="X4" s="18">
        <v>256.10000000000002</v>
      </c>
      <c r="Y4" s="18">
        <v>302.8</v>
      </c>
      <c r="Z4" s="19"/>
      <c r="AA4" s="106">
        <f>SUM(B4:Z4)</f>
        <v>9330.6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53.25</v>
      </c>
      <c r="C7" s="112">
        <v>51.44</v>
      </c>
      <c r="D7" s="112">
        <v>49.86</v>
      </c>
      <c r="E7" s="112">
        <v>51.11</v>
      </c>
      <c r="F7" s="112">
        <v>50.26</v>
      </c>
      <c r="G7" s="112">
        <v>54.01</v>
      </c>
      <c r="H7" s="112">
        <v>65.5</v>
      </c>
      <c r="I7" s="112">
        <v>77</v>
      </c>
      <c r="J7" s="112">
        <v>73.760000000000005</v>
      </c>
      <c r="K7" s="112">
        <v>61.36</v>
      </c>
      <c r="L7" s="112">
        <v>51.77</v>
      </c>
      <c r="M7" s="112">
        <v>51.77</v>
      </c>
      <c r="N7" s="112">
        <v>53.25</v>
      </c>
      <c r="O7" s="112">
        <v>51.77</v>
      </c>
      <c r="P7" s="112">
        <v>53.23</v>
      </c>
      <c r="Q7" s="112">
        <v>53.25</v>
      </c>
      <c r="R7" s="112">
        <v>58.05</v>
      </c>
      <c r="S7" s="112">
        <v>66</v>
      </c>
      <c r="T7" s="112">
        <v>73.91</v>
      </c>
      <c r="U7" s="112">
        <v>83.74</v>
      </c>
      <c r="V7" s="112">
        <v>75</v>
      </c>
      <c r="W7" s="112">
        <v>57.18</v>
      </c>
      <c r="X7" s="112">
        <v>53.2</v>
      </c>
      <c r="Y7" s="112">
        <v>51.1</v>
      </c>
      <c r="Z7" s="113"/>
      <c r="AA7" s="114">
        <v>59.198749999999997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318.5</v>
      </c>
      <c r="D23" s="128">
        <v>205.4</v>
      </c>
      <c r="E23" s="128">
        <v>425.1</v>
      </c>
      <c r="F23" s="128">
        <v>135.19999999999999</v>
      </c>
      <c r="G23" s="128">
        <v>136.1</v>
      </c>
      <c r="H23" s="128">
        <v>490</v>
      </c>
      <c r="I23" s="128">
        <v>447.5</v>
      </c>
      <c r="J23" s="128">
        <v>490</v>
      </c>
      <c r="K23" s="128">
        <v>490</v>
      </c>
      <c r="L23" s="128">
        <v>490</v>
      </c>
      <c r="M23" s="128">
        <v>490</v>
      </c>
      <c r="N23" s="128">
        <v>490</v>
      </c>
      <c r="O23" s="128">
        <v>459.7</v>
      </c>
      <c r="P23" s="128">
        <v>476.1</v>
      </c>
      <c r="Q23" s="128">
        <v>490</v>
      </c>
      <c r="R23" s="128">
        <v>359.8</v>
      </c>
      <c r="S23" s="128">
        <v>142.6</v>
      </c>
      <c r="T23" s="128">
        <v>490</v>
      </c>
      <c r="U23" s="128">
        <v>490</v>
      </c>
      <c r="V23" s="124">
        <v>371.9</v>
      </c>
      <c r="W23" s="128">
        <v>393.8</v>
      </c>
      <c r="X23" s="128">
        <v>256.10000000000002</v>
      </c>
      <c r="Y23" s="128">
        <v>302.8</v>
      </c>
      <c r="Z23" s="126"/>
      <c r="AA23" s="127">
        <f t="shared" si="2"/>
        <v>9330.6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318.5</v>
      </c>
      <c r="D24" s="130">
        <f t="shared" si="3"/>
        <v>205.4</v>
      </c>
      <c r="E24" s="130">
        <f t="shared" si="3"/>
        <v>425.1</v>
      </c>
      <c r="F24" s="130">
        <f t="shared" si="3"/>
        <v>135.19999999999999</v>
      </c>
      <c r="G24" s="130">
        <f t="shared" si="3"/>
        <v>136.1</v>
      </c>
      <c r="H24" s="130">
        <f t="shared" si="3"/>
        <v>490</v>
      </c>
      <c r="I24" s="130">
        <f t="shared" si="3"/>
        <v>447.5</v>
      </c>
      <c r="J24" s="130">
        <f t="shared" si="3"/>
        <v>490</v>
      </c>
      <c r="K24" s="130">
        <f t="shared" si="3"/>
        <v>490</v>
      </c>
      <c r="L24" s="130">
        <f t="shared" si="3"/>
        <v>490</v>
      </c>
      <c r="M24" s="130">
        <f t="shared" si="3"/>
        <v>490</v>
      </c>
      <c r="N24" s="130">
        <f t="shared" si="3"/>
        <v>490</v>
      </c>
      <c r="O24" s="130">
        <f t="shared" si="3"/>
        <v>459.7</v>
      </c>
      <c r="P24" s="130">
        <f t="shared" si="3"/>
        <v>476.1</v>
      </c>
      <c r="Q24" s="130">
        <f t="shared" si="3"/>
        <v>490</v>
      </c>
      <c r="R24" s="130">
        <f t="shared" si="3"/>
        <v>359.8</v>
      </c>
      <c r="S24" s="130">
        <f t="shared" si="3"/>
        <v>142.6</v>
      </c>
      <c r="T24" s="130">
        <f t="shared" si="3"/>
        <v>490</v>
      </c>
      <c r="U24" s="130">
        <f t="shared" si="3"/>
        <v>490</v>
      </c>
      <c r="V24" s="130">
        <f t="shared" si="3"/>
        <v>371.9</v>
      </c>
      <c r="W24" s="130">
        <f t="shared" si="3"/>
        <v>393.8</v>
      </c>
      <c r="X24" s="130">
        <f t="shared" si="3"/>
        <v>256.10000000000002</v>
      </c>
      <c r="Y24" s="130">
        <f t="shared" si="3"/>
        <v>302.8</v>
      </c>
      <c r="Z24" s="131" t="str">
        <f t="shared" si="3"/>
        <v/>
      </c>
      <c r="AA24" s="85">
        <f t="shared" si="2"/>
        <v>9330.6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2021-03-03T12:20:00Z</dcterms:created>
  <dcterms:modified xsi:type="dcterms:W3CDTF">2021-03-03T12:20:01Z</dcterms:modified>
</cp:coreProperties>
</file>