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[1]SPOT_Orders_OverView_01!$A$49:$A$84</definedName>
    <definedName name="MKT_OVW_PARTICIPANTS_S">[1]SPOT_Orders_OverView_01!$A$5:$A$45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<sst xmlns="http://schemas.openxmlformats.org/spreadsheetml/2006/main" count="109" uniqueCount="49">
  <si>
    <t>Publication on: 02/03/2021 14:16:30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</si>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</sst>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618</c:v>
                </c:pt>
                <c:pt idx="1">
                  <c:v>618</c:v>
                </c:pt>
                <c:pt idx="2">
                  <c:v>618</c:v>
                </c:pt>
                <c:pt idx="3">
                  <c:v>618</c:v>
                </c:pt>
                <c:pt idx="4">
                  <c:v>618</c:v>
                </c:pt>
                <c:pt idx="5">
                  <c:v>618</c:v>
                </c:pt>
                <c:pt idx="6">
                  <c:v>618</c:v>
                </c:pt>
                <c:pt idx="7">
                  <c:v>618</c:v>
                </c:pt>
                <c:pt idx="8">
                  <c:v>618</c:v>
                </c:pt>
                <c:pt idx="9">
                  <c:v>618</c:v>
                </c:pt>
                <c:pt idx="10">
                  <c:v>618</c:v>
                </c:pt>
                <c:pt idx="11">
                  <c:v>618</c:v>
                </c:pt>
                <c:pt idx="12">
                  <c:v>618</c:v>
                </c:pt>
                <c:pt idx="13">
                  <c:v>618</c:v>
                </c:pt>
                <c:pt idx="14">
                  <c:v>618</c:v>
                </c:pt>
                <c:pt idx="15">
                  <c:v>618</c:v>
                </c:pt>
                <c:pt idx="16">
                  <c:v>618</c:v>
                </c:pt>
                <c:pt idx="17">
                  <c:v>618</c:v>
                </c:pt>
                <c:pt idx="18">
                  <c:v>618</c:v>
                </c:pt>
                <c:pt idx="19">
                  <c:v>650.29899999999998</c:v>
                </c:pt>
                <c:pt idx="20">
                  <c:v>618</c:v>
                </c:pt>
                <c:pt idx="21">
                  <c:v>618</c:v>
                </c:pt>
                <c:pt idx="22">
                  <c:v>618</c:v>
                </c:pt>
                <c:pt idx="23">
                  <c:v>618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1257.9000000000001</c:v>
                </c:pt>
                <c:pt idx="1">
                  <c:v>1257.9000000000001</c:v>
                </c:pt>
                <c:pt idx="2">
                  <c:v>1257.9000000000001</c:v>
                </c:pt>
                <c:pt idx="3">
                  <c:v>1222.9000000000001</c:v>
                </c:pt>
                <c:pt idx="4">
                  <c:v>1222.9000000000001</c:v>
                </c:pt>
                <c:pt idx="5">
                  <c:v>1257.9000000000001</c:v>
                </c:pt>
                <c:pt idx="6">
                  <c:v>1436.0940000000001</c:v>
                </c:pt>
                <c:pt idx="7">
                  <c:v>1734.9</c:v>
                </c:pt>
                <c:pt idx="8">
                  <c:v>1660.557</c:v>
                </c:pt>
                <c:pt idx="9">
                  <c:v>1084.9000000000001</c:v>
                </c:pt>
                <c:pt idx="10">
                  <c:v>864.9</c:v>
                </c:pt>
                <c:pt idx="11">
                  <c:v>864.9</c:v>
                </c:pt>
                <c:pt idx="12">
                  <c:v>864.9</c:v>
                </c:pt>
                <c:pt idx="13">
                  <c:v>899.9</c:v>
                </c:pt>
                <c:pt idx="14">
                  <c:v>1045.9569999999999</c:v>
                </c:pt>
                <c:pt idx="15">
                  <c:v>1153.5709999999999</c:v>
                </c:pt>
                <c:pt idx="16">
                  <c:v>1813.9</c:v>
                </c:pt>
                <c:pt idx="17">
                  <c:v>2172.9</c:v>
                </c:pt>
                <c:pt idx="18">
                  <c:v>2647.9</c:v>
                </c:pt>
                <c:pt idx="19">
                  <c:v>2647.9</c:v>
                </c:pt>
                <c:pt idx="20">
                  <c:v>2601.413</c:v>
                </c:pt>
                <c:pt idx="21">
                  <c:v>2297.3510000000001</c:v>
                </c:pt>
                <c:pt idx="22">
                  <c:v>2274.9</c:v>
                </c:pt>
                <c:pt idx="23">
                  <c:v>2131.9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1505.729</c:v>
                </c:pt>
                <c:pt idx="1">
                  <c:v>1351.4949999999999</c:v>
                </c:pt>
                <c:pt idx="2">
                  <c:v>1248</c:v>
                </c:pt>
                <c:pt idx="3">
                  <c:v>1252</c:v>
                </c:pt>
                <c:pt idx="4">
                  <c:v>1249</c:v>
                </c:pt>
                <c:pt idx="5">
                  <c:v>1363.29</c:v>
                </c:pt>
                <c:pt idx="6">
                  <c:v>1329</c:v>
                </c:pt>
                <c:pt idx="7">
                  <c:v>1040.75</c:v>
                </c:pt>
                <c:pt idx="8">
                  <c:v>892</c:v>
                </c:pt>
                <c:pt idx="9">
                  <c:v>861</c:v>
                </c:pt>
                <c:pt idx="10">
                  <c:v>840</c:v>
                </c:pt>
                <c:pt idx="11">
                  <c:v>797</c:v>
                </c:pt>
                <c:pt idx="12">
                  <c:v>847</c:v>
                </c:pt>
                <c:pt idx="13">
                  <c:v>913</c:v>
                </c:pt>
                <c:pt idx="14">
                  <c:v>1025</c:v>
                </c:pt>
                <c:pt idx="15">
                  <c:v>1350</c:v>
                </c:pt>
                <c:pt idx="16">
                  <c:v>1318.693</c:v>
                </c:pt>
                <c:pt idx="17">
                  <c:v>1530.617</c:v>
                </c:pt>
                <c:pt idx="18">
                  <c:v>1233</c:v>
                </c:pt>
                <c:pt idx="19">
                  <c:v>1680</c:v>
                </c:pt>
                <c:pt idx="20">
                  <c:v>1637</c:v>
                </c:pt>
                <c:pt idx="21">
                  <c:v>1552</c:v>
                </c:pt>
                <c:pt idx="22">
                  <c:v>1514</c:v>
                </c:pt>
                <c:pt idx="23">
                  <c:v>1396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1598.26</c:v>
                </c:pt>
                <c:pt idx="1">
                  <c:v>1657.7919999999999</c:v>
                </c:pt>
                <c:pt idx="2">
                  <c:v>1718.9289999999999</c:v>
                </c:pt>
                <c:pt idx="3">
                  <c:v>1784.2209999999995</c:v>
                </c:pt>
                <c:pt idx="4">
                  <c:v>1852.0830000000001</c:v>
                </c:pt>
                <c:pt idx="5">
                  <c:v>1898.7499999999995</c:v>
                </c:pt>
                <c:pt idx="6">
                  <c:v>2057.9290000000001</c:v>
                </c:pt>
                <c:pt idx="7">
                  <c:v>2526.2370000000001</c:v>
                </c:pt>
                <c:pt idx="8">
                  <c:v>3190.8410000000013</c:v>
                </c:pt>
                <c:pt idx="9">
                  <c:v>3788.0860000000007</c:v>
                </c:pt>
                <c:pt idx="10">
                  <c:v>4139.4610000000011</c:v>
                </c:pt>
                <c:pt idx="11">
                  <c:v>4266.7690000000002</c:v>
                </c:pt>
                <c:pt idx="12">
                  <c:v>4154.2860000000001</c:v>
                </c:pt>
                <c:pt idx="13">
                  <c:v>3835.3940000000007</c:v>
                </c:pt>
                <c:pt idx="14">
                  <c:v>3365.8079999999995</c:v>
                </c:pt>
                <c:pt idx="15">
                  <c:v>2742.9619999999995</c:v>
                </c:pt>
                <c:pt idx="16">
                  <c:v>2039.9839999999999</c:v>
                </c:pt>
                <c:pt idx="17">
                  <c:v>1665.7220000000002</c:v>
                </c:pt>
                <c:pt idx="18">
                  <c:v>1601.6120000000001</c:v>
                </c:pt>
                <c:pt idx="19">
                  <c:v>1570.2169999999996</c:v>
                </c:pt>
                <c:pt idx="20">
                  <c:v>1518.0279999999996</c:v>
                </c:pt>
                <c:pt idx="21">
                  <c:v>1431.1919999999998</c:v>
                </c:pt>
                <c:pt idx="22">
                  <c:v>1331.7080000000001</c:v>
                </c:pt>
                <c:pt idx="23">
                  <c:v>1215.0400000000002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190</c:v>
                </c:pt>
                <c:pt idx="1">
                  <c:v>320</c:v>
                </c:pt>
                <c:pt idx="2">
                  <c:v>320</c:v>
                </c:pt>
                <c:pt idx="3">
                  <c:v>320</c:v>
                </c:pt>
                <c:pt idx="4">
                  <c:v>320</c:v>
                </c:pt>
                <c:pt idx="5">
                  <c:v>320</c:v>
                </c:pt>
                <c:pt idx="6">
                  <c:v>675</c:v>
                </c:pt>
                <c:pt idx="7">
                  <c:v>775</c:v>
                </c:pt>
                <c:pt idx="8">
                  <c:v>791</c:v>
                </c:pt>
                <c:pt idx="9">
                  <c:v>541</c:v>
                </c:pt>
                <c:pt idx="10">
                  <c:v>436</c:v>
                </c:pt>
                <c:pt idx="11">
                  <c:v>486</c:v>
                </c:pt>
                <c:pt idx="12">
                  <c:v>436</c:v>
                </c:pt>
                <c:pt idx="13">
                  <c:v>420</c:v>
                </c:pt>
                <c:pt idx="14">
                  <c:v>470</c:v>
                </c:pt>
                <c:pt idx="15">
                  <c:v>550</c:v>
                </c:pt>
                <c:pt idx="16">
                  <c:v>580</c:v>
                </c:pt>
                <c:pt idx="17">
                  <c:v>970</c:v>
                </c:pt>
                <c:pt idx="18">
                  <c:v>1565</c:v>
                </c:pt>
                <c:pt idx="19">
                  <c:v>990</c:v>
                </c:pt>
                <c:pt idx="20">
                  <c:v>815</c:v>
                </c:pt>
                <c:pt idx="21">
                  <c:v>680</c:v>
                </c:pt>
                <c:pt idx="22">
                  <c:v>420</c:v>
                </c:pt>
                <c:pt idx="23">
                  <c:v>190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88960272"/>
        <c:axId val="28896066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5169.8890000000001</c:v>
                </c:pt>
                <c:pt idx="1">
                  <c:v>5205.1869999999999</c:v>
                </c:pt>
                <c:pt idx="2">
                  <c:v>5162.8289999999997</c:v>
                </c:pt>
                <c:pt idx="3">
                  <c:v>5197.1210000000019</c:v>
                </c:pt>
                <c:pt idx="4">
                  <c:v>5261.9829999999984</c:v>
                </c:pt>
                <c:pt idx="5">
                  <c:v>5457.94</c:v>
                </c:pt>
                <c:pt idx="6">
                  <c:v>6116.0230000000029</c:v>
                </c:pt>
                <c:pt idx="7">
                  <c:v>6694.8869999999988</c:v>
                </c:pt>
                <c:pt idx="8">
                  <c:v>7152.3979999999983</c:v>
                </c:pt>
                <c:pt idx="9">
                  <c:v>6892.985999999999</c:v>
                </c:pt>
                <c:pt idx="10">
                  <c:v>6898.3609999999999</c:v>
                </c:pt>
                <c:pt idx="11">
                  <c:v>7032.6689999999981</c:v>
                </c:pt>
                <c:pt idx="12">
                  <c:v>6920.1859999999997</c:v>
                </c:pt>
                <c:pt idx="13">
                  <c:v>6686.2940000000008</c:v>
                </c:pt>
                <c:pt idx="14">
                  <c:v>6524.7650000000003</c:v>
                </c:pt>
                <c:pt idx="15">
                  <c:v>6414.5330000000013</c:v>
                </c:pt>
                <c:pt idx="16">
                  <c:v>6370.577000000002</c:v>
                </c:pt>
                <c:pt idx="17">
                  <c:v>6957.2389999999996</c:v>
                </c:pt>
                <c:pt idx="18">
                  <c:v>7665.5120000000006</c:v>
                </c:pt>
                <c:pt idx="19">
                  <c:v>7538.4160000000002</c:v>
                </c:pt>
                <c:pt idx="20">
                  <c:v>7189.4409999999998</c:v>
                </c:pt>
                <c:pt idx="21">
                  <c:v>6578.5429999999997</c:v>
                </c:pt>
                <c:pt idx="22">
                  <c:v>6158.6489999999994</c:v>
                </c:pt>
                <c:pt idx="23">
                  <c:v>5550.9389999999985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8960272"/>
        <c:axId val="28896066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45.35</c:v>
                </c:pt>
                <c:pt idx="1">
                  <c:v>39.58</c:v>
                </c:pt>
                <c:pt idx="2">
                  <c:v>33</c:v>
                </c:pt>
                <c:pt idx="3">
                  <c:v>30</c:v>
                </c:pt>
                <c:pt idx="4">
                  <c:v>31.21</c:v>
                </c:pt>
                <c:pt idx="5">
                  <c:v>46.02</c:v>
                </c:pt>
                <c:pt idx="6">
                  <c:v>51.77</c:v>
                </c:pt>
                <c:pt idx="7">
                  <c:v>59.48</c:v>
                </c:pt>
                <c:pt idx="8">
                  <c:v>53.21</c:v>
                </c:pt>
                <c:pt idx="9">
                  <c:v>48</c:v>
                </c:pt>
                <c:pt idx="10">
                  <c:v>42.71</c:v>
                </c:pt>
                <c:pt idx="11">
                  <c:v>34.119999999999997</c:v>
                </c:pt>
                <c:pt idx="12">
                  <c:v>32.61</c:v>
                </c:pt>
                <c:pt idx="13">
                  <c:v>46.05</c:v>
                </c:pt>
                <c:pt idx="14">
                  <c:v>50.59</c:v>
                </c:pt>
                <c:pt idx="15">
                  <c:v>50.59</c:v>
                </c:pt>
                <c:pt idx="16">
                  <c:v>51.94</c:v>
                </c:pt>
                <c:pt idx="17">
                  <c:v>58.67</c:v>
                </c:pt>
                <c:pt idx="18">
                  <c:v>61.9</c:v>
                </c:pt>
                <c:pt idx="19">
                  <c:v>82.4</c:v>
                </c:pt>
                <c:pt idx="20">
                  <c:v>61.2</c:v>
                </c:pt>
                <c:pt idx="21">
                  <c:v>61.2</c:v>
                </c:pt>
                <c:pt idx="22">
                  <c:v>56</c:v>
                </c:pt>
                <c:pt idx="23">
                  <c:v>53.44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8961448"/>
        <c:axId val="288961056"/>
      </c:lineChart>
      <c:catAx>
        <c:axId val="2889602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8960664"/>
        <c:crosses val="autoZero"/>
        <c:auto val="1"/>
        <c:lblAlgn val="ctr"/>
        <c:lblOffset val="100"/>
        <c:noMultiLvlLbl val="0"/>
      </c:catAx>
      <c:valAx>
        <c:axId val="288960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8960272"/>
        <c:crosses val="autoZero"/>
        <c:crossBetween val="between"/>
      </c:valAx>
      <c:valAx>
        <c:axId val="2889610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8961448"/>
        <c:crosses val="max"/>
        <c:crossBetween val="between"/>
      </c:valAx>
      <c:catAx>
        <c:axId val="2889614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8961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44258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44258</v>
          </cell>
        </row>
        <row r="5">
          <cell r="C5" t="str">
            <v>DAM</v>
          </cell>
        </row>
        <row r="26">
          <cell r="C26">
            <v>14864.299000000001</v>
          </cell>
        </row>
        <row r="27">
          <cell r="C27">
            <v>37676.143000000033</v>
          </cell>
        </row>
        <row r="28">
          <cell r="C28">
            <v>13580</v>
          </cell>
        </row>
        <row r="29">
          <cell r="C29">
            <v>29725.574000000001</v>
          </cell>
        </row>
        <row r="30">
          <cell r="C30">
            <v>56951.310999999994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22743.841000000004</v>
          </cell>
        </row>
        <row r="39">
          <cell r="C39">
            <v>28125.363000000001</v>
          </cell>
        </row>
        <row r="40">
          <cell r="C40">
            <v>84605.141999999978</v>
          </cell>
        </row>
        <row r="41">
          <cell r="C41">
            <v>760.94</v>
          </cell>
        </row>
        <row r="42">
          <cell r="C42">
            <v>13209.080999999998</v>
          </cell>
        </row>
        <row r="43">
          <cell r="C43">
            <v>3353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45.35</v>
          </cell>
          <cell r="C7">
            <v>39.58</v>
          </cell>
          <cell r="D7">
            <v>33</v>
          </cell>
          <cell r="E7">
            <v>30</v>
          </cell>
          <cell r="F7">
            <v>31.21</v>
          </cell>
          <cell r="G7">
            <v>46.02</v>
          </cell>
          <cell r="H7">
            <v>51.77</v>
          </cell>
          <cell r="I7">
            <v>59.48</v>
          </cell>
          <cell r="J7">
            <v>53.21</v>
          </cell>
          <cell r="K7">
            <v>48</v>
          </cell>
          <cell r="L7">
            <v>42.71</v>
          </cell>
          <cell r="M7">
            <v>34.119999999999997</v>
          </cell>
          <cell r="N7">
            <v>32.61</v>
          </cell>
          <cell r="O7">
            <v>46.05</v>
          </cell>
          <cell r="P7">
            <v>50.59</v>
          </cell>
          <cell r="Q7">
            <v>50.59</v>
          </cell>
          <cell r="R7">
            <v>51.94</v>
          </cell>
          <cell r="S7">
            <v>58.67</v>
          </cell>
          <cell r="T7">
            <v>61.9</v>
          </cell>
          <cell r="U7">
            <v>82.4</v>
          </cell>
          <cell r="V7">
            <v>61.2</v>
          </cell>
          <cell r="W7">
            <v>61.2</v>
          </cell>
          <cell r="X7">
            <v>56</v>
          </cell>
          <cell r="Y7">
            <v>53.44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45.35</v>
          </cell>
          <cell r="C7">
            <v>39.58</v>
          </cell>
          <cell r="D7">
            <v>33</v>
          </cell>
          <cell r="E7">
            <v>30</v>
          </cell>
          <cell r="F7">
            <v>31.21</v>
          </cell>
          <cell r="G7">
            <v>46.02</v>
          </cell>
          <cell r="H7">
            <v>51.77</v>
          </cell>
          <cell r="I7">
            <v>59.48</v>
          </cell>
          <cell r="J7">
            <v>53.21</v>
          </cell>
          <cell r="K7">
            <v>48</v>
          </cell>
          <cell r="L7">
            <v>42.71</v>
          </cell>
          <cell r="M7">
            <v>34.119999999999997</v>
          </cell>
          <cell r="N7">
            <v>32.61</v>
          </cell>
          <cell r="O7">
            <v>46.05</v>
          </cell>
          <cell r="P7">
            <v>50.59</v>
          </cell>
          <cell r="Q7">
            <v>50.59</v>
          </cell>
          <cell r="R7">
            <v>51.94</v>
          </cell>
          <cell r="S7">
            <v>58.67</v>
          </cell>
          <cell r="T7">
            <v>61.9</v>
          </cell>
          <cell r="U7">
            <v>82.4</v>
          </cell>
          <cell r="V7">
            <v>61.2</v>
          </cell>
          <cell r="W7">
            <v>61.2</v>
          </cell>
          <cell r="X7">
            <v>56</v>
          </cell>
          <cell r="Y7">
            <v>53.44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0">
          <cell r="U20">
            <v>32.298999999999999</v>
          </cell>
        </row>
        <row r="25">
          <cell r="B25">
            <v>250</v>
          </cell>
          <cell r="C25">
            <v>250</v>
          </cell>
          <cell r="D25">
            <v>250</v>
          </cell>
          <cell r="E25">
            <v>250</v>
          </cell>
          <cell r="F25">
            <v>250</v>
          </cell>
          <cell r="G25">
            <v>250</v>
          </cell>
          <cell r="H25">
            <v>417</v>
          </cell>
          <cell r="I25">
            <v>417</v>
          </cell>
          <cell r="J25">
            <v>417</v>
          </cell>
          <cell r="K25">
            <v>182</v>
          </cell>
          <cell r="L25">
            <v>182</v>
          </cell>
          <cell r="M25">
            <v>182</v>
          </cell>
          <cell r="N25">
            <v>182</v>
          </cell>
          <cell r="O25">
            <v>182</v>
          </cell>
          <cell r="P25">
            <v>328.05700000000002</v>
          </cell>
          <cell r="Q25">
            <v>285.67099999999999</v>
          </cell>
          <cell r="R25">
            <v>417</v>
          </cell>
          <cell r="S25">
            <v>417</v>
          </cell>
          <cell r="T25">
            <v>417</v>
          </cell>
          <cell r="U25">
            <v>417</v>
          </cell>
          <cell r="V25">
            <v>417</v>
          </cell>
          <cell r="W25">
            <v>417</v>
          </cell>
          <cell r="X25">
            <v>417</v>
          </cell>
          <cell r="Y25">
            <v>349</v>
          </cell>
        </row>
        <row r="26">
          <cell r="S26">
            <v>100</v>
          </cell>
          <cell r="T26">
            <v>346</v>
          </cell>
          <cell r="U26">
            <v>346</v>
          </cell>
          <cell r="V26">
            <v>299.51299999999998</v>
          </cell>
          <cell r="W26">
            <v>173.45099999999999</v>
          </cell>
          <cell r="X26">
            <v>100</v>
          </cell>
          <cell r="Y26">
            <v>100</v>
          </cell>
        </row>
        <row r="27">
          <cell r="B27">
            <v>220</v>
          </cell>
          <cell r="C27">
            <v>220</v>
          </cell>
          <cell r="D27">
            <v>220</v>
          </cell>
          <cell r="E27">
            <v>220</v>
          </cell>
          <cell r="F27">
            <v>220</v>
          </cell>
          <cell r="G27">
            <v>220</v>
          </cell>
          <cell r="H27">
            <v>220</v>
          </cell>
          <cell r="I27">
            <v>378</v>
          </cell>
          <cell r="J27">
            <v>304.65699999999998</v>
          </cell>
          <cell r="K27">
            <v>220</v>
          </cell>
          <cell r="L27">
            <v>220</v>
          </cell>
          <cell r="M27">
            <v>220</v>
          </cell>
          <cell r="N27">
            <v>220</v>
          </cell>
          <cell r="O27">
            <v>220</v>
          </cell>
          <cell r="P27">
            <v>220</v>
          </cell>
          <cell r="Q27">
            <v>220</v>
          </cell>
          <cell r="R27">
            <v>220</v>
          </cell>
          <cell r="S27">
            <v>378</v>
          </cell>
          <cell r="T27">
            <v>378</v>
          </cell>
          <cell r="U27">
            <v>378</v>
          </cell>
          <cell r="V27">
            <v>378</v>
          </cell>
          <cell r="W27">
            <v>378</v>
          </cell>
          <cell r="X27">
            <v>378</v>
          </cell>
          <cell r="Y27">
            <v>378</v>
          </cell>
        </row>
        <row r="28">
          <cell r="T28">
            <v>178</v>
          </cell>
          <cell r="U28">
            <v>178</v>
          </cell>
          <cell r="V28">
            <v>178</v>
          </cell>
        </row>
        <row r="29">
          <cell r="B29">
            <v>250</v>
          </cell>
          <cell r="C29">
            <v>250</v>
          </cell>
          <cell r="D29">
            <v>250</v>
          </cell>
          <cell r="E29">
            <v>250</v>
          </cell>
          <cell r="F29">
            <v>250</v>
          </cell>
          <cell r="G29">
            <v>250</v>
          </cell>
          <cell r="H29">
            <v>261.19400000000002</v>
          </cell>
          <cell r="I29">
            <v>402</v>
          </cell>
          <cell r="J29">
            <v>401</v>
          </cell>
          <cell r="K29">
            <v>170</v>
          </cell>
          <cell r="L29">
            <v>170</v>
          </cell>
          <cell r="M29">
            <v>170</v>
          </cell>
          <cell r="N29">
            <v>170</v>
          </cell>
          <cell r="O29">
            <v>170</v>
          </cell>
          <cell r="P29">
            <v>170</v>
          </cell>
          <cell r="Q29">
            <v>170</v>
          </cell>
          <cell r="R29">
            <v>399</v>
          </cell>
          <cell r="S29">
            <v>400</v>
          </cell>
          <cell r="T29">
            <v>401</v>
          </cell>
          <cell r="U29">
            <v>401</v>
          </cell>
          <cell r="V29">
            <v>401</v>
          </cell>
          <cell r="W29">
            <v>401</v>
          </cell>
          <cell r="X29">
            <v>402</v>
          </cell>
          <cell r="Y29">
            <v>402</v>
          </cell>
        </row>
        <row r="34">
          <cell r="B34">
            <v>210</v>
          </cell>
          <cell r="C34">
            <v>210</v>
          </cell>
          <cell r="D34">
            <v>210</v>
          </cell>
          <cell r="E34">
            <v>210</v>
          </cell>
          <cell r="F34">
            <v>210</v>
          </cell>
          <cell r="G34">
            <v>210</v>
          </cell>
          <cell r="H34">
            <v>210</v>
          </cell>
          <cell r="I34">
            <v>210</v>
          </cell>
          <cell r="J34">
            <v>210</v>
          </cell>
          <cell r="K34">
            <v>185</v>
          </cell>
          <cell r="Q34">
            <v>60</v>
          </cell>
          <cell r="R34">
            <v>250</v>
          </cell>
          <cell r="S34">
            <v>250</v>
          </cell>
          <cell r="T34">
            <v>250</v>
          </cell>
          <cell r="U34">
            <v>250</v>
          </cell>
          <cell r="V34">
            <v>250</v>
          </cell>
          <cell r="W34">
            <v>250</v>
          </cell>
          <cell r="X34">
            <v>250</v>
          </cell>
          <cell r="Y34">
            <v>185</v>
          </cell>
        </row>
        <row r="35">
          <cell r="Q35">
            <v>90</v>
          </cell>
          <cell r="R35">
            <v>200</v>
          </cell>
          <cell r="S35">
            <v>250</v>
          </cell>
          <cell r="T35">
            <v>250</v>
          </cell>
          <cell r="U35">
            <v>250</v>
          </cell>
          <cell r="V35">
            <v>250</v>
          </cell>
          <cell r="W35">
            <v>250</v>
          </cell>
          <cell r="X35">
            <v>250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200</v>
          </cell>
          <cell r="C37">
            <v>200</v>
          </cell>
          <cell r="D37">
            <v>200</v>
          </cell>
          <cell r="E37">
            <v>165</v>
          </cell>
          <cell r="F37">
            <v>165</v>
          </cell>
          <cell r="G37">
            <v>200</v>
          </cell>
          <cell r="H37">
            <v>200</v>
          </cell>
          <cell r="I37">
            <v>200</v>
          </cell>
          <cell r="J37">
            <v>200</v>
          </cell>
          <cell r="K37">
            <v>200</v>
          </cell>
          <cell r="L37">
            <v>165</v>
          </cell>
          <cell r="M37">
            <v>165</v>
          </cell>
          <cell r="N37">
            <v>165</v>
          </cell>
          <cell r="O37">
            <v>200</v>
          </cell>
          <cell r="P37">
            <v>200</v>
          </cell>
          <cell r="Q37">
            <v>200</v>
          </cell>
          <cell r="R37">
            <v>200</v>
          </cell>
          <cell r="S37">
            <v>250</v>
          </cell>
          <cell r="T37">
            <v>300</v>
          </cell>
          <cell r="U37">
            <v>300</v>
          </cell>
          <cell r="V37">
            <v>300</v>
          </cell>
          <cell r="W37">
            <v>300</v>
          </cell>
          <cell r="X37">
            <v>350</v>
          </cell>
          <cell r="Y37">
            <v>380</v>
          </cell>
        </row>
        <row r="40">
          <cell r="B40">
            <v>100</v>
          </cell>
          <cell r="C40">
            <v>100</v>
          </cell>
          <cell r="D40">
            <v>100</v>
          </cell>
          <cell r="E40">
            <v>100</v>
          </cell>
          <cell r="F40">
            <v>100</v>
          </cell>
          <cell r="G40">
            <v>100</v>
          </cell>
          <cell r="H40">
            <v>100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200</v>
          </cell>
          <cell r="P40">
            <v>200</v>
          </cell>
          <cell r="Q40">
            <v>200</v>
          </cell>
          <cell r="R40">
            <v>200</v>
          </cell>
          <cell r="S40">
            <v>200</v>
          </cell>
          <cell r="T40">
            <v>200</v>
          </cell>
          <cell r="U40">
            <v>200</v>
          </cell>
          <cell r="V40">
            <v>200</v>
          </cell>
          <cell r="W40">
            <v>200</v>
          </cell>
          <cell r="X40">
            <v>200</v>
          </cell>
          <cell r="Y40">
            <v>100</v>
          </cell>
        </row>
        <row r="41">
          <cell r="C41">
            <v>80</v>
          </cell>
          <cell r="D41">
            <v>80</v>
          </cell>
          <cell r="E41">
            <v>80</v>
          </cell>
          <cell r="F41">
            <v>80</v>
          </cell>
          <cell r="G41">
            <v>80</v>
          </cell>
          <cell r="H41">
            <v>160</v>
          </cell>
          <cell r="I41">
            <v>160</v>
          </cell>
          <cell r="J41">
            <v>160</v>
          </cell>
          <cell r="K41">
            <v>160</v>
          </cell>
          <cell r="L41">
            <v>80</v>
          </cell>
          <cell r="M41">
            <v>80</v>
          </cell>
          <cell r="N41">
            <v>80</v>
          </cell>
          <cell r="O41">
            <v>80</v>
          </cell>
          <cell r="P41">
            <v>80</v>
          </cell>
          <cell r="Q41">
            <v>80</v>
          </cell>
          <cell r="R41">
            <v>80</v>
          </cell>
          <cell r="S41">
            <v>160</v>
          </cell>
          <cell r="T41">
            <v>160</v>
          </cell>
          <cell r="U41">
            <v>160</v>
          </cell>
          <cell r="V41">
            <v>160</v>
          </cell>
          <cell r="W41">
            <v>160</v>
          </cell>
          <cell r="X41">
            <v>80</v>
          </cell>
        </row>
        <row r="42">
          <cell r="C42">
            <v>50</v>
          </cell>
          <cell r="D42">
            <v>50</v>
          </cell>
          <cell r="E42">
            <v>50</v>
          </cell>
          <cell r="F42">
            <v>50</v>
          </cell>
          <cell r="G42">
            <v>50</v>
          </cell>
          <cell r="H42">
            <v>75</v>
          </cell>
          <cell r="I42">
            <v>75</v>
          </cell>
          <cell r="J42">
            <v>75</v>
          </cell>
          <cell r="K42">
            <v>75</v>
          </cell>
          <cell r="L42">
            <v>50</v>
          </cell>
          <cell r="M42">
            <v>50</v>
          </cell>
          <cell r="P42">
            <v>50</v>
          </cell>
          <cell r="Q42">
            <v>50</v>
          </cell>
          <cell r="R42">
            <v>50</v>
          </cell>
          <cell r="S42">
            <v>75</v>
          </cell>
          <cell r="T42">
            <v>75</v>
          </cell>
          <cell r="U42">
            <v>75</v>
          </cell>
          <cell r="V42">
            <v>75</v>
          </cell>
          <cell r="W42">
            <v>50</v>
          </cell>
          <cell r="X42">
            <v>50</v>
          </cell>
        </row>
        <row r="43">
          <cell r="S43">
            <v>40</v>
          </cell>
          <cell r="T43">
            <v>50</v>
          </cell>
          <cell r="U43">
            <v>40</v>
          </cell>
          <cell r="V43">
            <v>40</v>
          </cell>
        </row>
        <row r="44">
          <cell r="T44">
            <v>345</v>
          </cell>
          <cell r="U44">
            <v>155</v>
          </cell>
        </row>
        <row r="45">
          <cell r="Q45">
            <v>80</v>
          </cell>
          <cell r="R45">
            <v>80</v>
          </cell>
          <cell r="S45">
            <v>90</v>
          </cell>
          <cell r="T45">
            <v>100</v>
          </cell>
        </row>
        <row r="46">
          <cell r="M46">
            <v>50</v>
          </cell>
          <cell r="N46">
            <v>50</v>
          </cell>
          <cell r="O46">
            <v>50</v>
          </cell>
          <cell r="P46">
            <v>50</v>
          </cell>
          <cell r="Q46">
            <v>50</v>
          </cell>
        </row>
        <row r="47">
          <cell r="H47">
            <v>125</v>
          </cell>
          <cell r="I47">
            <v>125</v>
          </cell>
          <cell r="J47">
            <v>125</v>
          </cell>
          <cell r="R47">
            <v>40</v>
          </cell>
          <cell r="S47">
            <v>120</v>
          </cell>
          <cell r="T47">
            <v>125</v>
          </cell>
          <cell r="U47">
            <v>125</v>
          </cell>
          <cell r="V47">
            <v>125</v>
          </cell>
          <cell r="W47">
            <v>90</v>
          </cell>
        </row>
        <row r="48">
          <cell r="H48">
            <v>125</v>
          </cell>
          <cell r="I48">
            <v>125</v>
          </cell>
          <cell r="J48">
            <v>125</v>
          </cell>
          <cell r="R48">
            <v>40</v>
          </cell>
          <cell r="S48">
            <v>120</v>
          </cell>
          <cell r="T48">
            <v>125</v>
          </cell>
          <cell r="U48">
            <v>125</v>
          </cell>
          <cell r="V48">
            <v>125</v>
          </cell>
          <cell r="W48">
            <v>90</v>
          </cell>
        </row>
        <row r="50">
          <cell r="B50">
            <v>52</v>
          </cell>
          <cell r="C50">
            <v>52</v>
          </cell>
          <cell r="D50">
            <v>52</v>
          </cell>
          <cell r="E50">
            <v>52</v>
          </cell>
          <cell r="F50">
            <v>52</v>
          </cell>
          <cell r="G50">
            <v>52</v>
          </cell>
          <cell r="H50">
            <v>52</v>
          </cell>
          <cell r="I50">
            <v>52</v>
          </cell>
          <cell r="J50">
            <v>52</v>
          </cell>
          <cell r="K50">
            <v>52</v>
          </cell>
          <cell r="L50">
            <v>52</v>
          </cell>
          <cell r="M50">
            <v>52</v>
          </cell>
          <cell r="N50">
            <v>52</v>
          </cell>
          <cell r="O50">
            <v>52</v>
          </cell>
          <cell r="P50">
            <v>52</v>
          </cell>
          <cell r="Q50">
            <v>52</v>
          </cell>
          <cell r="R50">
            <v>52</v>
          </cell>
          <cell r="S50">
            <v>52</v>
          </cell>
          <cell r="T50">
            <v>52</v>
          </cell>
          <cell r="U50">
            <v>52</v>
          </cell>
          <cell r="V50">
            <v>52</v>
          </cell>
          <cell r="W50">
            <v>52</v>
          </cell>
          <cell r="X50">
            <v>52</v>
          </cell>
          <cell r="Y50">
            <v>52</v>
          </cell>
        </row>
        <row r="51">
          <cell r="S51">
            <v>55</v>
          </cell>
          <cell r="T51">
            <v>65</v>
          </cell>
        </row>
        <row r="53">
          <cell r="T53">
            <v>200</v>
          </cell>
        </row>
        <row r="54">
          <cell r="S54">
            <v>20</v>
          </cell>
          <cell r="T54">
            <v>30</v>
          </cell>
          <cell r="U54">
            <v>20</v>
          </cell>
        </row>
        <row r="55">
          <cell r="B55">
            <v>38</v>
          </cell>
          <cell r="C55">
            <v>38</v>
          </cell>
          <cell r="D55">
            <v>38</v>
          </cell>
          <cell r="E55">
            <v>38</v>
          </cell>
          <cell r="F55">
            <v>38</v>
          </cell>
          <cell r="G55">
            <v>38</v>
          </cell>
          <cell r="H55">
            <v>38</v>
          </cell>
          <cell r="I55">
            <v>38</v>
          </cell>
          <cell r="J55">
            <v>38</v>
          </cell>
          <cell r="K55">
            <v>38</v>
          </cell>
          <cell r="L55">
            <v>38</v>
          </cell>
          <cell r="M55">
            <v>38</v>
          </cell>
          <cell r="N55">
            <v>38</v>
          </cell>
          <cell r="O55">
            <v>38</v>
          </cell>
          <cell r="P55">
            <v>38</v>
          </cell>
          <cell r="Q55">
            <v>38</v>
          </cell>
          <cell r="R55">
            <v>38</v>
          </cell>
          <cell r="S55">
            <v>38</v>
          </cell>
          <cell r="T55">
            <v>38</v>
          </cell>
          <cell r="U55">
            <v>38</v>
          </cell>
          <cell r="V55">
            <v>38</v>
          </cell>
          <cell r="W55">
            <v>38</v>
          </cell>
          <cell r="X55">
            <v>38</v>
          </cell>
          <cell r="Y55">
            <v>38</v>
          </cell>
        </row>
        <row r="57">
          <cell r="J57">
            <v>16</v>
          </cell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1598.26</v>
          </cell>
          <cell r="C59">
            <v>1657.7919999999999</v>
          </cell>
          <cell r="D59">
            <v>1718.9289999999999</v>
          </cell>
          <cell r="E59">
            <v>1784.2209999999995</v>
          </cell>
          <cell r="F59">
            <v>1852.0830000000001</v>
          </cell>
          <cell r="G59">
            <v>1898.7499999999995</v>
          </cell>
          <cell r="H59">
            <v>2057.9290000000001</v>
          </cell>
          <cell r="I59">
            <v>2526.2370000000001</v>
          </cell>
          <cell r="J59">
            <v>3190.8410000000013</v>
          </cell>
          <cell r="K59">
            <v>3788.0860000000007</v>
          </cell>
          <cell r="L59">
            <v>4139.4610000000011</v>
          </cell>
          <cell r="M59">
            <v>4266.7690000000002</v>
          </cell>
          <cell r="N59">
            <v>4154.2860000000001</v>
          </cell>
          <cell r="O59">
            <v>3835.3940000000007</v>
          </cell>
          <cell r="P59">
            <v>3365.8079999999995</v>
          </cell>
          <cell r="Q59">
            <v>2742.9619999999995</v>
          </cell>
          <cell r="R59">
            <v>2039.9839999999999</v>
          </cell>
          <cell r="S59">
            <v>1665.7220000000002</v>
          </cell>
          <cell r="T59">
            <v>1601.6120000000001</v>
          </cell>
          <cell r="U59">
            <v>1570.2169999999996</v>
          </cell>
          <cell r="V59">
            <v>1518.0279999999996</v>
          </cell>
          <cell r="W59">
            <v>1431.1919999999998</v>
          </cell>
          <cell r="X59">
            <v>1331.7080000000001</v>
          </cell>
          <cell r="Y59">
            <v>1215.0400000000002</v>
          </cell>
        </row>
        <row r="72">
          <cell r="B72">
            <v>326</v>
          </cell>
          <cell r="C72">
            <v>301</v>
          </cell>
          <cell r="D72">
            <v>301</v>
          </cell>
          <cell r="E72">
            <v>301</v>
          </cell>
          <cell r="F72">
            <v>301</v>
          </cell>
          <cell r="G72">
            <v>301</v>
          </cell>
          <cell r="H72">
            <v>349</v>
          </cell>
          <cell r="I72">
            <v>327</v>
          </cell>
          <cell r="J72">
            <v>307</v>
          </cell>
          <cell r="K72">
            <v>349</v>
          </cell>
          <cell r="L72">
            <v>376</v>
          </cell>
          <cell r="M72">
            <v>348</v>
          </cell>
          <cell r="N72">
            <v>338</v>
          </cell>
          <cell r="O72">
            <v>341</v>
          </cell>
          <cell r="P72">
            <v>349</v>
          </cell>
          <cell r="Q72">
            <v>386</v>
          </cell>
          <cell r="R72">
            <v>339</v>
          </cell>
          <cell r="S72">
            <v>388</v>
          </cell>
          <cell r="T72">
            <v>347</v>
          </cell>
          <cell r="U72">
            <v>388</v>
          </cell>
          <cell r="V72">
            <v>388</v>
          </cell>
          <cell r="W72">
            <v>380</v>
          </cell>
          <cell r="X72">
            <v>355</v>
          </cell>
          <cell r="Y72">
            <v>362</v>
          </cell>
        </row>
        <row r="73">
          <cell r="B73">
            <v>379.72899999999998</v>
          </cell>
          <cell r="C73">
            <v>286</v>
          </cell>
          <cell r="D73">
            <v>277</v>
          </cell>
          <cell r="E73">
            <v>291</v>
          </cell>
          <cell r="F73">
            <v>291</v>
          </cell>
          <cell r="G73">
            <v>302.28999999999996</v>
          </cell>
          <cell r="H73">
            <v>275</v>
          </cell>
          <cell r="I73">
            <v>150.75</v>
          </cell>
          <cell r="J73">
            <v>101</v>
          </cell>
          <cell r="K73">
            <v>94</v>
          </cell>
          <cell r="L73">
            <v>99</v>
          </cell>
          <cell r="M73">
            <v>94</v>
          </cell>
          <cell r="N73">
            <v>134</v>
          </cell>
          <cell r="O73">
            <v>142</v>
          </cell>
          <cell r="P73">
            <v>216</v>
          </cell>
          <cell r="Q73">
            <v>331</v>
          </cell>
          <cell r="R73">
            <v>271</v>
          </cell>
          <cell r="S73">
            <v>474.61700000000002</v>
          </cell>
          <cell r="T73">
            <v>281</v>
          </cell>
          <cell r="U73">
            <v>492</v>
          </cell>
          <cell r="V73">
            <v>459</v>
          </cell>
          <cell r="W73">
            <v>372</v>
          </cell>
          <cell r="X73">
            <v>359</v>
          </cell>
          <cell r="Y73">
            <v>331</v>
          </cell>
        </row>
        <row r="74">
          <cell r="B74">
            <v>700</v>
          </cell>
          <cell r="C74">
            <v>664.495</v>
          </cell>
          <cell r="D74">
            <v>580</v>
          </cell>
          <cell r="E74">
            <v>580</v>
          </cell>
          <cell r="F74">
            <v>595</v>
          </cell>
          <cell r="G74">
            <v>660</v>
          </cell>
          <cell r="H74">
            <v>605</v>
          </cell>
          <cell r="I74">
            <v>463</v>
          </cell>
          <cell r="J74">
            <v>384</v>
          </cell>
          <cell r="K74">
            <v>318</v>
          </cell>
          <cell r="L74">
            <v>265</v>
          </cell>
          <cell r="M74">
            <v>265</v>
          </cell>
          <cell r="N74">
            <v>296</v>
          </cell>
          <cell r="O74">
            <v>330</v>
          </cell>
          <cell r="P74">
            <v>360</v>
          </cell>
          <cell r="Q74">
            <v>533</v>
          </cell>
          <cell r="R74">
            <v>608.69299999999998</v>
          </cell>
          <cell r="S74">
            <v>568</v>
          </cell>
          <cell r="T74">
            <v>505</v>
          </cell>
          <cell r="U74">
            <v>700</v>
          </cell>
          <cell r="V74">
            <v>690</v>
          </cell>
          <cell r="W74">
            <v>700</v>
          </cell>
          <cell r="X74">
            <v>700</v>
          </cell>
          <cell r="Y74">
            <v>603</v>
          </cell>
        </row>
        <row r="75">
          <cell r="B75">
            <v>100</v>
          </cell>
          <cell r="C75">
            <v>100</v>
          </cell>
          <cell r="D75">
            <v>90</v>
          </cell>
          <cell r="E75">
            <v>80</v>
          </cell>
          <cell r="F75">
            <v>62</v>
          </cell>
          <cell r="G75">
            <v>100</v>
          </cell>
          <cell r="H75">
            <v>100</v>
          </cell>
          <cell r="I75">
            <v>100</v>
          </cell>
          <cell r="J75">
            <v>100</v>
          </cell>
          <cell r="K75">
            <v>100</v>
          </cell>
          <cell r="L75">
            <v>100</v>
          </cell>
          <cell r="M75">
            <v>90</v>
          </cell>
          <cell r="N75">
            <v>79</v>
          </cell>
          <cell r="O75">
            <v>100</v>
          </cell>
          <cell r="P75">
            <v>100</v>
          </cell>
          <cell r="Q75">
            <v>100</v>
          </cell>
          <cell r="R75">
            <v>100</v>
          </cell>
          <cell r="S75">
            <v>100</v>
          </cell>
          <cell r="T75">
            <v>100</v>
          </cell>
          <cell r="U75">
            <v>100</v>
          </cell>
          <cell r="V75">
            <v>100</v>
          </cell>
          <cell r="W75">
            <v>100</v>
          </cell>
          <cell r="X75">
            <v>100</v>
          </cell>
          <cell r="Y75">
            <v>100</v>
          </cell>
        </row>
      </sheetData>
      <sheetData sheetId="17">
        <row r="64">
          <cell r="B64">
            <v>1030.704</v>
          </cell>
          <cell r="C64">
            <v>1046.7059999999999</v>
          </cell>
          <cell r="D64">
            <v>1056.703</v>
          </cell>
          <cell r="E64">
            <v>1056.704</v>
          </cell>
          <cell r="F64">
            <v>1057.701</v>
          </cell>
          <cell r="G64">
            <v>1055.653</v>
          </cell>
          <cell r="H64">
            <v>1039.1289999999999</v>
          </cell>
          <cell r="I64">
            <v>1020.13</v>
          </cell>
          <cell r="J64">
            <v>991.13099999999997</v>
          </cell>
          <cell r="K64">
            <v>953.13099999999997</v>
          </cell>
          <cell r="L64">
            <v>856.12199999999996</v>
          </cell>
          <cell r="M64">
            <v>830.125</v>
          </cell>
          <cell r="N64">
            <v>813.12699999999995</v>
          </cell>
          <cell r="O64">
            <v>807.12599999999998</v>
          </cell>
          <cell r="P64">
            <v>865.11900000000003</v>
          </cell>
          <cell r="Q64">
            <v>865.63</v>
          </cell>
          <cell r="R64">
            <v>881.34400000000005</v>
          </cell>
          <cell r="S64">
            <v>977.89400000000001</v>
          </cell>
          <cell r="T64">
            <v>912.89599999999996</v>
          </cell>
          <cell r="U64">
            <v>914.89800000000002</v>
          </cell>
          <cell r="V64">
            <v>916.89400000000001</v>
          </cell>
          <cell r="W64">
            <v>942.89700000000005</v>
          </cell>
          <cell r="X64">
            <v>843.39599999999996</v>
          </cell>
          <cell r="Y64">
            <v>1008.681</v>
          </cell>
        </row>
        <row r="65">
          <cell r="B65">
            <v>929.5250000000002</v>
          </cell>
          <cell r="C65">
            <v>904.83299999999986</v>
          </cell>
          <cell r="D65">
            <v>889.00699999999995</v>
          </cell>
          <cell r="E65">
            <v>882.678</v>
          </cell>
          <cell r="F65">
            <v>909.41900000000021</v>
          </cell>
          <cell r="G65">
            <v>1026.9100000000001</v>
          </cell>
          <cell r="H65">
            <v>1196.1709999999998</v>
          </cell>
          <cell r="I65">
            <v>1337.7399999999998</v>
          </cell>
          <cell r="J65">
            <v>1398.2619999999999</v>
          </cell>
          <cell r="K65">
            <v>1408.4950000000001</v>
          </cell>
          <cell r="L65">
            <v>1407.4529999999997</v>
          </cell>
          <cell r="M65">
            <v>1399.2409999999998</v>
          </cell>
          <cell r="N65">
            <v>1388.7790000000002</v>
          </cell>
          <cell r="O65">
            <v>1342.1909999999998</v>
          </cell>
          <cell r="P65">
            <v>1280.46</v>
          </cell>
          <cell r="Q65">
            <v>1229.307</v>
          </cell>
          <cell r="R65">
            <v>1205.19</v>
          </cell>
          <cell r="S65">
            <v>1218.3809999999999</v>
          </cell>
          <cell r="T65">
            <v>1267.2099999999998</v>
          </cell>
          <cell r="U65">
            <v>1242.836</v>
          </cell>
          <cell r="V65">
            <v>1178.9490000000001</v>
          </cell>
          <cell r="W65">
            <v>1076.3739999999998</v>
          </cell>
          <cell r="X65">
            <v>1039.2729999999999</v>
          </cell>
          <cell r="Y65">
            <v>966.67899999999997</v>
          </cell>
        </row>
        <row r="66">
          <cell r="B66">
            <v>2590.1600000000003</v>
          </cell>
          <cell r="C66">
            <v>2520.6480000000006</v>
          </cell>
          <cell r="D66">
            <v>2422.1909999999998</v>
          </cell>
          <cell r="E66">
            <v>2347.7989999999995</v>
          </cell>
          <cell r="F66">
            <v>2422.0639999999994</v>
          </cell>
          <cell r="G66">
            <v>2744.377</v>
          </cell>
          <cell r="H66">
            <v>3247.2229999999995</v>
          </cell>
          <cell r="I66">
            <v>3651.0170000000003</v>
          </cell>
          <cell r="J66">
            <v>3914.5050000000006</v>
          </cell>
          <cell r="K66">
            <v>3997.0390000000011</v>
          </cell>
          <cell r="L66">
            <v>4035.4600000000005</v>
          </cell>
          <cell r="M66">
            <v>4015.7450000000003</v>
          </cell>
          <cell r="N66">
            <v>3939.5340000000001</v>
          </cell>
          <cell r="O66">
            <v>3694.5789999999997</v>
          </cell>
          <cell r="P66">
            <v>3605.6860000000001</v>
          </cell>
          <cell r="Q66">
            <v>3567.596</v>
          </cell>
          <cell r="R66">
            <v>3635.5429999999997</v>
          </cell>
          <cell r="S66">
            <v>4058.4639999999999</v>
          </cell>
          <cell r="T66">
            <v>4642.0010000000002</v>
          </cell>
          <cell r="U66">
            <v>4647.1819999999989</v>
          </cell>
          <cell r="V66">
            <v>4397.098</v>
          </cell>
          <cell r="W66">
            <v>3878.2719999999995</v>
          </cell>
          <cell r="X66">
            <v>3638.68</v>
          </cell>
          <cell r="Y66">
            <v>2992.279</v>
          </cell>
        </row>
        <row r="67">
          <cell r="C67">
            <v>110</v>
          </cell>
          <cell r="D67">
            <v>110</v>
          </cell>
          <cell r="E67">
            <v>210.94</v>
          </cell>
          <cell r="F67">
            <v>110</v>
          </cell>
          <cell r="M67">
            <v>110</v>
          </cell>
          <cell r="N67">
            <v>110</v>
          </cell>
        </row>
        <row r="68">
          <cell r="B68">
            <v>119.5</v>
          </cell>
          <cell r="C68">
            <v>123</v>
          </cell>
          <cell r="D68">
            <v>125.5</v>
          </cell>
          <cell r="E68">
            <v>124</v>
          </cell>
          <cell r="F68">
            <v>126</v>
          </cell>
          <cell r="G68">
            <v>131</v>
          </cell>
          <cell r="H68">
            <v>128.5</v>
          </cell>
          <cell r="I68">
            <v>133</v>
          </cell>
          <cell r="J68">
            <v>144.5</v>
          </cell>
          <cell r="K68">
            <v>139.5</v>
          </cell>
          <cell r="L68">
            <v>137.5</v>
          </cell>
          <cell r="M68">
            <v>132.5</v>
          </cell>
          <cell r="N68">
            <v>125.5</v>
          </cell>
          <cell r="O68">
            <v>118</v>
          </cell>
          <cell r="P68">
            <v>128.5</v>
          </cell>
          <cell r="Q68">
            <v>158</v>
          </cell>
          <cell r="R68">
            <v>148.5</v>
          </cell>
          <cell r="S68">
            <v>167.5</v>
          </cell>
          <cell r="T68">
            <v>178.5</v>
          </cell>
          <cell r="U68">
            <v>187.5</v>
          </cell>
          <cell r="V68">
            <v>174.5</v>
          </cell>
          <cell r="W68">
            <v>143</v>
          </cell>
          <cell r="X68">
            <v>136.5</v>
          </cell>
          <cell r="Y68">
            <v>122.5</v>
          </cell>
        </row>
        <row r="72">
          <cell r="J72">
            <v>25</v>
          </cell>
          <cell r="K72">
            <v>29</v>
          </cell>
          <cell r="L72">
            <v>22</v>
          </cell>
          <cell r="M72">
            <v>27</v>
          </cell>
          <cell r="N72">
            <v>26</v>
          </cell>
          <cell r="O72">
            <v>27.398</v>
          </cell>
          <cell r="P72">
            <v>10</v>
          </cell>
        </row>
        <row r="73">
          <cell r="H73">
            <v>5</v>
          </cell>
          <cell r="I73">
            <v>35</v>
          </cell>
          <cell r="J73">
            <v>89</v>
          </cell>
          <cell r="K73">
            <v>117</v>
          </cell>
          <cell r="L73">
            <v>92</v>
          </cell>
          <cell r="M73">
            <v>92</v>
          </cell>
          <cell r="N73">
            <v>95</v>
          </cell>
          <cell r="O73">
            <v>70</v>
          </cell>
          <cell r="P73">
            <v>50</v>
          </cell>
          <cell r="Q73">
            <v>35</v>
          </cell>
          <cell r="S73">
            <v>15</v>
          </cell>
          <cell r="T73">
            <v>27</v>
          </cell>
          <cell r="U73">
            <v>26</v>
          </cell>
          <cell r="V73">
            <v>22</v>
          </cell>
          <cell r="W73">
            <v>38</v>
          </cell>
          <cell r="X73">
            <v>53</v>
          </cell>
          <cell r="Y73">
            <v>82</v>
          </cell>
        </row>
        <row r="74">
          <cell r="D74">
            <v>59.427999999999997</v>
          </cell>
          <cell r="E74">
            <v>75</v>
          </cell>
          <cell r="F74">
            <v>75</v>
          </cell>
          <cell r="I74">
            <v>18</v>
          </cell>
          <cell r="J74">
            <v>90</v>
          </cell>
          <cell r="K74">
            <v>248.821</v>
          </cell>
          <cell r="L74">
            <v>347.82600000000002</v>
          </cell>
          <cell r="M74">
            <v>426.05799999999999</v>
          </cell>
          <cell r="N74">
            <v>417</v>
          </cell>
          <cell r="O74">
            <v>127</v>
          </cell>
          <cell r="P74">
            <v>85</v>
          </cell>
          <cell r="Q74">
            <v>59</v>
          </cell>
          <cell r="S74">
            <v>20</v>
          </cell>
          <cell r="T74">
            <v>137.905</v>
          </cell>
          <cell r="U74">
            <v>20</v>
          </cell>
          <cell r="X74">
            <v>19</v>
          </cell>
        </row>
        <row r="75">
          <cell r="F75">
            <v>61.798999999999999</v>
          </cell>
          <cell r="N75">
            <v>5.2460000000000004</v>
          </cell>
        </row>
        <row r="76">
          <cell r="B76">
            <v>500</v>
          </cell>
          <cell r="C76">
            <v>500</v>
          </cell>
          <cell r="D76">
            <v>500</v>
          </cell>
          <cell r="E76">
            <v>500</v>
          </cell>
          <cell r="F76">
            <v>500</v>
          </cell>
          <cell r="G76">
            <v>500</v>
          </cell>
          <cell r="H76">
            <v>500</v>
          </cell>
          <cell r="I76">
            <v>500</v>
          </cell>
          <cell r="J76">
            <v>500</v>
          </cell>
          <cell r="O76">
            <v>500</v>
          </cell>
          <cell r="P76">
            <v>500</v>
          </cell>
          <cell r="Q76">
            <v>500</v>
          </cell>
          <cell r="R76">
            <v>500</v>
          </cell>
          <cell r="S76">
            <v>500</v>
          </cell>
          <cell r="T76">
            <v>500</v>
          </cell>
          <cell r="U76">
            <v>500</v>
          </cell>
          <cell r="V76">
            <v>500</v>
          </cell>
          <cell r="W76">
            <v>500</v>
          </cell>
          <cell r="X76">
            <v>428.8</v>
          </cell>
          <cell r="Y76">
            <v>378.8</v>
          </cell>
        </row>
      </sheetData>
      <sheetData sheetId="18">
        <row r="7">
          <cell r="B7">
            <v>45.35</v>
          </cell>
          <cell r="C7">
            <v>39.58</v>
          </cell>
          <cell r="D7">
            <v>33</v>
          </cell>
          <cell r="E7">
            <v>30</v>
          </cell>
          <cell r="F7">
            <v>31.21</v>
          </cell>
          <cell r="G7">
            <v>46.02</v>
          </cell>
          <cell r="H7">
            <v>51.77</v>
          </cell>
          <cell r="I7">
            <v>59.48</v>
          </cell>
          <cell r="J7">
            <v>53.21</v>
          </cell>
          <cell r="K7">
            <v>48</v>
          </cell>
          <cell r="L7">
            <v>42.71</v>
          </cell>
          <cell r="M7">
            <v>34.119999999999997</v>
          </cell>
          <cell r="N7">
            <v>32.61</v>
          </cell>
          <cell r="O7">
            <v>46.05</v>
          </cell>
          <cell r="P7">
            <v>50.59</v>
          </cell>
          <cell r="Q7">
            <v>50.59</v>
          </cell>
          <cell r="R7">
            <v>51.94</v>
          </cell>
          <cell r="S7">
            <v>58.67</v>
          </cell>
          <cell r="T7">
            <v>61.9</v>
          </cell>
          <cell r="U7">
            <v>82.4</v>
          </cell>
          <cell r="V7">
            <v>61.2</v>
          </cell>
          <cell r="W7">
            <v>61.2</v>
          </cell>
          <cell r="X7">
            <v>56</v>
          </cell>
          <cell r="Y7">
            <v>53.44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EUNICE_AGG</v>
          </cell>
        </row>
        <row r="16">
          <cell r="A16" t="str">
            <v>EUNICE_TRADING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INTERENERGO</v>
          </cell>
        </row>
        <row r="25">
          <cell r="A25" t="str">
            <v>KEN</v>
          </cell>
        </row>
        <row r="26">
          <cell r="A26" t="str">
            <v>LE_TRADING</v>
          </cell>
        </row>
        <row r="27">
          <cell r="A27" t="str">
            <v>LIG_MEGALOPOLIS</v>
          </cell>
        </row>
        <row r="28">
          <cell r="A28" t="str">
            <v>LIG_MELITIS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NRG_TRADING_HOUS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SENTRADE</v>
          </cell>
        </row>
        <row r="36">
          <cell r="A36" t="str">
            <v>SOLARENERGY</v>
          </cell>
        </row>
        <row r="37">
          <cell r="A37" t="str">
            <v>STATKRAFT-DE1</v>
          </cell>
        </row>
        <row r="38">
          <cell r="A38" t="str">
            <v>SUSAKI_POWER</v>
          </cell>
        </row>
        <row r="39">
          <cell r="A39" t="str">
            <v>TERNA_ENERGY</v>
          </cell>
        </row>
        <row r="40">
          <cell r="A40" t="str">
            <v>VIENER</v>
          </cell>
        </row>
        <row r="41">
          <cell r="A41" t="str">
            <v>VOLTERRA</v>
          </cell>
        </row>
        <row r="42">
          <cell r="A42" t="str">
            <v>WATT_AND_VOLT</v>
          </cell>
        </row>
        <row r="43">
          <cell r="A43" t="str">
            <v>WOOTIS</v>
          </cell>
        </row>
        <row r="44">
          <cell r="A44" t="str">
            <v>COUPLING_CBS</v>
          </cell>
        </row>
        <row r="49">
          <cell r="A49" t="str">
            <v>ADMIE</v>
          </cell>
        </row>
        <row r="50">
          <cell r="A50" t="str">
            <v>ALPIQ_ENERGY</v>
          </cell>
        </row>
        <row r="51">
          <cell r="A51" t="str">
            <v>ATTIKI_GSC</v>
          </cell>
        </row>
        <row r="52">
          <cell r="A52" t="str">
            <v>AXPO_ROMANIA</v>
          </cell>
        </row>
        <row r="53">
          <cell r="A53" t="str">
            <v>AYEN_ENERGIJA</v>
          </cell>
        </row>
        <row r="54">
          <cell r="A54" t="str">
            <v>CEZ_AS</v>
          </cell>
        </row>
        <row r="55">
          <cell r="A55" t="str">
            <v>DANSKECOM</v>
          </cell>
        </row>
        <row r="56">
          <cell r="A56" t="str">
            <v>DUFERCO_HELLAS</v>
          </cell>
        </row>
        <row r="57">
          <cell r="A57" t="str">
            <v>ELINOIL</v>
          </cell>
        </row>
        <row r="58">
          <cell r="A58" t="str">
            <v>ELPEDISON</v>
          </cell>
        </row>
        <row r="59">
          <cell r="A59" t="str">
            <v>ELTA</v>
          </cell>
        </row>
        <row r="60">
          <cell r="A60" t="str">
            <v>ENSCO-AG-ST</v>
          </cell>
        </row>
        <row r="61">
          <cell r="A61" t="str">
            <v>EPA_THESS</v>
          </cell>
        </row>
        <row r="62">
          <cell r="A62" t="str">
            <v>EUNICE_TRADING</v>
          </cell>
        </row>
        <row r="63">
          <cell r="A63" t="str">
            <v>GEN-I-ATHENS</v>
          </cell>
        </row>
        <row r="64">
          <cell r="A64" t="str">
            <v>GREENENV</v>
          </cell>
        </row>
        <row r="65">
          <cell r="A65" t="str">
            <v>HERON</v>
          </cell>
        </row>
        <row r="66">
          <cell r="A66" t="str">
            <v>HSE</v>
          </cell>
        </row>
        <row r="67">
          <cell r="A67" t="str">
            <v>INTERENERGO</v>
          </cell>
        </row>
        <row r="68">
          <cell r="A68" t="str">
            <v>KEN</v>
          </cell>
        </row>
        <row r="69">
          <cell r="A69" t="str">
            <v>KVMARKOUSA</v>
          </cell>
        </row>
        <row r="70">
          <cell r="A70" t="str">
            <v>LIG_MEGALOPOLIS</v>
          </cell>
        </row>
        <row r="71">
          <cell r="A71" t="str">
            <v>LIG_MELITIS</v>
          </cell>
        </row>
        <row r="72">
          <cell r="A72" t="str">
            <v>MYTILINEOS</v>
          </cell>
        </row>
        <row r="73">
          <cell r="A73" t="str">
            <v>NRG_TRADING_HOUS</v>
          </cell>
        </row>
        <row r="74">
          <cell r="A74" t="str">
            <v>OTEESTATE</v>
          </cell>
        </row>
        <row r="75">
          <cell r="A75" t="str">
            <v>PETROGAZ</v>
          </cell>
        </row>
        <row r="76">
          <cell r="A76" t="str">
            <v>PPC</v>
          </cell>
        </row>
        <row r="77">
          <cell r="A77" t="str">
            <v>SOLARENERGY</v>
          </cell>
        </row>
        <row r="78">
          <cell r="A78" t="str">
            <v>VIENER</v>
          </cell>
        </row>
        <row r="79">
          <cell r="A79" t="str">
            <v>VIOLAR</v>
          </cell>
        </row>
        <row r="80">
          <cell r="A80" t="str">
            <v>VOLTERRA</v>
          </cell>
        </row>
        <row r="81">
          <cell r="A81" t="str">
            <v>VOLTON</v>
          </cell>
        </row>
        <row r="82">
          <cell r="A82" t="str">
            <v>WATT_AND_VOLT</v>
          </cell>
        </row>
        <row r="83">
          <cell r="A8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44258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44256</v>
          </cell>
        </row>
        <row r="4">
          <cell r="B4">
            <v>44256</v>
          </cell>
        </row>
        <row r="5">
          <cell r="B5">
            <v>44256</v>
          </cell>
        </row>
        <row r="6">
          <cell r="B6">
            <v>44256</v>
          </cell>
        </row>
        <row r="7">
          <cell r="B7">
            <v>44256</v>
          </cell>
        </row>
        <row r="8">
          <cell r="B8">
            <v>44256</v>
          </cell>
        </row>
        <row r="9">
          <cell r="B9">
            <v>44256</v>
          </cell>
        </row>
        <row r="10">
          <cell r="B10">
            <v>44256</v>
          </cell>
        </row>
        <row r="11">
          <cell r="B11">
            <v>44256</v>
          </cell>
        </row>
        <row r="12">
          <cell r="B12">
            <v>44256</v>
          </cell>
        </row>
        <row r="13">
          <cell r="B13">
            <v>44256</v>
          </cell>
        </row>
        <row r="14">
          <cell r="B14">
            <v>44256</v>
          </cell>
        </row>
        <row r="15">
          <cell r="B15">
            <v>44256</v>
          </cell>
        </row>
        <row r="16">
          <cell r="B16">
            <v>44256</v>
          </cell>
        </row>
      </sheetData>
      <sheetData sheetId="41">
        <row r="2">
          <cell r="C2">
            <v>44259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636.47349999999994</v>
          </cell>
          <cell r="J12">
            <v>636.47400000000005</v>
          </cell>
          <cell r="K12">
            <v>636.47400000000005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247.6292</v>
          </cell>
          <cell r="J13">
            <v>247.62899999999999</v>
          </cell>
          <cell r="K13">
            <v>247.62899999999999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9.0952000000000002</v>
          </cell>
          <cell r="J15">
            <v>9.0950000000000006</v>
          </cell>
          <cell r="K15">
            <v>9.0950000000000006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40.322899999999997</v>
          </cell>
          <cell r="J24">
            <v>40.323</v>
          </cell>
          <cell r="K24">
            <v>40.323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185.84639999999999</v>
          </cell>
          <cell r="J26">
            <v>185.846</v>
          </cell>
          <cell r="K26">
            <v>185.846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125.6923</v>
          </cell>
          <cell r="J27">
            <v>125.69199999999999</v>
          </cell>
          <cell r="K27">
            <v>125.69199999999999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40.188200000000002</v>
          </cell>
          <cell r="J31">
            <v>40.188000000000002</v>
          </cell>
          <cell r="K31">
            <v>40.188000000000002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44258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5169.8890000000001</v>
      </c>
      <c r="C4" s="18">
        <v>5205.1870000000008</v>
      </c>
      <c r="D4" s="18">
        <v>5162.8290000000006</v>
      </c>
      <c r="E4" s="18">
        <v>5197.1210000000001</v>
      </c>
      <c r="F4" s="18">
        <v>5261.9830000000011</v>
      </c>
      <c r="G4" s="18">
        <v>5457.94</v>
      </c>
      <c r="H4" s="18">
        <v>6116.0230000000001</v>
      </c>
      <c r="I4" s="18">
        <v>6694.8869999999997</v>
      </c>
      <c r="J4" s="18">
        <v>7152.3979999999992</v>
      </c>
      <c r="K4" s="18">
        <v>6892.9859999999999</v>
      </c>
      <c r="L4" s="18">
        <v>6898.360999999999</v>
      </c>
      <c r="M4" s="18">
        <v>7032.6689999999999</v>
      </c>
      <c r="N4" s="18">
        <v>6920.1859999999988</v>
      </c>
      <c r="O4" s="18">
        <v>6686.2939999999981</v>
      </c>
      <c r="P4" s="18">
        <v>6524.7650000000003</v>
      </c>
      <c r="Q4" s="18">
        <v>6414.5329999999994</v>
      </c>
      <c r="R4" s="18">
        <v>6370.5769999999993</v>
      </c>
      <c r="S4" s="18">
        <v>6957.2389999999987</v>
      </c>
      <c r="T4" s="18">
        <v>7665.5120000000006</v>
      </c>
      <c r="U4" s="18">
        <v>7538.4160000000011</v>
      </c>
      <c r="V4" s="18">
        <v>7189.4410000000007</v>
      </c>
      <c r="W4" s="18">
        <v>6578.5429999999997</v>
      </c>
      <c r="X4" s="18">
        <v>6158.6080000000011</v>
      </c>
      <c r="Y4" s="18">
        <v>5550.94</v>
      </c>
      <c r="Z4" s="19"/>
      <c r="AA4" s="20">
        <f>SUM(B4:Z4)</f>
        <v>152797.32700000002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45.35</v>
      </c>
      <c r="C7" s="28">
        <v>39.58</v>
      </c>
      <c r="D7" s="28">
        <v>33</v>
      </c>
      <c r="E7" s="28">
        <v>30</v>
      </c>
      <c r="F7" s="28">
        <v>31.21</v>
      </c>
      <c r="G7" s="28">
        <v>46.02</v>
      </c>
      <c r="H7" s="28">
        <v>51.77</v>
      </c>
      <c r="I7" s="28">
        <v>59.48</v>
      </c>
      <c r="J7" s="28">
        <v>53.21</v>
      </c>
      <c r="K7" s="28">
        <v>48</v>
      </c>
      <c r="L7" s="28">
        <v>42.71</v>
      </c>
      <c r="M7" s="28">
        <v>34.119999999999997</v>
      </c>
      <c r="N7" s="28">
        <v>32.61</v>
      </c>
      <c r="O7" s="28">
        <v>46.05</v>
      </c>
      <c r="P7" s="28">
        <v>50.59</v>
      </c>
      <c r="Q7" s="28">
        <v>50.59</v>
      </c>
      <c r="R7" s="28">
        <v>51.94</v>
      </c>
      <c r="S7" s="28">
        <v>58.67</v>
      </c>
      <c r="T7" s="28">
        <v>61.9</v>
      </c>
      <c r="U7" s="28">
        <v>82.4</v>
      </c>
      <c r="V7" s="28">
        <v>61.2</v>
      </c>
      <c r="W7" s="28">
        <v>61.2</v>
      </c>
      <c r="X7" s="28">
        <v>56</v>
      </c>
      <c r="Y7" s="28">
        <v>53.44</v>
      </c>
      <c r="Z7" s="29"/>
      <c r="AA7" s="30">
        <f>IF(SUM(GR_MAINLAND_MCP_SUM_SELL)&lt;&gt;0,AVERAGEIF(GR_MAINLAND_MCP_SUM_SELL,"&lt;&gt;"""),"")</f>
        <v>49.21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618</v>
      </c>
      <c r="C10" s="42">
        <v>618</v>
      </c>
      <c r="D10" s="42">
        <v>618</v>
      </c>
      <c r="E10" s="42">
        <v>618</v>
      </c>
      <c r="F10" s="42">
        <v>618</v>
      </c>
      <c r="G10" s="42">
        <v>618</v>
      </c>
      <c r="H10" s="42">
        <v>618</v>
      </c>
      <c r="I10" s="42">
        <v>618</v>
      </c>
      <c r="J10" s="42">
        <v>618</v>
      </c>
      <c r="K10" s="42">
        <v>618</v>
      </c>
      <c r="L10" s="42">
        <v>618</v>
      </c>
      <c r="M10" s="42">
        <v>618</v>
      </c>
      <c r="N10" s="42">
        <v>618</v>
      </c>
      <c r="O10" s="42">
        <v>618</v>
      </c>
      <c r="P10" s="42">
        <v>618</v>
      </c>
      <c r="Q10" s="42">
        <v>618</v>
      </c>
      <c r="R10" s="42">
        <v>618</v>
      </c>
      <c r="S10" s="42">
        <v>618</v>
      </c>
      <c r="T10" s="42">
        <v>618</v>
      </c>
      <c r="U10" s="42">
        <v>650.29899999999998</v>
      </c>
      <c r="V10" s="42">
        <v>618</v>
      </c>
      <c r="W10" s="42">
        <v>618</v>
      </c>
      <c r="X10" s="42">
        <v>618</v>
      </c>
      <c r="Y10" s="42">
        <v>618</v>
      </c>
      <c r="Z10" s="43"/>
      <c r="AA10" s="44">
        <f>SUM(B10:Z10)</f>
        <v>14864.298999999999</v>
      </c>
    </row>
    <row r="11" spans="1:27" ht="24.95" customHeight="1" x14ac:dyDescent="0.2">
      <c r="A11" s="45" t="s">
        <v>7</v>
      </c>
      <c r="B11" s="46">
        <v>1257.9000000000001</v>
      </c>
      <c r="C11" s="47">
        <v>1257.9000000000001</v>
      </c>
      <c r="D11" s="47">
        <v>1257.9000000000001</v>
      </c>
      <c r="E11" s="47">
        <v>1222.9000000000001</v>
      </c>
      <c r="F11" s="47">
        <v>1222.9000000000001</v>
      </c>
      <c r="G11" s="47">
        <v>1257.9000000000001</v>
      </c>
      <c r="H11" s="47">
        <v>1436.0940000000001</v>
      </c>
      <c r="I11" s="47">
        <v>1734.9</v>
      </c>
      <c r="J11" s="47">
        <v>1660.557</v>
      </c>
      <c r="K11" s="47">
        <v>1084.9000000000001</v>
      </c>
      <c r="L11" s="47">
        <v>864.9</v>
      </c>
      <c r="M11" s="47">
        <v>864.9</v>
      </c>
      <c r="N11" s="47">
        <v>864.9</v>
      </c>
      <c r="O11" s="47">
        <v>899.9</v>
      </c>
      <c r="P11" s="47">
        <v>1045.9569999999999</v>
      </c>
      <c r="Q11" s="47">
        <v>1153.5709999999999</v>
      </c>
      <c r="R11" s="47">
        <v>1813.9</v>
      </c>
      <c r="S11" s="47">
        <v>2172.9</v>
      </c>
      <c r="T11" s="47">
        <v>2647.9</v>
      </c>
      <c r="U11" s="47">
        <v>2647.9</v>
      </c>
      <c r="V11" s="47">
        <v>2601.413</v>
      </c>
      <c r="W11" s="47">
        <v>2297.3510000000001</v>
      </c>
      <c r="X11" s="47">
        <v>2274.9</v>
      </c>
      <c r="Y11" s="47">
        <v>2131.9</v>
      </c>
      <c r="Z11" s="48"/>
      <c r="AA11" s="49">
        <f>SUM(B11:Z11)</f>
        <v>37676.143000000004</v>
      </c>
    </row>
    <row r="12" spans="1:27" ht="24.95" customHeight="1" x14ac:dyDescent="0.2">
      <c r="A12" s="45" t="s">
        <v>8</v>
      </c>
      <c r="B12" s="46">
        <v>190</v>
      </c>
      <c r="C12" s="47">
        <v>320</v>
      </c>
      <c r="D12" s="47">
        <v>320</v>
      </c>
      <c r="E12" s="47">
        <v>320</v>
      </c>
      <c r="F12" s="47">
        <v>320</v>
      </c>
      <c r="G12" s="47">
        <v>320</v>
      </c>
      <c r="H12" s="47">
        <v>675</v>
      </c>
      <c r="I12" s="47">
        <v>775</v>
      </c>
      <c r="J12" s="47">
        <v>791</v>
      </c>
      <c r="K12" s="47">
        <v>541</v>
      </c>
      <c r="L12" s="47">
        <v>436</v>
      </c>
      <c r="M12" s="47">
        <v>486</v>
      </c>
      <c r="N12" s="47">
        <v>436</v>
      </c>
      <c r="O12" s="47">
        <v>420</v>
      </c>
      <c r="P12" s="47">
        <v>470</v>
      </c>
      <c r="Q12" s="47">
        <v>550</v>
      </c>
      <c r="R12" s="47">
        <v>580</v>
      </c>
      <c r="S12" s="47">
        <v>970</v>
      </c>
      <c r="T12" s="47">
        <v>1565</v>
      </c>
      <c r="U12" s="47">
        <v>990</v>
      </c>
      <c r="V12" s="47">
        <v>815</v>
      </c>
      <c r="W12" s="47">
        <v>680</v>
      </c>
      <c r="X12" s="47">
        <v>420</v>
      </c>
      <c r="Y12" s="47">
        <v>190</v>
      </c>
      <c r="Z12" s="48"/>
      <c r="AA12" s="49">
        <f>SUM(B12:Z12)</f>
        <v>13580</v>
      </c>
    </row>
    <row r="13" spans="1:27" ht="24.95" customHeight="1" x14ac:dyDescent="0.2">
      <c r="A13" s="50" t="s">
        <v>9</v>
      </c>
      <c r="B13" s="51">
        <v>1598.26</v>
      </c>
      <c r="C13" s="52">
        <v>1657.7919999999999</v>
      </c>
      <c r="D13" s="52">
        <v>1718.9289999999999</v>
      </c>
      <c r="E13" s="52">
        <v>1784.2209999999995</v>
      </c>
      <c r="F13" s="52">
        <v>1852.0830000000001</v>
      </c>
      <c r="G13" s="52">
        <v>1898.7499999999995</v>
      </c>
      <c r="H13" s="52">
        <v>2057.9290000000001</v>
      </c>
      <c r="I13" s="52">
        <v>2526.2370000000001</v>
      </c>
      <c r="J13" s="52">
        <v>3190.8410000000013</v>
      </c>
      <c r="K13" s="52">
        <v>3788.0860000000007</v>
      </c>
      <c r="L13" s="52">
        <v>4139.4610000000011</v>
      </c>
      <c r="M13" s="52">
        <v>4266.7690000000002</v>
      </c>
      <c r="N13" s="52">
        <v>4154.2860000000001</v>
      </c>
      <c r="O13" s="52">
        <v>3835.3940000000007</v>
      </c>
      <c r="P13" s="52">
        <v>3365.8079999999995</v>
      </c>
      <c r="Q13" s="52">
        <v>2742.9619999999995</v>
      </c>
      <c r="R13" s="52">
        <v>2039.9839999999999</v>
      </c>
      <c r="S13" s="52">
        <v>1665.7220000000002</v>
      </c>
      <c r="T13" s="52">
        <v>1601.6120000000001</v>
      </c>
      <c r="U13" s="52">
        <v>1570.2169999999996</v>
      </c>
      <c r="V13" s="52">
        <v>1518.0279999999996</v>
      </c>
      <c r="W13" s="52">
        <v>1431.1919999999998</v>
      </c>
      <c r="X13" s="52">
        <v>1331.7080000000001</v>
      </c>
      <c r="Y13" s="52">
        <v>1215.0400000000002</v>
      </c>
      <c r="Z13" s="53"/>
      <c r="AA13" s="54">
        <f>SUM(B13:Z13)</f>
        <v>56951.310999999994</v>
      </c>
    </row>
    <row r="14" spans="1:27" ht="30" customHeight="1" thickBot="1" x14ac:dyDescent="0.25">
      <c r="A14" s="55" t="s">
        <v>10</v>
      </c>
      <c r="B14" s="56">
        <f>IF(LEN(B$2)&gt;0,SUM(B10:B13),"")</f>
        <v>3664.16</v>
      </c>
      <c r="C14" s="57">
        <f t="shared" ref="C14:Z14" si="0">IF(LEN(C$2)&gt;0,SUM(C10:C13),"")</f>
        <v>3853.692</v>
      </c>
      <c r="D14" s="57">
        <f t="shared" si="0"/>
        <v>3914.8289999999997</v>
      </c>
      <c r="E14" s="57">
        <f t="shared" si="0"/>
        <v>3945.1209999999996</v>
      </c>
      <c r="F14" s="57">
        <f t="shared" si="0"/>
        <v>4012.9830000000002</v>
      </c>
      <c r="G14" s="57">
        <f t="shared" si="0"/>
        <v>4094.6499999999996</v>
      </c>
      <c r="H14" s="57">
        <f t="shared" si="0"/>
        <v>4787.0230000000001</v>
      </c>
      <c r="I14" s="57">
        <f t="shared" si="0"/>
        <v>5654.1370000000006</v>
      </c>
      <c r="J14" s="57">
        <f t="shared" si="0"/>
        <v>6260.398000000001</v>
      </c>
      <c r="K14" s="57">
        <f t="shared" si="0"/>
        <v>6031.9860000000008</v>
      </c>
      <c r="L14" s="57">
        <f t="shared" si="0"/>
        <v>6058.3610000000008</v>
      </c>
      <c r="M14" s="57">
        <f t="shared" si="0"/>
        <v>6235.6689999999999</v>
      </c>
      <c r="N14" s="57">
        <f t="shared" si="0"/>
        <v>6073.1859999999997</v>
      </c>
      <c r="O14" s="57">
        <f t="shared" si="0"/>
        <v>5773.2940000000008</v>
      </c>
      <c r="P14" s="57">
        <f t="shared" si="0"/>
        <v>5499.7649999999994</v>
      </c>
      <c r="Q14" s="57">
        <f t="shared" si="0"/>
        <v>5064.5329999999994</v>
      </c>
      <c r="R14" s="57">
        <f t="shared" si="0"/>
        <v>5051.884</v>
      </c>
      <c r="S14" s="57">
        <f t="shared" si="0"/>
        <v>5426.6220000000003</v>
      </c>
      <c r="T14" s="57">
        <f t="shared" si="0"/>
        <v>6432.5119999999997</v>
      </c>
      <c r="U14" s="57">
        <f t="shared" si="0"/>
        <v>5858.4160000000002</v>
      </c>
      <c r="V14" s="57">
        <f t="shared" si="0"/>
        <v>5552.4409999999998</v>
      </c>
      <c r="W14" s="57">
        <f t="shared" si="0"/>
        <v>5026.5429999999997</v>
      </c>
      <c r="X14" s="57">
        <f t="shared" si="0"/>
        <v>4644.6080000000002</v>
      </c>
      <c r="Y14" s="57">
        <f t="shared" si="0"/>
        <v>4154.9400000000005</v>
      </c>
      <c r="Z14" s="58" t="str">
        <f t="shared" si="0"/>
        <v/>
      </c>
      <c r="AA14" s="59">
        <f>SUM(AA9:AA13)</f>
        <v>123071.753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2476.9</v>
      </c>
      <c r="C25" s="67">
        <v>2650.9</v>
      </c>
      <c r="D25" s="67">
        <v>2690.9</v>
      </c>
      <c r="E25" s="67">
        <v>2732.9</v>
      </c>
      <c r="F25" s="67">
        <v>2774.9</v>
      </c>
      <c r="G25" s="67">
        <v>2800.9</v>
      </c>
      <c r="H25" s="67">
        <v>3345.9</v>
      </c>
      <c r="I25" s="67">
        <v>3779.9</v>
      </c>
      <c r="J25" s="67">
        <v>4357.8999999999996</v>
      </c>
      <c r="K25" s="67">
        <v>4652.8999999999996</v>
      </c>
      <c r="L25" s="67">
        <v>4805.8999999999996</v>
      </c>
      <c r="M25" s="67">
        <v>4936.8999999999996</v>
      </c>
      <c r="N25" s="67">
        <v>4787.8999999999996</v>
      </c>
      <c r="O25" s="67">
        <v>4511.8999999999996</v>
      </c>
      <c r="P25" s="67">
        <v>4184.8999999999996</v>
      </c>
      <c r="Q25" s="67">
        <v>3774.9</v>
      </c>
      <c r="R25" s="67">
        <v>3204.9</v>
      </c>
      <c r="S25" s="67">
        <v>3312.9</v>
      </c>
      <c r="T25" s="67">
        <v>3873.9</v>
      </c>
      <c r="U25" s="67">
        <v>3276.9</v>
      </c>
      <c r="V25" s="67">
        <v>3054.9</v>
      </c>
      <c r="W25" s="67">
        <v>2846.9</v>
      </c>
      <c r="X25" s="67">
        <v>2506.9</v>
      </c>
      <c r="Y25" s="67">
        <v>2254.9</v>
      </c>
      <c r="Z25" s="68"/>
      <c r="AA25" s="69">
        <f>SUM(B25:Z25)</f>
        <v>83598.599999999977</v>
      </c>
    </row>
    <row r="26" spans="1:27" ht="24.95" customHeight="1" x14ac:dyDescent="0.2">
      <c r="A26" s="70" t="s">
        <v>20</v>
      </c>
      <c r="B26" s="71">
        <v>1444.989</v>
      </c>
      <c r="C26" s="72">
        <v>1306.287</v>
      </c>
      <c r="D26" s="72">
        <v>1223.9290000000001</v>
      </c>
      <c r="E26" s="72">
        <v>1251.221</v>
      </c>
      <c r="F26" s="72">
        <v>1274.0830000000001</v>
      </c>
      <c r="G26" s="72">
        <v>1409.04</v>
      </c>
      <c r="H26" s="72">
        <v>1522.123</v>
      </c>
      <c r="I26" s="72">
        <v>1666.9870000000001</v>
      </c>
      <c r="J26" s="72">
        <v>1546.498</v>
      </c>
      <c r="K26" s="72">
        <v>1165.086</v>
      </c>
      <c r="L26" s="72">
        <v>1237.461</v>
      </c>
      <c r="M26" s="72">
        <v>1240.769</v>
      </c>
      <c r="N26" s="72">
        <v>1277.2860000000001</v>
      </c>
      <c r="O26" s="72">
        <v>1284.394</v>
      </c>
      <c r="P26" s="72">
        <v>1449.865</v>
      </c>
      <c r="Q26" s="72">
        <v>1599.633</v>
      </c>
      <c r="R26" s="72">
        <v>1677.6769999999999</v>
      </c>
      <c r="S26" s="72">
        <v>1956.3389999999999</v>
      </c>
      <c r="T26" s="72">
        <v>2053.6120000000001</v>
      </c>
      <c r="U26" s="72">
        <v>2523.5160000000001</v>
      </c>
      <c r="V26" s="72">
        <v>2396.5410000000002</v>
      </c>
      <c r="W26" s="72">
        <v>1993.643</v>
      </c>
      <c r="X26" s="72">
        <v>1863.7080000000001</v>
      </c>
      <c r="Y26" s="72">
        <v>1651.04</v>
      </c>
      <c r="Z26" s="73"/>
      <c r="AA26" s="74">
        <f>SUM(B26:Z26)</f>
        <v>38015.727000000006</v>
      </c>
    </row>
    <row r="27" spans="1:27" ht="24.95" customHeight="1" x14ac:dyDescent="0.2">
      <c r="A27" s="77" t="s">
        <v>21</v>
      </c>
      <c r="B27" s="75">
        <v>1248</v>
      </c>
      <c r="C27" s="76">
        <v>1248</v>
      </c>
      <c r="D27" s="76">
        <v>1248</v>
      </c>
      <c r="E27" s="76">
        <v>1213</v>
      </c>
      <c r="F27" s="76">
        <v>1213</v>
      </c>
      <c r="G27" s="76">
        <v>1248</v>
      </c>
      <c r="H27" s="76">
        <v>1248</v>
      </c>
      <c r="I27" s="76">
        <v>1248</v>
      </c>
      <c r="J27" s="76">
        <v>1248</v>
      </c>
      <c r="K27" s="76">
        <v>1075</v>
      </c>
      <c r="L27" s="76">
        <v>855</v>
      </c>
      <c r="M27" s="76">
        <v>855</v>
      </c>
      <c r="N27" s="76">
        <v>855</v>
      </c>
      <c r="O27" s="76">
        <v>890</v>
      </c>
      <c r="P27" s="76">
        <v>890</v>
      </c>
      <c r="Q27" s="76">
        <v>1040</v>
      </c>
      <c r="R27" s="76">
        <v>1488</v>
      </c>
      <c r="S27" s="76">
        <v>1688</v>
      </c>
      <c r="T27" s="76">
        <v>1738</v>
      </c>
      <c r="U27" s="76">
        <v>1738</v>
      </c>
      <c r="V27" s="76">
        <v>1738</v>
      </c>
      <c r="W27" s="76">
        <v>1738</v>
      </c>
      <c r="X27" s="76">
        <v>1788</v>
      </c>
      <c r="Y27" s="76">
        <v>1645</v>
      </c>
      <c r="Z27" s="78"/>
      <c r="AA27" s="79">
        <f>SUM(B27:Z27)</f>
        <v>31183</v>
      </c>
    </row>
    <row r="28" spans="1:27" ht="30" customHeight="1" thickBot="1" x14ac:dyDescent="0.25">
      <c r="A28" s="55" t="s">
        <v>22</v>
      </c>
      <c r="B28" s="56">
        <f>IF(LEN(B$2)&gt;0,SUM(B25:B27),"")</f>
        <v>5169.8890000000001</v>
      </c>
      <c r="C28" s="57">
        <f t="shared" ref="C28:Z28" si="2">IF(LEN(C$2)&gt;0,SUM(C25:C27),"")</f>
        <v>5205.1869999999999</v>
      </c>
      <c r="D28" s="57">
        <f t="shared" si="2"/>
        <v>5162.8289999999997</v>
      </c>
      <c r="E28" s="57">
        <f t="shared" si="2"/>
        <v>5197.1210000000001</v>
      </c>
      <c r="F28" s="57">
        <f t="shared" si="2"/>
        <v>5261.9830000000002</v>
      </c>
      <c r="G28" s="57">
        <f t="shared" si="2"/>
        <v>5457.9400000000005</v>
      </c>
      <c r="H28" s="57">
        <f t="shared" si="2"/>
        <v>6116.0230000000001</v>
      </c>
      <c r="I28" s="57">
        <f t="shared" si="2"/>
        <v>6694.8870000000006</v>
      </c>
      <c r="J28" s="57">
        <f t="shared" si="2"/>
        <v>7152.3979999999992</v>
      </c>
      <c r="K28" s="57">
        <f t="shared" si="2"/>
        <v>6892.9859999999999</v>
      </c>
      <c r="L28" s="57">
        <f t="shared" si="2"/>
        <v>6898.3609999999999</v>
      </c>
      <c r="M28" s="57">
        <f t="shared" si="2"/>
        <v>7032.6689999999999</v>
      </c>
      <c r="N28" s="57">
        <f t="shared" si="2"/>
        <v>6920.1859999999997</v>
      </c>
      <c r="O28" s="57">
        <f t="shared" si="2"/>
        <v>6686.2939999999999</v>
      </c>
      <c r="P28" s="57">
        <f t="shared" si="2"/>
        <v>6524.7649999999994</v>
      </c>
      <c r="Q28" s="57">
        <f t="shared" si="2"/>
        <v>6414.5330000000004</v>
      </c>
      <c r="R28" s="57">
        <f t="shared" si="2"/>
        <v>6370.5770000000002</v>
      </c>
      <c r="S28" s="57">
        <f t="shared" si="2"/>
        <v>6957.2389999999996</v>
      </c>
      <c r="T28" s="57">
        <f t="shared" si="2"/>
        <v>7665.5120000000006</v>
      </c>
      <c r="U28" s="57">
        <f t="shared" si="2"/>
        <v>7538.4160000000002</v>
      </c>
      <c r="V28" s="57">
        <f t="shared" si="2"/>
        <v>7189.4410000000007</v>
      </c>
      <c r="W28" s="57">
        <f t="shared" si="2"/>
        <v>6578.5429999999997</v>
      </c>
      <c r="X28" s="57">
        <f t="shared" si="2"/>
        <v>6158.6080000000002</v>
      </c>
      <c r="Y28" s="57">
        <f t="shared" si="2"/>
        <v>5550.9400000000005</v>
      </c>
      <c r="Z28" s="58" t="str">
        <f t="shared" si="2"/>
        <v/>
      </c>
      <c r="AA28" s="59">
        <f>SUM(AA25:AA27)</f>
        <v>152797.32699999999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326</v>
      </c>
      <c r="C31" s="90">
        <v>301</v>
      </c>
      <c r="D31" s="90">
        <v>301</v>
      </c>
      <c r="E31" s="90">
        <v>301</v>
      </c>
      <c r="F31" s="90">
        <v>301</v>
      </c>
      <c r="G31" s="90">
        <v>301</v>
      </c>
      <c r="H31" s="90">
        <v>349</v>
      </c>
      <c r="I31" s="90">
        <v>327</v>
      </c>
      <c r="J31" s="90">
        <v>307</v>
      </c>
      <c r="K31" s="90">
        <v>349</v>
      </c>
      <c r="L31" s="90">
        <v>376</v>
      </c>
      <c r="M31" s="90">
        <v>348</v>
      </c>
      <c r="N31" s="90">
        <v>338</v>
      </c>
      <c r="O31" s="90">
        <v>341</v>
      </c>
      <c r="P31" s="90">
        <v>349</v>
      </c>
      <c r="Q31" s="90">
        <v>386</v>
      </c>
      <c r="R31" s="90">
        <v>339</v>
      </c>
      <c r="S31" s="90">
        <v>388</v>
      </c>
      <c r="T31" s="90">
        <v>347</v>
      </c>
      <c r="U31" s="90">
        <v>388</v>
      </c>
      <c r="V31" s="90">
        <v>388</v>
      </c>
      <c r="W31" s="90">
        <v>380</v>
      </c>
      <c r="X31" s="90">
        <v>355</v>
      </c>
      <c r="Y31" s="90">
        <v>362</v>
      </c>
      <c r="Z31" s="91"/>
      <c r="AA31" s="69">
        <f t="shared" ref="AA31:AA36" si="3">SUM(B31:Z31)</f>
        <v>8248</v>
      </c>
    </row>
    <row r="32" spans="1:27" ht="24.95" customHeight="1" x14ac:dyDescent="0.2">
      <c r="A32" s="92" t="s">
        <v>25</v>
      </c>
      <c r="B32" s="93">
        <v>379.72899999999998</v>
      </c>
      <c r="C32" s="94">
        <v>286</v>
      </c>
      <c r="D32" s="94">
        <v>277</v>
      </c>
      <c r="E32" s="94">
        <v>291</v>
      </c>
      <c r="F32" s="94">
        <v>291</v>
      </c>
      <c r="G32" s="94">
        <v>302.28999999999996</v>
      </c>
      <c r="H32" s="94">
        <v>275</v>
      </c>
      <c r="I32" s="94">
        <v>150.75</v>
      </c>
      <c r="J32" s="94">
        <v>101</v>
      </c>
      <c r="K32" s="94">
        <v>94</v>
      </c>
      <c r="L32" s="94">
        <v>99</v>
      </c>
      <c r="M32" s="94">
        <v>94</v>
      </c>
      <c r="N32" s="94">
        <v>134</v>
      </c>
      <c r="O32" s="94">
        <v>142</v>
      </c>
      <c r="P32" s="94">
        <v>216</v>
      </c>
      <c r="Q32" s="94">
        <v>331</v>
      </c>
      <c r="R32" s="94">
        <v>271</v>
      </c>
      <c r="S32" s="94">
        <v>474.61700000000002</v>
      </c>
      <c r="T32" s="94">
        <v>281</v>
      </c>
      <c r="U32" s="94">
        <v>492</v>
      </c>
      <c r="V32" s="94">
        <v>459</v>
      </c>
      <c r="W32" s="94">
        <v>372</v>
      </c>
      <c r="X32" s="94">
        <v>359</v>
      </c>
      <c r="Y32" s="94">
        <v>331</v>
      </c>
      <c r="Z32" s="95"/>
      <c r="AA32" s="74">
        <f t="shared" si="3"/>
        <v>6503.3860000000004</v>
      </c>
    </row>
    <row r="33" spans="1:27" ht="24.95" customHeight="1" x14ac:dyDescent="0.2">
      <c r="A33" s="92" t="s">
        <v>26</v>
      </c>
      <c r="B33" s="93">
        <v>700</v>
      </c>
      <c r="C33" s="94">
        <v>664.495</v>
      </c>
      <c r="D33" s="94">
        <v>580</v>
      </c>
      <c r="E33" s="94">
        <v>580</v>
      </c>
      <c r="F33" s="94">
        <v>595</v>
      </c>
      <c r="G33" s="94">
        <v>660</v>
      </c>
      <c r="H33" s="94">
        <v>605</v>
      </c>
      <c r="I33" s="94">
        <v>463</v>
      </c>
      <c r="J33" s="94">
        <v>384</v>
      </c>
      <c r="K33" s="94">
        <v>318</v>
      </c>
      <c r="L33" s="94">
        <v>265</v>
      </c>
      <c r="M33" s="94">
        <v>265</v>
      </c>
      <c r="N33" s="94">
        <v>296</v>
      </c>
      <c r="O33" s="94">
        <v>330</v>
      </c>
      <c r="P33" s="94">
        <v>360</v>
      </c>
      <c r="Q33" s="94">
        <v>533</v>
      </c>
      <c r="R33" s="94">
        <v>608.69299999999998</v>
      </c>
      <c r="S33" s="94">
        <v>568</v>
      </c>
      <c r="T33" s="94">
        <v>505</v>
      </c>
      <c r="U33" s="94">
        <v>700</v>
      </c>
      <c r="V33" s="94">
        <v>690</v>
      </c>
      <c r="W33" s="94">
        <v>700</v>
      </c>
      <c r="X33" s="94">
        <v>700</v>
      </c>
      <c r="Y33" s="94">
        <v>603</v>
      </c>
      <c r="Z33" s="95"/>
      <c r="AA33" s="74">
        <f t="shared" si="3"/>
        <v>12673.188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90</v>
      </c>
      <c r="E34" s="94">
        <v>80</v>
      </c>
      <c r="F34" s="94">
        <v>62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90</v>
      </c>
      <c r="N34" s="94">
        <v>79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2301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1505.729</v>
      </c>
      <c r="C36" s="83">
        <f t="shared" ref="C36:Z36" si="4">IF(LEN(C$2)&gt;0,SUM(C31:C35),"")</f>
        <v>1351.4949999999999</v>
      </c>
      <c r="D36" s="83">
        <f t="shared" si="4"/>
        <v>1248</v>
      </c>
      <c r="E36" s="83">
        <f t="shared" si="4"/>
        <v>1252</v>
      </c>
      <c r="F36" s="83">
        <f t="shared" si="4"/>
        <v>1249</v>
      </c>
      <c r="G36" s="83">
        <f t="shared" si="4"/>
        <v>1363.29</v>
      </c>
      <c r="H36" s="83">
        <f t="shared" si="4"/>
        <v>1329</v>
      </c>
      <c r="I36" s="83">
        <f t="shared" si="4"/>
        <v>1040.75</v>
      </c>
      <c r="J36" s="83">
        <f t="shared" si="4"/>
        <v>892</v>
      </c>
      <c r="K36" s="83">
        <f t="shared" si="4"/>
        <v>861</v>
      </c>
      <c r="L36" s="83">
        <f t="shared" si="4"/>
        <v>840</v>
      </c>
      <c r="M36" s="83">
        <f t="shared" si="4"/>
        <v>797</v>
      </c>
      <c r="N36" s="83">
        <f t="shared" si="4"/>
        <v>847</v>
      </c>
      <c r="O36" s="83">
        <f t="shared" si="4"/>
        <v>913</v>
      </c>
      <c r="P36" s="83">
        <f t="shared" si="4"/>
        <v>1025</v>
      </c>
      <c r="Q36" s="83">
        <f t="shared" si="4"/>
        <v>1350</v>
      </c>
      <c r="R36" s="83">
        <f t="shared" si="4"/>
        <v>1318.693</v>
      </c>
      <c r="S36" s="83">
        <f t="shared" si="4"/>
        <v>1530.617</v>
      </c>
      <c r="T36" s="83">
        <f t="shared" si="4"/>
        <v>1233</v>
      </c>
      <c r="U36" s="83">
        <f t="shared" si="4"/>
        <v>1680</v>
      </c>
      <c r="V36" s="83">
        <f t="shared" si="4"/>
        <v>1637</v>
      </c>
      <c r="W36" s="83">
        <f t="shared" si="4"/>
        <v>1552</v>
      </c>
      <c r="X36" s="83">
        <f t="shared" si="4"/>
        <v>1514</v>
      </c>
      <c r="Y36" s="83">
        <f t="shared" si="4"/>
        <v>1396</v>
      </c>
      <c r="Z36" s="84" t="str">
        <f t="shared" si="4"/>
        <v/>
      </c>
      <c r="AA36" s="85">
        <f t="shared" si="3"/>
        <v>29725.573999999997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5169.8890000000001</v>
      </c>
      <c r="C47" s="83">
        <f t="shared" ref="C47:Z47" si="8">IF(LEN(C$2)&gt;0,C14+C22+C36,"")</f>
        <v>5205.1869999999999</v>
      </c>
      <c r="D47" s="83">
        <f t="shared" si="8"/>
        <v>5162.8289999999997</v>
      </c>
      <c r="E47" s="83">
        <f t="shared" si="8"/>
        <v>5197.1209999999992</v>
      </c>
      <c r="F47" s="83">
        <f t="shared" si="8"/>
        <v>5261.9830000000002</v>
      </c>
      <c r="G47" s="83">
        <f t="shared" si="8"/>
        <v>5457.94</v>
      </c>
      <c r="H47" s="83">
        <f t="shared" si="8"/>
        <v>6116.0230000000001</v>
      </c>
      <c r="I47" s="83">
        <f t="shared" si="8"/>
        <v>6694.8870000000006</v>
      </c>
      <c r="J47" s="83">
        <f t="shared" si="8"/>
        <v>7152.398000000001</v>
      </c>
      <c r="K47" s="83">
        <f t="shared" si="8"/>
        <v>6892.9860000000008</v>
      </c>
      <c r="L47" s="83">
        <f t="shared" si="8"/>
        <v>6898.3610000000008</v>
      </c>
      <c r="M47" s="83">
        <f t="shared" si="8"/>
        <v>7032.6689999999999</v>
      </c>
      <c r="N47" s="83">
        <f t="shared" si="8"/>
        <v>6920.1859999999997</v>
      </c>
      <c r="O47" s="83">
        <f t="shared" si="8"/>
        <v>6686.2940000000008</v>
      </c>
      <c r="P47" s="83">
        <f t="shared" si="8"/>
        <v>6524.7649999999994</v>
      </c>
      <c r="Q47" s="83">
        <f t="shared" si="8"/>
        <v>6414.5329999999994</v>
      </c>
      <c r="R47" s="83">
        <f t="shared" si="8"/>
        <v>6370.5770000000002</v>
      </c>
      <c r="S47" s="83">
        <f t="shared" si="8"/>
        <v>6957.2390000000005</v>
      </c>
      <c r="T47" s="83">
        <f t="shared" si="8"/>
        <v>7665.5119999999997</v>
      </c>
      <c r="U47" s="83">
        <f t="shared" si="8"/>
        <v>7538.4160000000002</v>
      </c>
      <c r="V47" s="83">
        <f t="shared" si="8"/>
        <v>7189.4409999999998</v>
      </c>
      <c r="W47" s="83">
        <f t="shared" si="8"/>
        <v>6578.5429999999997</v>
      </c>
      <c r="X47" s="83">
        <f t="shared" si="8"/>
        <v>6158.6080000000002</v>
      </c>
      <c r="Y47" s="83">
        <f t="shared" si="8"/>
        <v>5550.9400000000005</v>
      </c>
      <c r="Z47" s="84" t="str">
        <f t="shared" si="8"/>
        <v/>
      </c>
      <c r="AA47" s="100">
        <f>SUM(B47:Z47)</f>
        <v>152797.32700000002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44258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5169.8890000000001</v>
      </c>
      <c r="C4" s="18">
        <v>5205.1869999999999</v>
      </c>
      <c r="D4" s="18">
        <v>5162.8289999999997</v>
      </c>
      <c r="E4" s="18">
        <v>5197.1210000000019</v>
      </c>
      <c r="F4" s="18">
        <v>5261.9829999999984</v>
      </c>
      <c r="G4" s="18">
        <v>5457.94</v>
      </c>
      <c r="H4" s="18">
        <v>6116.0230000000029</v>
      </c>
      <c r="I4" s="18">
        <v>6694.8869999999988</v>
      </c>
      <c r="J4" s="18">
        <v>7152.3979999999983</v>
      </c>
      <c r="K4" s="18">
        <v>6892.985999999999</v>
      </c>
      <c r="L4" s="18">
        <v>6898.3609999999999</v>
      </c>
      <c r="M4" s="18">
        <v>7032.6689999999981</v>
      </c>
      <c r="N4" s="18">
        <v>6920.1859999999997</v>
      </c>
      <c r="O4" s="18">
        <v>6686.2940000000008</v>
      </c>
      <c r="P4" s="18">
        <v>6524.7650000000003</v>
      </c>
      <c r="Q4" s="18">
        <v>6414.5330000000013</v>
      </c>
      <c r="R4" s="18">
        <v>6370.577000000002</v>
      </c>
      <c r="S4" s="18">
        <v>6957.2389999999996</v>
      </c>
      <c r="T4" s="18">
        <v>7665.5120000000006</v>
      </c>
      <c r="U4" s="18">
        <v>7538.4160000000002</v>
      </c>
      <c r="V4" s="18">
        <v>7189.4409999999998</v>
      </c>
      <c r="W4" s="18">
        <v>6578.5429999999997</v>
      </c>
      <c r="X4" s="18">
        <v>6158.6489999999994</v>
      </c>
      <c r="Y4" s="18">
        <v>5550.9389999999985</v>
      </c>
      <c r="Z4" s="19"/>
      <c r="AA4" s="20">
        <f>SUM(B4:Z4)</f>
        <v>152797.36699999997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45.35</v>
      </c>
      <c r="C7" s="28">
        <v>39.58</v>
      </c>
      <c r="D7" s="28">
        <v>33</v>
      </c>
      <c r="E7" s="28">
        <v>30</v>
      </c>
      <c r="F7" s="28">
        <v>31.21</v>
      </c>
      <c r="G7" s="28">
        <v>46.02</v>
      </c>
      <c r="H7" s="28">
        <v>51.77</v>
      </c>
      <c r="I7" s="28">
        <v>59.48</v>
      </c>
      <c r="J7" s="28">
        <v>53.21</v>
      </c>
      <c r="K7" s="28">
        <v>48</v>
      </c>
      <c r="L7" s="28">
        <v>42.71</v>
      </c>
      <c r="M7" s="28">
        <v>34.119999999999997</v>
      </c>
      <c r="N7" s="28">
        <v>32.61</v>
      </c>
      <c r="O7" s="28">
        <v>46.05</v>
      </c>
      <c r="P7" s="28">
        <v>50.59</v>
      </c>
      <c r="Q7" s="28">
        <v>50.59</v>
      </c>
      <c r="R7" s="28">
        <v>51.94</v>
      </c>
      <c r="S7" s="28">
        <v>58.67</v>
      </c>
      <c r="T7" s="28">
        <v>61.9</v>
      </c>
      <c r="U7" s="28">
        <v>82.4</v>
      </c>
      <c r="V7" s="28">
        <v>61.2</v>
      </c>
      <c r="W7" s="28">
        <v>61.2</v>
      </c>
      <c r="X7" s="28">
        <v>56</v>
      </c>
      <c r="Y7" s="28">
        <v>53.44</v>
      </c>
      <c r="Z7" s="29"/>
      <c r="AA7" s="30">
        <v>49.21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1030.704</v>
      </c>
      <c r="C17" s="67">
        <v>1046.7059999999999</v>
      </c>
      <c r="D17" s="67">
        <v>1056.703</v>
      </c>
      <c r="E17" s="67">
        <v>1056.704</v>
      </c>
      <c r="F17" s="67">
        <v>1057.701</v>
      </c>
      <c r="G17" s="67">
        <v>1055.653</v>
      </c>
      <c r="H17" s="67">
        <v>1039.1289999999999</v>
      </c>
      <c r="I17" s="67">
        <v>1020.13</v>
      </c>
      <c r="J17" s="67">
        <v>991.13099999999997</v>
      </c>
      <c r="K17" s="67">
        <v>953.13099999999997</v>
      </c>
      <c r="L17" s="67">
        <v>856.12199999999996</v>
      </c>
      <c r="M17" s="67">
        <v>830.125</v>
      </c>
      <c r="N17" s="67">
        <v>813.12699999999995</v>
      </c>
      <c r="O17" s="67">
        <v>807.12599999999998</v>
      </c>
      <c r="P17" s="67">
        <v>865.11900000000003</v>
      </c>
      <c r="Q17" s="67">
        <v>865.63</v>
      </c>
      <c r="R17" s="67">
        <v>881.34400000000005</v>
      </c>
      <c r="S17" s="67">
        <v>977.89400000000001</v>
      </c>
      <c r="T17" s="67">
        <v>912.89599999999996</v>
      </c>
      <c r="U17" s="67">
        <v>914.89800000000002</v>
      </c>
      <c r="V17" s="67">
        <v>916.89400000000001</v>
      </c>
      <c r="W17" s="67">
        <v>942.89700000000005</v>
      </c>
      <c r="X17" s="67">
        <v>843.39599999999996</v>
      </c>
      <c r="Y17" s="67">
        <v>1008.681</v>
      </c>
      <c r="Z17" s="68"/>
      <c r="AA17" s="69">
        <f>SUM(B17:Z17)</f>
        <v>22743.841000000004</v>
      </c>
    </row>
    <row r="18" spans="1:27" ht="24.95" customHeight="1" x14ac:dyDescent="0.2">
      <c r="A18" s="70" t="s">
        <v>13</v>
      </c>
      <c r="B18" s="71">
        <v>929.5250000000002</v>
      </c>
      <c r="C18" s="72">
        <v>904.83299999999986</v>
      </c>
      <c r="D18" s="72">
        <v>889.00699999999995</v>
      </c>
      <c r="E18" s="72">
        <v>882.678</v>
      </c>
      <c r="F18" s="72">
        <v>909.41900000000021</v>
      </c>
      <c r="G18" s="72">
        <v>1026.9100000000001</v>
      </c>
      <c r="H18" s="72">
        <v>1196.1709999999998</v>
      </c>
      <c r="I18" s="72">
        <v>1337.7399999999998</v>
      </c>
      <c r="J18" s="72">
        <v>1398.2619999999999</v>
      </c>
      <c r="K18" s="72">
        <v>1408.4950000000001</v>
      </c>
      <c r="L18" s="72">
        <v>1407.4529999999997</v>
      </c>
      <c r="M18" s="72">
        <v>1399.2409999999998</v>
      </c>
      <c r="N18" s="72">
        <v>1388.7790000000002</v>
      </c>
      <c r="O18" s="72">
        <v>1342.1909999999998</v>
      </c>
      <c r="P18" s="72">
        <v>1280.46</v>
      </c>
      <c r="Q18" s="72">
        <v>1229.307</v>
      </c>
      <c r="R18" s="72">
        <v>1205.19</v>
      </c>
      <c r="S18" s="72">
        <v>1218.3809999999999</v>
      </c>
      <c r="T18" s="72">
        <v>1267.2099999999998</v>
      </c>
      <c r="U18" s="72">
        <v>1242.836</v>
      </c>
      <c r="V18" s="72">
        <v>1178.9490000000001</v>
      </c>
      <c r="W18" s="72">
        <v>1076.3739999999998</v>
      </c>
      <c r="X18" s="72">
        <v>1039.2729999999999</v>
      </c>
      <c r="Y18" s="72">
        <v>966.67899999999997</v>
      </c>
      <c r="Z18" s="73"/>
      <c r="AA18" s="74">
        <f>SUM(B18:Z18)</f>
        <v>28125.363000000001</v>
      </c>
    </row>
    <row r="19" spans="1:27" ht="24.95" customHeight="1" x14ac:dyDescent="0.2">
      <c r="A19" s="70" t="s">
        <v>14</v>
      </c>
      <c r="B19" s="75">
        <v>2590.1600000000003</v>
      </c>
      <c r="C19" s="76">
        <v>2520.6480000000006</v>
      </c>
      <c r="D19" s="76">
        <v>2422.1909999999998</v>
      </c>
      <c r="E19" s="76">
        <v>2347.7989999999995</v>
      </c>
      <c r="F19" s="76">
        <v>2422.0639999999994</v>
      </c>
      <c r="G19" s="76">
        <v>2744.377</v>
      </c>
      <c r="H19" s="76">
        <v>3247.2229999999995</v>
      </c>
      <c r="I19" s="76">
        <v>3651.0170000000003</v>
      </c>
      <c r="J19" s="76">
        <v>3914.5050000000006</v>
      </c>
      <c r="K19" s="76">
        <v>3997.0390000000011</v>
      </c>
      <c r="L19" s="76">
        <v>4035.4600000000005</v>
      </c>
      <c r="M19" s="76">
        <v>4015.7450000000003</v>
      </c>
      <c r="N19" s="76">
        <v>3939.5340000000001</v>
      </c>
      <c r="O19" s="76">
        <v>3694.5789999999997</v>
      </c>
      <c r="P19" s="76">
        <v>3605.6860000000001</v>
      </c>
      <c r="Q19" s="76">
        <v>3567.596</v>
      </c>
      <c r="R19" s="76">
        <v>3635.5429999999997</v>
      </c>
      <c r="S19" s="76">
        <v>4058.4639999999999</v>
      </c>
      <c r="T19" s="76">
        <v>4642.0010000000002</v>
      </c>
      <c r="U19" s="76">
        <v>4647.1819999999989</v>
      </c>
      <c r="V19" s="76">
        <v>4397.098</v>
      </c>
      <c r="W19" s="76">
        <v>3878.2719999999995</v>
      </c>
      <c r="X19" s="76">
        <v>3638.68</v>
      </c>
      <c r="Y19" s="76">
        <v>2992.279</v>
      </c>
      <c r="Z19" s="73"/>
      <c r="AA19" s="74">
        <f>SUM(B19:Z19)</f>
        <v>84605.141999999978</v>
      </c>
    </row>
    <row r="20" spans="1:27" ht="24.95" customHeight="1" x14ac:dyDescent="0.2">
      <c r="A20" s="77" t="s">
        <v>15</v>
      </c>
      <c r="B20" s="76"/>
      <c r="C20" s="76">
        <v>110</v>
      </c>
      <c r="D20" s="76">
        <v>110</v>
      </c>
      <c r="E20" s="76">
        <v>210.94</v>
      </c>
      <c r="F20" s="76">
        <v>110</v>
      </c>
      <c r="G20" s="76"/>
      <c r="H20" s="76"/>
      <c r="I20" s="76"/>
      <c r="J20" s="76"/>
      <c r="K20" s="76"/>
      <c r="L20" s="76"/>
      <c r="M20" s="76">
        <v>110</v>
      </c>
      <c r="N20" s="76">
        <v>110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760.94</v>
      </c>
    </row>
    <row r="21" spans="1:27" ht="24.95" customHeight="1" x14ac:dyDescent="0.2">
      <c r="A21" s="80" t="s">
        <v>16</v>
      </c>
      <c r="B21" s="72">
        <v>119.5</v>
      </c>
      <c r="C21" s="72">
        <v>123</v>
      </c>
      <c r="D21" s="72">
        <v>125.5</v>
      </c>
      <c r="E21" s="72">
        <v>124</v>
      </c>
      <c r="F21" s="72">
        <v>126</v>
      </c>
      <c r="G21" s="72">
        <v>131</v>
      </c>
      <c r="H21" s="72">
        <v>128.5</v>
      </c>
      <c r="I21" s="72">
        <v>133</v>
      </c>
      <c r="J21" s="72">
        <v>144.5</v>
      </c>
      <c r="K21" s="72">
        <v>139.5</v>
      </c>
      <c r="L21" s="72">
        <v>137.5</v>
      </c>
      <c r="M21" s="72">
        <v>132.5</v>
      </c>
      <c r="N21" s="72">
        <v>125.5</v>
      </c>
      <c r="O21" s="72">
        <v>118</v>
      </c>
      <c r="P21" s="72">
        <v>128.5</v>
      </c>
      <c r="Q21" s="72">
        <v>158</v>
      </c>
      <c r="R21" s="72">
        <v>148.5</v>
      </c>
      <c r="S21" s="72">
        <v>167.5</v>
      </c>
      <c r="T21" s="72">
        <v>178.5</v>
      </c>
      <c r="U21" s="72">
        <v>187.5</v>
      </c>
      <c r="V21" s="72">
        <v>174.5</v>
      </c>
      <c r="W21" s="72">
        <v>143</v>
      </c>
      <c r="X21" s="72">
        <v>136.5</v>
      </c>
      <c r="Y21" s="72">
        <v>122.5</v>
      </c>
      <c r="Z21" s="72"/>
      <c r="AA21" s="74">
        <f>SUM(B21:Z21)</f>
        <v>3353</v>
      </c>
    </row>
    <row r="22" spans="1:27" ht="30" customHeight="1" thickBot="1" x14ac:dyDescent="0.25">
      <c r="A22" s="81" t="s">
        <v>17</v>
      </c>
      <c r="B22" s="82">
        <f t="shared" ref="B22:AA22" si="1">SUM(B17:B21)</f>
        <v>4669.889000000001</v>
      </c>
      <c r="C22" s="83">
        <f t="shared" si="1"/>
        <v>4705.1869999999999</v>
      </c>
      <c r="D22" s="83">
        <f t="shared" si="1"/>
        <v>4603.4009999999998</v>
      </c>
      <c r="E22" s="83">
        <f t="shared" si="1"/>
        <v>4622.1209999999992</v>
      </c>
      <c r="F22" s="83">
        <f t="shared" si="1"/>
        <v>4625.1839999999993</v>
      </c>
      <c r="G22" s="83">
        <f t="shared" si="1"/>
        <v>4957.9400000000005</v>
      </c>
      <c r="H22" s="83">
        <f t="shared" si="1"/>
        <v>5611.0229999999992</v>
      </c>
      <c r="I22" s="83">
        <f t="shared" si="1"/>
        <v>6141.8870000000006</v>
      </c>
      <c r="J22" s="83">
        <f t="shared" si="1"/>
        <v>6448.398000000001</v>
      </c>
      <c r="K22" s="83">
        <f t="shared" si="1"/>
        <v>6498.1650000000009</v>
      </c>
      <c r="L22" s="83">
        <f t="shared" si="1"/>
        <v>6436.5349999999999</v>
      </c>
      <c r="M22" s="83">
        <f t="shared" si="1"/>
        <v>6487.6110000000008</v>
      </c>
      <c r="N22" s="83">
        <f t="shared" si="1"/>
        <v>6376.9400000000005</v>
      </c>
      <c r="O22" s="83">
        <f t="shared" si="1"/>
        <v>5961.8959999999997</v>
      </c>
      <c r="P22" s="83">
        <f t="shared" si="1"/>
        <v>5879.7650000000003</v>
      </c>
      <c r="Q22" s="83">
        <f t="shared" si="1"/>
        <v>5820.5329999999994</v>
      </c>
      <c r="R22" s="83">
        <f t="shared" si="1"/>
        <v>5870.5769999999993</v>
      </c>
      <c r="S22" s="83">
        <f t="shared" si="1"/>
        <v>6422.2389999999996</v>
      </c>
      <c r="T22" s="83">
        <f t="shared" si="1"/>
        <v>7000.607</v>
      </c>
      <c r="U22" s="83">
        <f t="shared" si="1"/>
        <v>6992.4159999999993</v>
      </c>
      <c r="V22" s="83">
        <f t="shared" si="1"/>
        <v>6667.4409999999998</v>
      </c>
      <c r="W22" s="83">
        <f t="shared" si="1"/>
        <v>6040.5429999999997</v>
      </c>
      <c r="X22" s="83">
        <f t="shared" si="1"/>
        <v>5657.8490000000002</v>
      </c>
      <c r="Y22" s="83">
        <f t="shared" si="1"/>
        <v>5090.1390000000001</v>
      </c>
      <c r="Z22" s="84">
        <f t="shared" si="1"/>
        <v>0</v>
      </c>
      <c r="AA22" s="85">
        <f t="shared" si="1"/>
        <v>139588.28599999999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649.5</v>
      </c>
      <c r="C25" s="67">
        <v>653</v>
      </c>
      <c r="D25" s="67">
        <v>655.5</v>
      </c>
      <c r="E25" s="67">
        <v>654</v>
      </c>
      <c r="F25" s="67">
        <v>656</v>
      </c>
      <c r="G25" s="67">
        <v>661</v>
      </c>
      <c r="H25" s="67">
        <v>658.5</v>
      </c>
      <c r="I25" s="67">
        <v>663</v>
      </c>
      <c r="J25" s="67">
        <v>674.5</v>
      </c>
      <c r="K25" s="67">
        <v>639.5</v>
      </c>
      <c r="L25" s="67">
        <v>637.5</v>
      </c>
      <c r="M25" s="67">
        <v>632.5</v>
      </c>
      <c r="N25" s="67">
        <v>625.5</v>
      </c>
      <c r="O25" s="67">
        <v>648</v>
      </c>
      <c r="P25" s="67">
        <v>658.5</v>
      </c>
      <c r="Q25" s="67">
        <v>688</v>
      </c>
      <c r="R25" s="67">
        <v>678.5</v>
      </c>
      <c r="S25" s="67">
        <v>697.5</v>
      </c>
      <c r="T25" s="67">
        <v>708.5</v>
      </c>
      <c r="U25" s="67">
        <v>717.5</v>
      </c>
      <c r="V25" s="67">
        <v>704.5</v>
      </c>
      <c r="W25" s="67">
        <v>673</v>
      </c>
      <c r="X25" s="67">
        <v>666.5</v>
      </c>
      <c r="Y25" s="67">
        <v>652.5</v>
      </c>
      <c r="Z25" s="68"/>
      <c r="AA25" s="69">
        <f>SUM(B25:Z25)</f>
        <v>15953</v>
      </c>
    </row>
    <row r="26" spans="1:27" ht="24.95" customHeight="1" x14ac:dyDescent="0.2">
      <c r="A26" s="70" t="s">
        <v>20</v>
      </c>
      <c r="B26" s="71">
        <v>4050.3890000000001</v>
      </c>
      <c r="C26" s="72">
        <v>4082.1869999999999</v>
      </c>
      <c r="D26" s="72">
        <v>4037.3290000000002</v>
      </c>
      <c r="E26" s="72">
        <v>4073.1210000000001</v>
      </c>
      <c r="F26" s="72">
        <v>4135.9830000000002</v>
      </c>
      <c r="G26" s="72">
        <v>4326.9399999999996</v>
      </c>
      <c r="H26" s="72">
        <v>4987.5230000000001</v>
      </c>
      <c r="I26" s="72">
        <v>5561.8869999999997</v>
      </c>
      <c r="J26" s="72">
        <v>6007.8980000000001</v>
      </c>
      <c r="K26" s="72">
        <v>6253.4859999999999</v>
      </c>
      <c r="L26" s="72">
        <v>6260.8609999999999</v>
      </c>
      <c r="M26" s="72">
        <v>6400.1689999999999</v>
      </c>
      <c r="N26" s="72">
        <v>6294.6859999999997</v>
      </c>
      <c r="O26" s="72">
        <v>5568.2939999999999</v>
      </c>
      <c r="P26" s="72">
        <v>5396.2650000000003</v>
      </c>
      <c r="Q26" s="72">
        <v>5256.5330000000004</v>
      </c>
      <c r="R26" s="72">
        <v>5222.0770000000002</v>
      </c>
      <c r="S26" s="72">
        <v>5789.7389999999996</v>
      </c>
      <c r="T26" s="72">
        <v>6487.0119999999997</v>
      </c>
      <c r="U26" s="72">
        <v>6350.9160000000002</v>
      </c>
      <c r="V26" s="72">
        <v>6014.9409999999998</v>
      </c>
      <c r="W26" s="72">
        <v>5435.5429999999997</v>
      </c>
      <c r="X26" s="72">
        <v>5093.3490000000002</v>
      </c>
      <c r="Y26" s="72">
        <v>4549.6390000000001</v>
      </c>
      <c r="Z26" s="73"/>
      <c r="AA26" s="74">
        <f>SUM(B26:Z26)</f>
        <v>127636.76700000001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4699.8890000000001</v>
      </c>
      <c r="C28" s="57">
        <f t="shared" si="2"/>
        <v>4735.1869999999999</v>
      </c>
      <c r="D28" s="57">
        <f t="shared" si="2"/>
        <v>4692.8289999999997</v>
      </c>
      <c r="E28" s="57">
        <f t="shared" si="2"/>
        <v>4727.1210000000001</v>
      </c>
      <c r="F28" s="57">
        <f t="shared" si="2"/>
        <v>4791.9830000000002</v>
      </c>
      <c r="G28" s="57">
        <f t="shared" si="2"/>
        <v>4987.9399999999996</v>
      </c>
      <c r="H28" s="57">
        <f t="shared" si="2"/>
        <v>5646.0230000000001</v>
      </c>
      <c r="I28" s="57">
        <f t="shared" si="2"/>
        <v>6224.8869999999997</v>
      </c>
      <c r="J28" s="57">
        <f t="shared" si="2"/>
        <v>6682.3980000000001</v>
      </c>
      <c r="K28" s="57">
        <f t="shared" si="2"/>
        <v>6892.9859999999999</v>
      </c>
      <c r="L28" s="57">
        <f t="shared" si="2"/>
        <v>6898.3609999999999</v>
      </c>
      <c r="M28" s="57">
        <f t="shared" si="2"/>
        <v>7032.6689999999999</v>
      </c>
      <c r="N28" s="57">
        <f t="shared" si="2"/>
        <v>6920.1859999999997</v>
      </c>
      <c r="O28" s="57">
        <f t="shared" si="2"/>
        <v>6216.2939999999999</v>
      </c>
      <c r="P28" s="57">
        <f t="shared" si="2"/>
        <v>6054.7650000000003</v>
      </c>
      <c r="Q28" s="57">
        <f t="shared" si="2"/>
        <v>5944.5330000000004</v>
      </c>
      <c r="R28" s="57">
        <f t="shared" si="2"/>
        <v>5900.5770000000002</v>
      </c>
      <c r="S28" s="57">
        <f t="shared" si="2"/>
        <v>6487.2389999999996</v>
      </c>
      <c r="T28" s="57">
        <f t="shared" si="2"/>
        <v>7195.5119999999997</v>
      </c>
      <c r="U28" s="57">
        <f t="shared" si="2"/>
        <v>7068.4160000000002</v>
      </c>
      <c r="V28" s="57">
        <f t="shared" si="2"/>
        <v>6719.4409999999998</v>
      </c>
      <c r="W28" s="57">
        <f t="shared" si="2"/>
        <v>6108.5429999999997</v>
      </c>
      <c r="X28" s="57">
        <f t="shared" si="2"/>
        <v>5759.8490000000002</v>
      </c>
      <c r="Y28" s="57">
        <f t="shared" si="2"/>
        <v>5202.1390000000001</v>
      </c>
      <c r="Z28" s="58">
        <f t="shared" si="2"/>
        <v>0</v>
      </c>
      <c r="AA28" s="59">
        <f t="shared" si="2"/>
        <v>143589.76699999999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>
        <v>25</v>
      </c>
      <c r="K31" s="90">
        <v>29</v>
      </c>
      <c r="L31" s="90">
        <v>22</v>
      </c>
      <c r="M31" s="90">
        <v>27</v>
      </c>
      <c r="N31" s="90">
        <v>26</v>
      </c>
      <c r="O31" s="90">
        <v>27.398</v>
      </c>
      <c r="P31" s="90">
        <v>10</v>
      </c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166.398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>
        <v>5</v>
      </c>
      <c r="I32" s="94">
        <v>35</v>
      </c>
      <c r="J32" s="94">
        <v>89</v>
      </c>
      <c r="K32" s="94">
        <v>117</v>
      </c>
      <c r="L32" s="94">
        <v>92</v>
      </c>
      <c r="M32" s="94">
        <v>92</v>
      </c>
      <c r="N32" s="94">
        <v>95</v>
      </c>
      <c r="O32" s="94">
        <v>70</v>
      </c>
      <c r="P32" s="94">
        <v>50</v>
      </c>
      <c r="Q32" s="94">
        <v>35</v>
      </c>
      <c r="R32" s="94"/>
      <c r="S32" s="94">
        <v>15</v>
      </c>
      <c r="T32" s="94">
        <v>27</v>
      </c>
      <c r="U32" s="94">
        <v>26</v>
      </c>
      <c r="V32" s="94">
        <v>22</v>
      </c>
      <c r="W32" s="94">
        <v>38</v>
      </c>
      <c r="X32" s="94">
        <v>53</v>
      </c>
      <c r="Y32" s="94">
        <v>82</v>
      </c>
      <c r="Z32" s="95"/>
      <c r="AA32" s="74">
        <f t="shared" si="3"/>
        <v>943</v>
      </c>
    </row>
    <row r="33" spans="1:27" ht="24.95" customHeight="1" x14ac:dyDescent="0.2">
      <c r="A33" s="92" t="s">
        <v>38</v>
      </c>
      <c r="B33" s="93"/>
      <c r="C33" s="94"/>
      <c r="D33" s="94">
        <v>59.427999999999997</v>
      </c>
      <c r="E33" s="94">
        <v>75</v>
      </c>
      <c r="F33" s="94">
        <v>75</v>
      </c>
      <c r="G33" s="94"/>
      <c r="H33" s="94"/>
      <c r="I33" s="94">
        <v>18</v>
      </c>
      <c r="J33" s="94">
        <v>90</v>
      </c>
      <c r="K33" s="94">
        <v>248.821</v>
      </c>
      <c r="L33" s="94">
        <v>347.82600000000002</v>
      </c>
      <c r="M33" s="94">
        <v>426.05799999999999</v>
      </c>
      <c r="N33" s="94">
        <v>417</v>
      </c>
      <c r="O33" s="94">
        <v>127</v>
      </c>
      <c r="P33" s="94">
        <v>85</v>
      </c>
      <c r="Q33" s="94">
        <v>59</v>
      </c>
      <c r="R33" s="94"/>
      <c r="S33" s="94">
        <v>20</v>
      </c>
      <c r="T33" s="94">
        <v>137.905</v>
      </c>
      <c r="U33" s="94">
        <v>20</v>
      </c>
      <c r="V33" s="94"/>
      <c r="W33" s="94"/>
      <c r="X33" s="94">
        <v>19</v>
      </c>
      <c r="Y33" s="94"/>
      <c r="Z33" s="95"/>
      <c r="AA33" s="74">
        <f t="shared" si="3"/>
        <v>2225.038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>
        <v>61.798999999999999</v>
      </c>
      <c r="G34" s="94"/>
      <c r="H34" s="94"/>
      <c r="I34" s="94"/>
      <c r="J34" s="94"/>
      <c r="K34" s="94"/>
      <c r="L34" s="94"/>
      <c r="M34" s="94"/>
      <c r="N34" s="94">
        <v>5.2460000000000004</v>
      </c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67.045000000000002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500</v>
      </c>
      <c r="H35" s="94">
        <v>500</v>
      </c>
      <c r="I35" s="94">
        <v>500</v>
      </c>
      <c r="J35" s="94">
        <v>500</v>
      </c>
      <c r="K35" s="94"/>
      <c r="L35" s="94"/>
      <c r="M35" s="94"/>
      <c r="N35" s="94"/>
      <c r="O35" s="94">
        <v>500</v>
      </c>
      <c r="P35" s="94">
        <v>500</v>
      </c>
      <c r="Q35" s="94">
        <v>500</v>
      </c>
      <c r="R35" s="94">
        <v>500</v>
      </c>
      <c r="S35" s="94">
        <v>500</v>
      </c>
      <c r="T35" s="94">
        <v>500</v>
      </c>
      <c r="U35" s="94">
        <v>500</v>
      </c>
      <c r="V35" s="94">
        <v>500</v>
      </c>
      <c r="W35" s="94">
        <v>500</v>
      </c>
      <c r="X35" s="94">
        <v>428.8</v>
      </c>
      <c r="Y35" s="94">
        <v>378.8</v>
      </c>
      <c r="Z35" s="95"/>
      <c r="AA35" s="74">
        <f t="shared" si="3"/>
        <v>9807.5999999999985</v>
      </c>
    </row>
    <row r="36" spans="1:27" ht="30" customHeight="1" thickBot="1" x14ac:dyDescent="0.25">
      <c r="A36" s="81" t="s">
        <v>41</v>
      </c>
      <c r="B36" s="82">
        <f>SUM(B31:B35)</f>
        <v>500</v>
      </c>
      <c r="C36" s="83">
        <f t="shared" ref="C36:Z36" si="4">SUM(C31:C35)</f>
        <v>500</v>
      </c>
      <c r="D36" s="83">
        <f t="shared" si="4"/>
        <v>559.428</v>
      </c>
      <c r="E36" s="83">
        <f t="shared" si="4"/>
        <v>575</v>
      </c>
      <c r="F36" s="83">
        <f t="shared" si="4"/>
        <v>636.79899999999998</v>
      </c>
      <c r="G36" s="83">
        <f t="shared" si="4"/>
        <v>500</v>
      </c>
      <c r="H36" s="83">
        <f t="shared" si="4"/>
        <v>505</v>
      </c>
      <c r="I36" s="83">
        <f t="shared" si="4"/>
        <v>553</v>
      </c>
      <c r="J36" s="83">
        <f t="shared" si="4"/>
        <v>704</v>
      </c>
      <c r="K36" s="83">
        <f t="shared" si="4"/>
        <v>394.82100000000003</v>
      </c>
      <c r="L36" s="83">
        <f t="shared" si="4"/>
        <v>461.82600000000002</v>
      </c>
      <c r="M36" s="83">
        <f t="shared" si="4"/>
        <v>545.05799999999999</v>
      </c>
      <c r="N36" s="83">
        <f t="shared" si="4"/>
        <v>543.24599999999998</v>
      </c>
      <c r="O36" s="83">
        <f t="shared" si="4"/>
        <v>724.39800000000002</v>
      </c>
      <c r="P36" s="83">
        <f t="shared" si="4"/>
        <v>645</v>
      </c>
      <c r="Q36" s="83">
        <f t="shared" si="4"/>
        <v>594</v>
      </c>
      <c r="R36" s="83">
        <f t="shared" si="4"/>
        <v>500</v>
      </c>
      <c r="S36" s="83">
        <f t="shared" si="4"/>
        <v>535</v>
      </c>
      <c r="T36" s="83">
        <f t="shared" si="4"/>
        <v>664.90499999999997</v>
      </c>
      <c r="U36" s="83">
        <f t="shared" si="4"/>
        <v>546</v>
      </c>
      <c r="V36" s="83">
        <f t="shared" si="4"/>
        <v>522</v>
      </c>
      <c r="W36" s="83">
        <f t="shared" si="4"/>
        <v>538</v>
      </c>
      <c r="X36" s="83">
        <f t="shared" si="4"/>
        <v>500.8</v>
      </c>
      <c r="Y36" s="83">
        <f t="shared" si="4"/>
        <v>460.8</v>
      </c>
      <c r="Z36" s="84">
        <f t="shared" si="4"/>
        <v>0</v>
      </c>
      <c r="AA36" s="85">
        <f t="shared" si="3"/>
        <v>13209.081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470</v>
      </c>
      <c r="C43" s="94">
        <v>470</v>
      </c>
      <c r="D43" s="94">
        <v>470</v>
      </c>
      <c r="E43" s="94">
        <v>470</v>
      </c>
      <c r="F43" s="94">
        <v>470</v>
      </c>
      <c r="G43" s="94">
        <v>470</v>
      </c>
      <c r="H43" s="94">
        <v>470</v>
      </c>
      <c r="I43" s="94">
        <v>470</v>
      </c>
      <c r="J43" s="94">
        <v>470</v>
      </c>
      <c r="K43" s="94"/>
      <c r="L43" s="94"/>
      <c r="M43" s="94"/>
      <c r="N43" s="94"/>
      <c r="O43" s="94">
        <v>470</v>
      </c>
      <c r="P43" s="94">
        <v>470</v>
      </c>
      <c r="Q43" s="94">
        <v>470</v>
      </c>
      <c r="R43" s="94">
        <v>470</v>
      </c>
      <c r="S43" s="94">
        <v>470</v>
      </c>
      <c r="T43" s="94">
        <v>470</v>
      </c>
      <c r="U43" s="94">
        <v>470</v>
      </c>
      <c r="V43" s="94">
        <v>470</v>
      </c>
      <c r="W43" s="94">
        <v>470</v>
      </c>
      <c r="X43" s="94">
        <v>398.8</v>
      </c>
      <c r="Y43" s="94">
        <v>348.8</v>
      </c>
      <c r="Z43" s="95"/>
      <c r="AA43" s="74">
        <f t="shared" si="5"/>
        <v>9207.5999999999985</v>
      </c>
    </row>
    <row r="44" spans="1:27" ht="30" customHeight="1" thickBot="1" x14ac:dyDescent="0.25">
      <c r="A44" s="81" t="s">
        <v>43</v>
      </c>
      <c r="B44" s="82">
        <f>SUM(B39:B43)</f>
        <v>470</v>
      </c>
      <c r="C44" s="83">
        <f t="shared" ref="C44:Z44" si="6">SUM(C39:C43)</f>
        <v>470</v>
      </c>
      <c r="D44" s="83">
        <f t="shared" si="6"/>
        <v>470</v>
      </c>
      <c r="E44" s="83">
        <f t="shared" si="6"/>
        <v>470</v>
      </c>
      <c r="F44" s="83">
        <f t="shared" si="6"/>
        <v>470</v>
      </c>
      <c r="G44" s="83">
        <f t="shared" si="6"/>
        <v>470</v>
      </c>
      <c r="H44" s="83">
        <f t="shared" si="6"/>
        <v>470</v>
      </c>
      <c r="I44" s="83">
        <f t="shared" si="6"/>
        <v>470</v>
      </c>
      <c r="J44" s="83">
        <f t="shared" si="6"/>
        <v>470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470</v>
      </c>
      <c r="P44" s="83">
        <f t="shared" si="6"/>
        <v>470</v>
      </c>
      <c r="Q44" s="83">
        <f t="shared" si="6"/>
        <v>470</v>
      </c>
      <c r="R44" s="83">
        <f t="shared" si="6"/>
        <v>470</v>
      </c>
      <c r="S44" s="83">
        <f t="shared" si="6"/>
        <v>470</v>
      </c>
      <c r="T44" s="83">
        <f t="shared" si="6"/>
        <v>470</v>
      </c>
      <c r="U44" s="83">
        <f t="shared" si="6"/>
        <v>470</v>
      </c>
      <c r="V44" s="83">
        <f t="shared" si="6"/>
        <v>470</v>
      </c>
      <c r="W44" s="83">
        <f t="shared" si="6"/>
        <v>470</v>
      </c>
      <c r="X44" s="83">
        <f t="shared" si="6"/>
        <v>398.8</v>
      </c>
      <c r="Y44" s="83">
        <f t="shared" si="6"/>
        <v>348.8</v>
      </c>
      <c r="Z44" s="84">
        <f t="shared" si="6"/>
        <v>0</v>
      </c>
      <c r="AA44" s="85">
        <f t="shared" si="5"/>
        <v>9207.5999999999985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5169.889000000001</v>
      </c>
      <c r="C47" s="83">
        <f t="shared" ref="C47:Z47" si="8">SUM(C10:C13)+C22+C36</f>
        <v>5205.1869999999999</v>
      </c>
      <c r="D47" s="83">
        <f t="shared" si="8"/>
        <v>5162.8289999999997</v>
      </c>
      <c r="E47" s="83">
        <f t="shared" si="8"/>
        <v>5197.1209999999992</v>
      </c>
      <c r="F47" s="83">
        <f t="shared" si="8"/>
        <v>5261.9829999999993</v>
      </c>
      <c r="G47" s="83">
        <f t="shared" si="8"/>
        <v>5457.9400000000005</v>
      </c>
      <c r="H47" s="83">
        <f t="shared" si="8"/>
        <v>6116.0229999999992</v>
      </c>
      <c r="I47" s="83">
        <f t="shared" si="8"/>
        <v>6694.8870000000006</v>
      </c>
      <c r="J47" s="83">
        <f t="shared" si="8"/>
        <v>7152.398000000001</v>
      </c>
      <c r="K47" s="83">
        <f t="shared" si="8"/>
        <v>6892.9860000000008</v>
      </c>
      <c r="L47" s="83">
        <f t="shared" si="8"/>
        <v>6898.3609999999999</v>
      </c>
      <c r="M47" s="83">
        <f t="shared" si="8"/>
        <v>7032.6690000000008</v>
      </c>
      <c r="N47" s="83">
        <f t="shared" si="8"/>
        <v>6920.1860000000006</v>
      </c>
      <c r="O47" s="83">
        <f t="shared" si="8"/>
        <v>6686.2939999999999</v>
      </c>
      <c r="P47" s="83">
        <f t="shared" si="8"/>
        <v>6524.7650000000003</v>
      </c>
      <c r="Q47" s="83">
        <f t="shared" si="8"/>
        <v>6414.5329999999994</v>
      </c>
      <c r="R47" s="83">
        <f t="shared" si="8"/>
        <v>6370.5769999999993</v>
      </c>
      <c r="S47" s="83">
        <f t="shared" si="8"/>
        <v>6957.2389999999996</v>
      </c>
      <c r="T47" s="83">
        <f t="shared" si="8"/>
        <v>7665.5119999999997</v>
      </c>
      <c r="U47" s="83">
        <f t="shared" si="8"/>
        <v>7538.4159999999993</v>
      </c>
      <c r="V47" s="83">
        <f t="shared" si="8"/>
        <v>7189.4409999999998</v>
      </c>
      <c r="W47" s="83">
        <f t="shared" si="8"/>
        <v>6578.5429999999997</v>
      </c>
      <c r="X47" s="83">
        <f t="shared" si="8"/>
        <v>6158.6490000000003</v>
      </c>
      <c r="Y47" s="83">
        <f t="shared" si="8"/>
        <v>5550.9390000000003</v>
      </c>
      <c r="Z47" s="84">
        <f t="shared" si="8"/>
        <v>0</v>
      </c>
      <c r="AA47" s="100">
        <f>SUM(B47:Z47)</f>
        <v>152797.36700000003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470</v>
      </c>
      <c r="C4" s="18">
        <v>470</v>
      </c>
      <c r="D4" s="18">
        <v>470</v>
      </c>
      <c r="E4" s="18">
        <v>470</v>
      </c>
      <c r="F4" s="18">
        <v>470</v>
      </c>
      <c r="G4" s="18">
        <v>470</v>
      </c>
      <c r="H4" s="18">
        <v>470</v>
      </c>
      <c r="I4" s="18">
        <v>470</v>
      </c>
      <c r="J4" s="18">
        <v>470</v>
      </c>
      <c r="K4" s="18"/>
      <c r="L4" s="18"/>
      <c r="M4" s="18"/>
      <c r="N4" s="18"/>
      <c r="O4" s="18">
        <v>470</v>
      </c>
      <c r="P4" s="18">
        <v>470</v>
      </c>
      <c r="Q4" s="18">
        <v>470</v>
      </c>
      <c r="R4" s="18">
        <v>470</v>
      </c>
      <c r="S4" s="18">
        <v>470</v>
      </c>
      <c r="T4" s="18">
        <v>470</v>
      </c>
      <c r="U4" s="18">
        <v>470</v>
      </c>
      <c r="V4" s="18">
        <v>470</v>
      </c>
      <c r="W4" s="18">
        <v>470</v>
      </c>
      <c r="X4" s="18">
        <v>398.8</v>
      </c>
      <c r="Y4" s="18">
        <v>348.8</v>
      </c>
      <c r="Z4" s="19"/>
      <c r="AA4" s="106">
        <f>SUM(B4:Z4)</f>
        <v>9207.5999999999985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45.35</v>
      </c>
      <c r="C7" s="112">
        <v>39.58</v>
      </c>
      <c r="D7" s="112">
        <v>33</v>
      </c>
      <c r="E7" s="112">
        <v>30</v>
      </c>
      <c r="F7" s="112">
        <v>31.21</v>
      </c>
      <c r="G7" s="112">
        <v>46.02</v>
      </c>
      <c r="H7" s="112">
        <v>51.77</v>
      </c>
      <c r="I7" s="112">
        <v>59.48</v>
      </c>
      <c r="J7" s="112">
        <v>53.21</v>
      </c>
      <c r="K7" s="112">
        <v>48</v>
      </c>
      <c r="L7" s="112">
        <v>42.71</v>
      </c>
      <c r="M7" s="112">
        <v>34.119999999999997</v>
      </c>
      <c r="N7" s="112">
        <v>32.61</v>
      </c>
      <c r="O7" s="112">
        <v>46.05</v>
      </c>
      <c r="P7" s="112">
        <v>50.59</v>
      </c>
      <c r="Q7" s="112">
        <v>50.59</v>
      </c>
      <c r="R7" s="112">
        <v>51.94</v>
      </c>
      <c r="S7" s="112">
        <v>58.67</v>
      </c>
      <c r="T7" s="112">
        <v>61.9</v>
      </c>
      <c r="U7" s="112">
        <v>82.4</v>
      </c>
      <c r="V7" s="112">
        <v>61.2</v>
      </c>
      <c r="W7" s="112">
        <v>61.2</v>
      </c>
      <c r="X7" s="112">
        <v>56</v>
      </c>
      <c r="Y7" s="112">
        <v>53.44</v>
      </c>
      <c r="Z7" s="113"/>
      <c r="AA7" s="114">
        <v>49.21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>
        <v>470</v>
      </c>
      <c r="C23" s="128">
        <v>470</v>
      </c>
      <c r="D23" s="128">
        <v>470</v>
      </c>
      <c r="E23" s="128">
        <v>470</v>
      </c>
      <c r="F23" s="128">
        <v>470</v>
      </c>
      <c r="G23" s="128">
        <v>470</v>
      </c>
      <c r="H23" s="128">
        <v>470</v>
      </c>
      <c r="I23" s="128">
        <v>470</v>
      </c>
      <c r="J23" s="128">
        <v>470</v>
      </c>
      <c r="K23" s="128"/>
      <c r="L23" s="128"/>
      <c r="M23" s="128"/>
      <c r="N23" s="128"/>
      <c r="O23" s="128">
        <v>470</v>
      </c>
      <c r="P23" s="128">
        <v>470</v>
      </c>
      <c r="Q23" s="128">
        <v>470</v>
      </c>
      <c r="R23" s="128">
        <v>470</v>
      </c>
      <c r="S23" s="128">
        <v>470</v>
      </c>
      <c r="T23" s="128">
        <v>470</v>
      </c>
      <c r="U23" s="128">
        <v>470</v>
      </c>
      <c r="V23" s="124">
        <v>470</v>
      </c>
      <c r="W23" s="128">
        <v>470</v>
      </c>
      <c r="X23" s="128">
        <v>398.8</v>
      </c>
      <c r="Y23" s="128">
        <v>348.8</v>
      </c>
      <c r="Z23" s="126"/>
      <c r="AA23" s="127">
        <f t="shared" si="2"/>
        <v>9207.5999999999985</v>
      </c>
    </row>
    <row r="24" spans="1:27" ht="30" customHeight="1" thickBot="1" x14ac:dyDescent="0.25">
      <c r="A24" s="81" t="s">
        <v>43</v>
      </c>
      <c r="B24" s="129">
        <f>IF(LEN(B$2)&gt;0,SUM(B19:B23),"")</f>
        <v>470</v>
      </c>
      <c r="C24" s="130">
        <f t="shared" ref="C24:Z24" si="3">IF(LEN(C$2)&gt;0,SUM(C19:C23),"")</f>
        <v>470</v>
      </c>
      <c r="D24" s="130">
        <f t="shared" si="3"/>
        <v>470</v>
      </c>
      <c r="E24" s="130">
        <f t="shared" si="3"/>
        <v>470</v>
      </c>
      <c r="F24" s="130">
        <f t="shared" si="3"/>
        <v>470</v>
      </c>
      <c r="G24" s="130">
        <f t="shared" si="3"/>
        <v>470</v>
      </c>
      <c r="H24" s="130">
        <f t="shared" si="3"/>
        <v>470</v>
      </c>
      <c r="I24" s="130">
        <f t="shared" si="3"/>
        <v>470</v>
      </c>
      <c r="J24" s="130">
        <f t="shared" si="3"/>
        <v>470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470</v>
      </c>
      <c r="P24" s="130">
        <f t="shared" si="3"/>
        <v>470</v>
      </c>
      <c r="Q24" s="130">
        <f t="shared" si="3"/>
        <v>470</v>
      </c>
      <c r="R24" s="130">
        <f t="shared" si="3"/>
        <v>470</v>
      </c>
      <c r="S24" s="130">
        <f t="shared" si="3"/>
        <v>470</v>
      </c>
      <c r="T24" s="130">
        <f t="shared" si="3"/>
        <v>470</v>
      </c>
      <c r="U24" s="130">
        <f t="shared" si="3"/>
        <v>470</v>
      </c>
      <c r="V24" s="130">
        <f t="shared" si="3"/>
        <v>470</v>
      </c>
      <c r="W24" s="130">
        <f t="shared" si="3"/>
        <v>470</v>
      </c>
      <c r="X24" s="130">
        <f t="shared" si="3"/>
        <v>398.8</v>
      </c>
      <c r="Y24" s="130">
        <f t="shared" si="3"/>
        <v>348.8</v>
      </c>
      <c r="Z24" s="131" t="str">
        <f t="shared" si="3"/>
        <v/>
      </c>
      <c r="AA24" s="85">
        <f t="shared" si="2"/>
        <v>9207.5999999999985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2021-03-02T12:16:30Z</dcterms:created>
  <dcterms:modified xsi:type="dcterms:W3CDTF">2021-03-02T12:16:30Z</dcterms:modified>
</cp:coreProperties>
</file>