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[1]SPOT_Orders_OverView_01!$A$46:$A$84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<sst xmlns="http://schemas.openxmlformats.org/spreadsheetml/2006/main" count="109" uniqueCount="49">
  <si>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01/03/2021 14:12:29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</si>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</sst>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674</c:v>
                </c:pt>
                <c:pt idx="1">
                  <c:v>674</c:v>
                </c:pt>
                <c:pt idx="2">
                  <c:v>674</c:v>
                </c:pt>
                <c:pt idx="3">
                  <c:v>674</c:v>
                </c:pt>
                <c:pt idx="4">
                  <c:v>674</c:v>
                </c:pt>
                <c:pt idx="5">
                  <c:v>674</c:v>
                </c:pt>
                <c:pt idx="6">
                  <c:v>674</c:v>
                </c:pt>
                <c:pt idx="7">
                  <c:v>674</c:v>
                </c:pt>
                <c:pt idx="8">
                  <c:v>674</c:v>
                </c:pt>
                <c:pt idx="9">
                  <c:v>674</c:v>
                </c:pt>
                <c:pt idx="10">
                  <c:v>674</c:v>
                </c:pt>
                <c:pt idx="11">
                  <c:v>674</c:v>
                </c:pt>
                <c:pt idx="12">
                  <c:v>674</c:v>
                </c:pt>
                <c:pt idx="13">
                  <c:v>674</c:v>
                </c:pt>
                <c:pt idx="14">
                  <c:v>674</c:v>
                </c:pt>
                <c:pt idx="15">
                  <c:v>674</c:v>
                </c:pt>
                <c:pt idx="16">
                  <c:v>674</c:v>
                </c:pt>
                <c:pt idx="17">
                  <c:v>674</c:v>
                </c:pt>
                <c:pt idx="18">
                  <c:v>674</c:v>
                </c:pt>
                <c:pt idx="19">
                  <c:v>674</c:v>
                </c:pt>
                <c:pt idx="20">
                  <c:v>674</c:v>
                </c:pt>
                <c:pt idx="21">
                  <c:v>674</c:v>
                </c:pt>
                <c:pt idx="22">
                  <c:v>674</c:v>
                </c:pt>
                <c:pt idx="23">
                  <c:v>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1689.9</c:v>
                </c:pt>
                <c:pt idx="1">
                  <c:v>1538.9</c:v>
                </c:pt>
                <c:pt idx="2">
                  <c:v>1591.9570000000001</c:v>
                </c:pt>
                <c:pt idx="3">
                  <c:v>1426.5419999999999</c:v>
                </c:pt>
                <c:pt idx="4">
                  <c:v>1579.704</c:v>
                </c:pt>
                <c:pt idx="5">
                  <c:v>1986.65</c:v>
                </c:pt>
                <c:pt idx="6">
                  <c:v>2474.9</c:v>
                </c:pt>
                <c:pt idx="7">
                  <c:v>2559.6940000000004</c:v>
                </c:pt>
                <c:pt idx="8">
                  <c:v>2630.9</c:v>
                </c:pt>
                <c:pt idx="9">
                  <c:v>2627.5210000000002</c:v>
                </c:pt>
                <c:pt idx="10">
                  <c:v>2222.2280000000001</c:v>
                </c:pt>
                <c:pt idx="11">
                  <c:v>2050.2200000000003</c:v>
                </c:pt>
                <c:pt idx="12">
                  <c:v>1667.9</c:v>
                </c:pt>
                <c:pt idx="13">
                  <c:v>1667.9</c:v>
                </c:pt>
                <c:pt idx="14">
                  <c:v>1834.9</c:v>
                </c:pt>
                <c:pt idx="15">
                  <c:v>2096.9639999999999</c:v>
                </c:pt>
                <c:pt idx="16">
                  <c:v>2338.9</c:v>
                </c:pt>
                <c:pt idx="17">
                  <c:v>2661.4270000000001</c:v>
                </c:pt>
                <c:pt idx="18">
                  <c:v>2785.8330000000001</c:v>
                </c:pt>
                <c:pt idx="19">
                  <c:v>2820.7759999999998</c:v>
                </c:pt>
                <c:pt idx="20">
                  <c:v>2715.9</c:v>
                </c:pt>
                <c:pt idx="21">
                  <c:v>2330.7829999999999</c:v>
                </c:pt>
                <c:pt idx="22">
                  <c:v>2402.5709999999999</c:v>
                </c:pt>
                <c:pt idx="23">
                  <c:v>1869.9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660.37900000000002</c:v>
                </c:pt>
                <c:pt idx="1">
                  <c:v>715.10500000000002</c:v>
                </c:pt>
                <c:pt idx="2">
                  <c:v>631</c:v>
                </c:pt>
                <c:pt idx="3">
                  <c:v>707</c:v>
                </c:pt>
                <c:pt idx="4">
                  <c:v>691</c:v>
                </c:pt>
                <c:pt idx="5">
                  <c:v>671</c:v>
                </c:pt>
                <c:pt idx="6">
                  <c:v>580</c:v>
                </c:pt>
                <c:pt idx="7">
                  <c:v>669</c:v>
                </c:pt>
                <c:pt idx="8">
                  <c:v>540</c:v>
                </c:pt>
                <c:pt idx="9">
                  <c:v>578</c:v>
                </c:pt>
                <c:pt idx="10">
                  <c:v>650</c:v>
                </c:pt>
                <c:pt idx="11">
                  <c:v>674</c:v>
                </c:pt>
                <c:pt idx="12">
                  <c:v>657</c:v>
                </c:pt>
                <c:pt idx="13">
                  <c:v>680</c:v>
                </c:pt>
                <c:pt idx="14">
                  <c:v>748</c:v>
                </c:pt>
                <c:pt idx="15">
                  <c:v>897</c:v>
                </c:pt>
                <c:pt idx="16">
                  <c:v>1023.3679999999999</c:v>
                </c:pt>
                <c:pt idx="17">
                  <c:v>1222.32</c:v>
                </c:pt>
                <c:pt idx="18">
                  <c:v>1380.7440000000001</c:v>
                </c:pt>
                <c:pt idx="19">
                  <c:v>1386</c:v>
                </c:pt>
                <c:pt idx="20">
                  <c:v>1365.002</c:v>
                </c:pt>
                <c:pt idx="21">
                  <c:v>1207</c:v>
                </c:pt>
                <c:pt idx="22">
                  <c:v>1230</c:v>
                </c:pt>
                <c:pt idx="23">
                  <c:v>1065.7909999999999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1879.896</c:v>
                </c:pt>
                <c:pt idx="1">
                  <c:v>1873.463</c:v>
                </c:pt>
                <c:pt idx="2">
                  <c:v>1842.5340000000001</c:v>
                </c:pt>
                <c:pt idx="3">
                  <c:v>1845.0699999999997</c:v>
                </c:pt>
                <c:pt idx="4">
                  <c:v>1846.6919999999998</c:v>
                </c:pt>
                <c:pt idx="5">
                  <c:v>1784.761</c:v>
                </c:pt>
                <c:pt idx="6">
                  <c:v>1826.4210000000003</c:v>
                </c:pt>
                <c:pt idx="7">
                  <c:v>2195.752</c:v>
                </c:pt>
                <c:pt idx="8">
                  <c:v>2720.57</c:v>
                </c:pt>
                <c:pt idx="9">
                  <c:v>3147.7310000000016</c:v>
                </c:pt>
                <c:pt idx="10">
                  <c:v>3346.5320000000002</c:v>
                </c:pt>
                <c:pt idx="11">
                  <c:v>3388.3289999999997</c:v>
                </c:pt>
                <c:pt idx="12">
                  <c:v>3249.9389999999994</c:v>
                </c:pt>
                <c:pt idx="13">
                  <c:v>2986.1570000000006</c:v>
                </c:pt>
                <c:pt idx="14">
                  <c:v>2621.2319999999995</c:v>
                </c:pt>
                <c:pt idx="15">
                  <c:v>2137.4660000000008</c:v>
                </c:pt>
                <c:pt idx="16">
                  <c:v>1620.414</c:v>
                </c:pt>
                <c:pt idx="17">
                  <c:v>1366.7510000000002</c:v>
                </c:pt>
                <c:pt idx="18">
                  <c:v>1342.0189999999998</c:v>
                </c:pt>
                <c:pt idx="19">
                  <c:v>1361.3960000000002</c:v>
                </c:pt>
                <c:pt idx="20">
                  <c:v>1420.221</c:v>
                </c:pt>
                <c:pt idx="21">
                  <c:v>1505.6540000000002</c:v>
                </c:pt>
                <c:pt idx="22">
                  <c:v>1620.3859999999997</c:v>
                </c:pt>
                <c:pt idx="23">
                  <c:v>1753.9789999999998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300</c:v>
                </c:pt>
                <c:pt idx="1">
                  <c:v>300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451</c:v>
                </c:pt>
                <c:pt idx="6">
                  <c:v>476</c:v>
                </c:pt>
                <c:pt idx="7">
                  <c:v>805</c:v>
                </c:pt>
                <c:pt idx="8">
                  <c:v>821</c:v>
                </c:pt>
                <c:pt idx="9">
                  <c:v>492</c:v>
                </c:pt>
                <c:pt idx="10">
                  <c:v>466</c:v>
                </c:pt>
                <c:pt idx="11">
                  <c:v>516</c:v>
                </c:pt>
                <c:pt idx="12">
                  <c:v>503</c:v>
                </c:pt>
                <c:pt idx="13">
                  <c:v>588</c:v>
                </c:pt>
                <c:pt idx="14">
                  <c:v>639</c:v>
                </c:pt>
                <c:pt idx="15">
                  <c:v>588</c:v>
                </c:pt>
                <c:pt idx="16">
                  <c:v>837</c:v>
                </c:pt>
                <c:pt idx="17">
                  <c:v>1042</c:v>
                </c:pt>
                <c:pt idx="18">
                  <c:v>1378</c:v>
                </c:pt>
                <c:pt idx="19">
                  <c:v>1258</c:v>
                </c:pt>
                <c:pt idx="20">
                  <c:v>1043</c:v>
                </c:pt>
                <c:pt idx="21">
                  <c:v>918</c:v>
                </c:pt>
                <c:pt idx="22">
                  <c:v>387</c:v>
                </c:pt>
                <c:pt idx="23">
                  <c:v>370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3933376"/>
        <c:axId val="423933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5204.1750000000002</c:v>
                </c:pt>
                <c:pt idx="1">
                  <c:v>5101.4679999999998</c:v>
                </c:pt>
                <c:pt idx="2">
                  <c:v>5089.4910000000036</c:v>
                </c:pt>
                <c:pt idx="3">
                  <c:v>5002.612000000001</c:v>
                </c:pt>
                <c:pt idx="4">
                  <c:v>5141.3959999999988</c:v>
                </c:pt>
                <c:pt idx="5">
                  <c:v>5567.4109999999991</c:v>
                </c:pt>
                <c:pt idx="6">
                  <c:v>6031.2760000000017</c:v>
                </c:pt>
                <c:pt idx="7">
                  <c:v>6903.4459999999999</c:v>
                </c:pt>
                <c:pt idx="8">
                  <c:v>7386.47</c:v>
                </c:pt>
                <c:pt idx="9">
                  <c:v>7519.2519999999995</c:v>
                </c:pt>
                <c:pt idx="10">
                  <c:v>7358.7599999999993</c:v>
                </c:pt>
                <c:pt idx="11">
                  <c:v>7302.5489999999991</c:v>
                </c:pt>
                <c:pt idx="12">
                  <c:v>6751.8530000000001</c:v>
                </c:pt>
                <c:pt idx="13">
                  <c:v>6596.0969999999988</c:v>
                </c:pt>
                <c:pt idx="14">
                  <c:v>6517.179000000001</c:v>
                </c:pt>
                <c:pt idx="15">
                  <c:v>6393.43</c:v>
                </c:pt>
                <c:pt idx="16">
                  <c:v>6493.6819999999998</c:v>
                </c:pt>
                <c:pt idx="17">
                  <c:v>6966.4980000000005</c:v>
                </c:pt>
                <c:pt idx="18">
                  <c:v>7560.5960000000014</c:v>
                </c:pt>
                <c:pt idx="19">
                  <c:v>7500.1720000000005</c:v>
                </c:pt>
                <c:pt idx="20">
                  <c:v>7218.1229999999987</c:v>
                </c:pt>
                <c:pt idx="21">
                  <c:v>6635.4369999999999</c:v>
                </c:pt>
                <c:pt idx="22">
                  <c:v>6313.9570000000003</c:v>
                </c:pt>
                <c:pt idx="23">
                  <c:v>5733.670000000001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933376"/>
        <c:axId val="423933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52.94</c:v>
                </c:pt>
                <c:pt idx="1">
                  <c:v>51.3</c:v>
                </c:pt>
                <c:pt idx="2">
                  <c:v>51.9</c:v>
                </c:pt>
                <c:pt idx="3">
                  <c:v>50.72</c:v>
                </c:pt>
                <c:pt idx="4">
                  <c:v>50.72</c:v>
                </c:pt>
                <c:pt idx="5">
                  <c:v>53.34</c:v>
                </c:pt>
                <c:pt idx="6">
                  <c:v>63</c:v>
                </c:pt>
                <c:pt idx="7">
                  <c:v>61.16</c:v>
                </c:pt>
                <c:pt idx="8">
                  <c:v>61.43</c:v>
                </c:pt>
                <c:pt idx="9">
                  <c:v>59.17</c:v>
                </c:pt>
                <c:pt idx="10">
                  <c:v>51.9</c:v>
                </c:pt>
                <c:pt idx="11">
                  <c:v>53.34</c:v>
                </c:pt>
                <c:pt idx="12">
                  <c:v>50.7</c:v>
                </c:pt>
                <c:pt idx="13">
                  <c:v>48.48</c:v>
                </c:pt>
                <c:pt idx="14">
                  <c:v>51.45</c:v>
                </c:pt>
                <c:pt idx="15">
                  <c:v>53.34</c:v>
                </c:pt>
                <c:pt idx="16">
                  <c:v>58.99</c:v>
                </c:pt>
                <c:pt idx="17">
                  <c:v>60.95</c:v>
                </c:pt>
                <c:pt idx="18">
                  <c:v>74.44</c:v>
                </c:pt>
                <c:pt idx="19">
                  <c:v>80.69</c:v>
                </c:pt>
                <c:pt idx="20">
                  <c:v>69.599999999999994</c:v>
                </c:pt>
                <c:pt idx="21">
                  <c:v>51.9</c:v>
                </c:pt>
                <c:pt idx="22">
                  <c:v>53.34</c:v>
                </c:pt>
                <c:pt idx="23">
                  <c:v>45.78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934552"/>
        <c:axId val="423934160"/>
      </c:lineChart>
      <c:catAx>
        <c:axId val="423933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933768"/>
        <c:crosses val="autoZero"/>
        <c:auto val="1"/>
        <c:lblAlgn val="ctr"/>
        <c:lblOffset val="100"/>
        <c:noMultiLvlLbl val="0"/>
      </c:catAx>
      <c:valAx>
        <c:axId val="423933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933376"/>
        <c:crosses val="autoZero"/>
        <c:crossBetween val="between"/>
      </c:valAx>
      <c:valAx>
        <c:axId val="423934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934552"/>
        <c:crosses val="max"/>
        <c:crossBetween val="between"/>
      </c:valAx>
      <c:catAx>
        <c:axId val="423934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934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44257</v>
          </cell>
        </row>
        <row r="5">
          <cell r="C5" t="str">
            <v>DAM</v>
          </cell>
        </row>
        <row r="26">
          <cell r="C26">
            <v>16176</v>
          </cell>
        </row>
        <row r="27">
          <cell r="C27">
            <v>51572.870000000024</v>
          </cell>
        </row>
        <row r="28">
          <cell r="C28">
            <v>15228</v>
          </cell>
        </row>
        <row r="29">
          <cell r="C29">
            <v>20628.708999999999</v>
          </cell>
        </row>
        <row r="30">
          <cell r="C30">
            <v>50683.364999999991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22752.957000000002</v>
          </cell>
        </row>
        <row r="39">
          <cell r="C39">
            <v>28548.631999999994</v>
          </cell>
        </row>
        <row r="40">
          <cell r="C40">
            <v>83637.227000000014</v>
          </cell>
        </row>
        <row r="41">
          <cell r="C41">
            <v>0</v>
          </cell>
        </row>
        <row r="42">
          <cell r="C42">
            <v>16214.684000000001</v>
          </cell>
        </row>
        <row r="43">
          <cell r="C43">
            <v>3135.5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61.16</v>
          </cell>
          <cell r="J7">
            <v>61.43</v>
          </cell>
          <cell r="K7">
            <v>59.17</v>
          </cell>
          <cell r="L7">
            <v>51.9</v>
          </cell>
          <cell r="M7">
            <v>53.34</v>
          </cell>
          <cell r="N7">
            <v>50.7</v>
          </cell>
          <cell r="O7">
            <v>48.48</v>
          </cell>
          <cell r="P7">
            <v>51.45</v>
          </cell>
          <cell r="Q7">
            <v>53.34</v>
          </cell>
          <cell r="R7">
            <v>58.99</v>
          </cell>
          <cell r="S7">
            <v>60.95</v>
          </cell>
          <cell r="T7">
            <v>74.44</v>
          </cell>
          <cell r="U7">
            <v>80.69</v>
          </cell>
          <cell r="V7">
            <v>69.599999999999994</v>
          </cell>
          <cell r="W7">
            <v>51.9</v>
          </cell>
          <cell r="X7">
            <v>53.34</v>
          </cell>
          <cell r="Y7">
            <v>45.78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61.16</v>
          </cell>
          <cell r="J7">
            <v>61.43</v>
          </cell>
          <cell r="K7">
            <v>59.17</v>
          </cell>
          <cell r="L7">
            <v>51.9</v>
          </cell>
          <cell r="M7">
            <v>53.34</v>
          </cell>
          <cell r="N7">
            <v>50.7</v>
          </cell>
          <cell r="O7">
            <v>48.48</v>
          </cell>
          <cell r="P7">
            <v>51.45</v>
          </cell>
          <cell r="Q7">
            <v>53.34</v>
          </cell>
          <cell r="R7">
            <v>58.99</v>
          </cell>
          <cell r="S7">
            <v>60.95</v>
          </cell>
          <cell r="T7">
            <v>74.44</v>
          </cell>
          <cell r="U7">
            <v>80.69</v>
          </cell>
          <cell r="V7">
            <v>69.599999999999994</v>
          </cell>
          <cell r="W7">
            <v>51.9</v>
          </cell>
          <cell r="X7">
            <v>53.34</v>
          </cell>
          <cell r="Y7">
            <v>45.78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304.642</v>
          </cell>
          <cell r="F25">
            <v>397.80399999999997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250</v>
          </cell>
          <cell r="O25">
            <v>250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182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163</v>
          </cell>
          <cell r="I26">
            <v>152.79400000000001</v>
          </cell>
          <cell r="J26">
            <v>163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163</v>
          </cell>
          <cell r="U26">
            <v>163</v>
          </cell>
          <cell r="V26">
            <v>163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250</v>
          </cell>
          <cell r="C27">
            <v>250</v>
          </cell>
          <cell r="D27">
            <v>250</v>
          </cell>
          <cell r="E27">
            <v>250</v>
          </cell>
          <cell r="F27">
            <v>250</v>
          </cell>
          <cell r="G27">
            <v>360.75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250</v>
          </cell>
          <cell r="M27">
            <v>315.32</v>
          </cell>
          <cell r="N27">
            <v>250</v>
          </cell>
          <cell r="O27">
            <v>250</v>
          </cell>
          <cell r="P27">
            <v>250</v>
          </cell>
          <cell r="Q27">
            <v>272.06400000000002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250</v>
          </cell>
          <cell r="X27">
            <v>290.67099999999999</v>
          </cell>
          <cell r="Y27">
            <v>250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428</v>
          </cell>
          <cell r="I28">
            <v>428</v>
          </cell>
          <cell r="J28">
            <v>428</v>
          </cell>
          <cell r="K28">
            <v>356.62099999999998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265</v>
          </cell>
          <cell r="X28">
            <v>265</v>
          </cell>
          <cell r="Y28">
            <v>265</v>
          </cell>
        </row>
        <row r="29">
          <cell r="B29">
            <v>401</v>
          </cell>
          <cell r="C29">
            <v>250</v>
          </cell>
          <cell r="D29">
            <v>303.05700000000002</v>
          </cell>
          <cell r="E29">
            <v>250</v>
          </cell>
          <cell r="F29">
            <v>250</v>
          </cell>
          <cell r="G29">
            <v>402</v>
          </cell>
          <cell r="H29">
            <v>402</v>
          </cell>
          <cell r="I29">
            <v>402</v>
          </cell>
          <cell r="J29">
            <v>401</v>
          </cell>
          <cell r="K29">
            <v>401</v>
          </cell>
          <cell r="L29">
            <v>285.32799999999997</v>
          </cell>
          <cell r="M29">
            <v>400</v>
          </cell>
          <cell r="N29">
            <v>250</v>
          </cell>
          <cell r="O29">
            <v>250</v>
          </cell>
          <cell r="P29">
            <v>250</v>
          </cell>
          <cell r="Q29">
            <v>400</v>
          </cell>
          <cell r="R29">
            <v>401</v>
          </cell>
          <cell r="S29">
            <v>401</v>
          </cell>
          <cell r="T29">
            <v>402</v>
          </cell>
          <cell r="U29">
            <v>402</v>
          </cell>
          <cell r="V29">
            <v>402</v>
          </cell>
          <cell r="W29">
            <v>370.88299999999998</v>
          </cell>
          <cell r="X29">
            <v>402</v>
          </cell>
          <cell r="Y29">
            <v>250</v>
          </cell>
        </row>
        <row r="33">
          <cell r="B33">
            <v>264</v>
          </cell>
          <cell r="C33">
            <v>264</v>
          </cell>
          <cell r="D33">
            <v>264</v>
          </cell>
          <cell r="E33">
            <v>264</v>
          </cell>
          <cell r="F33">
            <v>264</v>
          </cell>
          <cell r="G33">
            <v>264</v>
          </cell>
          <cell r="H33">
            <v>264</v>
          </cell>
          <cell r="I33">
            <v>264</v>
          </cell>
          <cell r="J33">
            <v>291</v>
          </cell>
          <cell r="K33">
            <v>422</v>
          </cell>
          <cell r="L33">
            <v>352</v>
          </cell>
        </row>
        <row r="34">
          <cell r="F34">
            <v>60</v>
          </cell>
          <cell r="G34">
            <v>185</v>
          </cell>
          <cell r="H34">
            <v>225</v>
          </cell>
          <cell r="I34">
            <v>225</v>
          </cell>
          <cell r="J34">
            <v>225</v>
          </cell>
          <cell r="K34">
            <v>225</v>
          </cell>
          <cell r="L34">
            <v>225</v>
          </cell>
          <cell r="M34">
            <v>225</v>
          </cell>
          <cell r="N34">
            <v>225</v>
          </cell>
          <cell r="O34">
            <v>225</v>
          </cell>
          <cell r="P34">
            <v>225</v>
          </cell>
          <cell r="Q34">
            <v>225</v>
          </cell>
          <cell r="R34">
            <v>250</v>
          </cell>
          <cell r="S34">
            <v>259.52699999999999</v>
          </cell>
          <cell r="T34">
            <v>319.93299999999999</v>
          </cell>
          <cell r="U34">
            <v>334.87599999999998</v>
          </cell>
          <cell r="V34">
            <v>250</v>
          </cell>
          <cell r="W34">
            <v>250</v>
          </cell>
          <cell r="X34">
            <v>250</v>
          </cell>
          <cell r="Y34">
            <v>185</v>
          </cell>
        </row>
        <row r="35">
          <cell r="Q35">
            <v>90</v>
          </cell>
          <cell r="R35">
            <v>200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165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300</v>
          </cell>
          <cell r="T37">
            <v>300</v>
          </cell>
          <cell r="U37">
            <v>320</v>
          </cell>
          <cell r="V37">
            <v>300</v>
          </cell>
          <cell r="W37">
            <v>300</v>
          </cell>
          <cell r="X37">
            <v>300</v>
          </cell>
          <cell r="Y37">
            <v>300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100</v>
          </cell>
          <cell r="Y40">
            <v>200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80</v>
          </cell>
          <cell r="H41">
            <v>80</v>
          </cell>
          <cell r="I41">
            <v>160</v>
          </cell>
          <cell r="J41">
            <v>160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81</v>
          </cell>
          <cell r="Q41">
            <v>80</v>
          </cell>
          <cell r="R41">
            <v>80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159</v>
          </cell>
          <cell r="X41">
            <v>80</v>
          </cell>
        </row>
        <row r="42">
          <cell r="D42">
            <v>50</v>
          </cell>
          <cell r="E42">
            <v>50</v>
          </cell>
          <cell r="F42">
            <v>50</v>
          </cell>
          <cell r="G42">
            <v>50</v>
          </cell>
          <cell r="H42">
            <v>75</v>
          </cell>
          <cell r="I42">
            <v>74</v>
          </cell>
          <cell r="J42">
            <v>74</v>
          </cell>
          <cell r="K42">
            <v>75</v>
          </cell>
          <cell r="L42">
            <v>50</v>
          </cell>
          <cell r="M42">
            <v>50</v>
          </cell>
          <cell r="P42">
            <v>51</v>
          </cell>
          <cell r="Q42">
            <v>51</v>
          </cell>
          <cell r="R42">
            <v>50</v>
          </cell>
          <cell r="S42">
            <v>74</v>
          </cell>
          <cell r="T42">
            <v>75</v>
          </cell>
          <cell r="U42">
            <v>75</v>
          </cell>
          <cell r="V42">
            <v>75</v>
          </cell>
          <cell r="W42">
            <v>51</v>
          </cell>
          <cell r="X42">
            <v>50</v>
          </cell>
          <cell r="Y42">
            <v>50</v>
          </cell>
        </row>
        <row r="43">
          <cell r="T43">
            <v>85</v>
          </cell>
          <cell r="U43">
            <v>85</v>
          </cell>
        </row>
        <row r="44">
          <cell r="S44">
            <v>100</v>
          </cell>
          <cell r="T44">
            <v>100</v>
          </cell>
          <cell r="U44">
            <v>100</v>
          </cell>
          <cell r="V44">
            <v>100</v>
          </cell>
          <cell r="W44">
            <v>100</v>
          </cell>
        </row>
        <row r="45">
          <cell r="O45">
            <v>100</v>
          </cell>
          <cell r="P45">
            <v>100</v>
          </cell>
          <cell r="Q45">
            <v>100</v>
          </cell>
          <cell r="R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50</v>
          </cell>
        </row>
        <row r="48">
          <cell r="I48">
            <v>125</v>
          </cell>
          <cell r="J48">
            <v>125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</row>
        <row r="49">
          <cell r="I49">
            <v>125</v>
          </cell>
          <cell r="J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125</v>
          </cell>
        </row>
        <row r="50">
          <cell r="B50">
            <v>52</v>
          </cell>
          <cell r="C50">
            <v>52</v>
          </cell>
          <cell r="D50">
            <v>52</v>
          </cell>
          <cell r="E50">
            <v>52</v>
          </cell>
          <cell r="F50">
            <v>52</v>
          </cell>
          <cell r="G50">
            <v>52</v>
          </cell>
          <cell r="H50">
            <v>52</v>
          </cell>
          <cell r="I50">
            <v>52</v>
          </cell>
          <cell r="J50">
            <v>52</v>
          </cell>
          <cell r="K50">
            <v>52</v>
          </cell>
          <cell r="L50">
            <v>52</v>
          </cell>
          <cell r="M50">
            <v>52</v>
          </cell>
          <cell r="N50">
            <v>52</v>
          </cell>
          <cell r="O50">
            <v>52</v>
          </cell>
          <cell r="P50">
            <v>52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52</v>
          </cell>
        </row>
        <row r="51">
          <cell r="T51">
            <v>120</v>
          </cell>
        </row>
        <row r="53">
          <cell r="T53">
            <v>100</v>
          </cell>
          <cell r="U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60</v>
          </cell>
          <cell r="U54">
            <v>60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39</v>
          </cell>
          <cell r="H55">
            <v>39</v>
          </cell>
          <cell r="I55">
            <v>39</v>
          </cell>
          <cell r="J55">
            <v>39</v>
          </cell>
          <cell r="K55">
            <v>39</v>
          </cell>
          <cell r="L55">
            <v>38</v>
          </cell>
          <cell r="M55">
            <v>38</v>
          </cell>
          <cell r="N55">
            <v>75</v>
          </cell>
          <cell r="O55">
            <v>76</v>
          </cell>
          <cell r="P55">
            <v>75</v>
          </cell>
          <cell r="Q55">
            <v>75</v>
          </cell>
          <cell r="R55">
            <v>75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75</v>
          </cell>
          <cell r="Y55">
            <v>38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1879.896</v>
          </cell>
          <cell r="C59">
            <v>1873.463</v>
          </cell>
          <cell r="D59">
            <v>1842.5340000000001</v>
          </cell>
          <cell r="E59">
            <v>1845.0699999999997</v>
          </cell>
          <cell r="F59">
            <v>1846.6919999999998</v>
          </cell>
          <cell r="G59">
            <v>1784.761</v>
          </cell>
          <cell r="H59">
            <v>1826.4210000000003</v>
          </cell>
          <cell r="I59">
            <v>2195.752</v>
          </cell>
          <cell r="J59">
            <v>2720.57</v>
          </cell>
          <cell r="K59">
            <v>3147.7310000000016</v>
          </cell>
          <cell r="L59">
            <v>3346.5320000000002</v>
          </cell>
          <cell r="M59">
            <v>3388.3289999999997</v>
          </cell>
          <cell r="N59">
            <v>3249.9389999999994</v>
          </cell>
          <cell r="O59">
            <v>2986.1570000000006</v>
          </cell>
          <cell r="P59">
            <v>2621.2319999999995</v>
          </cell>
          <cell r="Q59">
            <v>2137.4660000000008</v>
          </cell>
          <cell r="R59">
            <v>1620.414</v>
          </cell>
          <cell r="S59">
            <v>1366.7510000000002</v>
          </cell>
          <cell r="T59">
            <v>1342.0189999999998</v>
          </cell>
          <cell r="U59">
            <v>1361.3960000000002</v>
          </cell>
          <cell r="V59">
            <v>1420.221</v>
          </cell>
          <cell r="W59">
            <v>1505.6540000000002</v>
          </cell>
          <cell r="X59">
            <v>1620.3859999999997</v>
          </cell>
          <cell r="Y59">
            <v>1753.9789999999998</v>
          </cell>
        </row>
        <row r="72">
          <cell r="B72">
            <v>107</v>
          </cell>
          <cell r="C72">
            <v>156.10500000000002</v>
          </cell>
          <cell r="D72">
            <v>167</v>
          </cell>
          <cell r="E72">
            <v>167</v>
          </cell>
          <cell r="F72">
            <v>167</v>
          </cell>
          <cell r="G72">
            <v>147</v>
          </cell>
          <cell r="H72">
            <v>96</v>
          </cell>
          <cell r="I72">
            <v>181</v>
          </cell>
          <cell r="J72">
            <v>181</v>
          </cell>
          <cell r="K72">
            <v>181</v>
          </cell>
          <cell r="L72">
            <v>217</v>
          </cell>
          <cell r="M72">
            <v>154</v>
          </cell>
          <cell r="N72">
            <v>157</v>
          </cell>
          <cell r="O72">
            <v>159</v>
          </cell>
          <cell r="P72">
            <v>158</v>
          </cell>
          <cell r="Q72">
            <v>178</v>
          </cell>
          <cell r="R72">
            <v>229</v>
          </cell>
          <cell r="S72">
            <v>289</v>
          </cell>
          <cell r="T72">
            <v>277</v>
          </cell>
          <cell r="U72">
            <v>259</v>
          </cell>
          <cell r="V72">
            <v>337</v>
          </cell>
          <cell r="W72">
            <v>222</v>
          </cell>
          <cell r="X72">
            <v>231</v>
          </cell>
          <cell r="Y72">
            <v>231</v>
          </cell>
        </row>
        <row r="73">
          <cell r="B73">
            <v>99.378999999999991</v>
          </cell>
          <cell r="C73">
            <v>110</v>
          </cell>
          <cell r="D73">
            <v>100</v>
          </cell>
          <cell r="E73">
            <v>176</v>
          </cell>
          <cell r="F73">
            <v>160</v>
          </cell>
          <cell r="G73">
            <v>96</v>
          </cell>
          <cell r="H73">
            <v>96</v>
          </cell>
          <cell r="I73">
            <v>117</v>
          </cell>
          <cell r="J73">
            <v>80</v>
          </cell>
          <cell r="K73">
            <v>80</v>
          </cell>
          <cell r="L73">
            <v>80</v>
          </cell>
          <cell r="M73">
            <v>90</v>
          </cell>
          <cell r="N73">
            <v>100</v>
          </cell>
          <cell r="O73">
            <v>116</v>
          </cell>
          <cell r="P73">
            <v>166</v>
          </cell>
          <cell r="Q73">
            <v>192</v>
          </cell>
          <cell r="R73">
            <v>248</v>
          </cell>
          <cell r="S73">
            <v>233.95499999999998</v>
          </cell>
          <cell r="T73">
            <v>333.74400000000003</v>
          </cell>
          <cell r="U73">
            <v>327</v>
          </cell>
          <cell r="V73">
            <v>268.00200000000001</v>
          </cell>
          <cell r="W73">
            <v>305</v>
          </cell>
          <cell r="X73">
            <v>244</v>
          </cell>
          <cell r="Y73">
            <v>213.71800000000002</v>
          </cell>
        </row>
        <row r="74">
          <cell r="B74">
            <v>354</v>
          </cell>
          <cell r="C74">
            <v>349</v>
          </cell>
          <cell r="D74">
            <v>264</v>
          </cell>
          <cell r="E74">
            <v>264</v>
          </cell>
          <cell r="F74">
            <v>264</v>
          </cell>
          <cell r="G74">
            <v>328</v>
          </cell>
          <cell r="H74">
            <v>288</v>
          </cell>
          <cell r="I74">
            <v>271</v>
          </cell>
          <cell r="J74">
            <v>179</v>
          </cell>
          <cell r="K74">
            <v>217</v>
          </cell>
          <cell r="L74">
            <v>253</v>
          </cell>
          <cell r="M74">
            <v>330</v>
          </cell>
          <cell r="N74">
            <v>300</v>
          </cell>
          <cell r="O74">
            <v>305</v>
          </cell>
          <cell r="P74">
            <v>324</v>
          </cell>
          <cell r="Q74">
            <v>427</v>
          </cell>
          <cell r="R74">
            <v>446.36799999999999</v>
          </cell>
          <cell r="S74">
            <v>599.36500000000001</v>
          </cell>
          <cell r="T74">
            <v>670</v>
          </cell>
          <cell r="U74">
            <v>700</v>
          </cell>
          <cell r="V74">
            <v>660</v>
          </cell>
          <cell r="W74">
            <v>580</v>
          </cell>
          <cell r="X74">
            <v>655</v>
          </cell>
          <cell r="Y74">
            <v>521.07299999999998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</sheetData>
      <sheetData sheetId="17">
        <row r="64">
          <cell r="B64">
            <v>1031.2179999999998</v>
          </cell>
          <cell r="C64">
            <v>1047.2370000000001</v>
          </cell>
          <cell r="D64">
            <v>1057.23</v>
          </cell>
          <cell r="E64">
            <v>1057.2439999999999</v>
          </cell>
          <cell r="F64">
            <v>1058.2460000000001</v>
          </cell>
          <cell r="G64">
            <v>1056.2069999999999</v>
          </cell>
          <cell r="H64">
            <v>1039.6849999999999</v>
          </cell>
          <cell r="I64">
            <v>1020.133</v>
          </cell>
          <cell r="J64">
            <v>991.13400000000001</v>
          </cell>
          <cell r="K64">
            <v>953.12900000000002</v>
          </cell>
          <cell r="L64">
            <v>856.13</v>
          </cell>
          <cell r="M64">
            <v>830.12900000000002</v>
          </cell>
          <cell r="N64">
            <v>813.12300000000005</v>
          </cell>
          <cell r="O64">
            <v>807.12300000000005</v>
          </cell>
          <cell r="P64">
            <v>865.12199999999996</v>
          </cell>
          <cell r="Q64">
            <v>865.64599999999996</v>
          </cell>
          <cell r="R64">
            <v>881.35799999999995</v>
          </cell>
          <cell r="S64">
            <v>978.41100000000006</v>
          </cell>
          <cell r="T64">
            <v>913.41399999999999</v>
          </cell>
          <cell r="U64">
            <v>915.95</v>
          </cell>
          <cell r="V64">
            <v>917.94499999999994</v>
          </cell>
          <cell r="W64">
            <v>943.95</v>
          </cell>
          <cell r="X64">
            <v>843.952</v>
          </cell>
          <cell r="Y64">
            <v>1009.241</v>
          </cell>
        </row>
        <row r="65">
          <cell r="B65">
            <v>930.61400000000026</v>
          </cell>
          <cell r="C65">
            <v>908.00399999999991</v>
          </cell>
          <cell r="D65">
            <v>891.29200000000003</v>
          </cell>
          <cell r="E65">
            <v>886.75200000000007</v>
          </cell>
          <cell r="F65">
            <v>916.49800000000005</v>
          </cell>
          <cell r="G65">
            <v>1037.2280000000001</v>
          </cell>
          <cell r="H65">
            <v>1211.8679999999999</v>
          </cell>
          <cell r="I65">
            <v>1361.2090000000001</v>
          </cell>
          <cell r="J65">
            <v>1427.396</v>
          </cell>
          <cell r="K65">
            <v>1440.5059999999999</v>
          </cell>
          <cell r="L65">
            <v>1439.414</v>
          </cell>
          <cell r="M65">
            <v>1429.3710000000001</v>
          </cell>
          <cell r="N65">
            <v>1420.335</v>
          </cell>
          <cell r="O65">
            <v>1368.902</v>
          </cell>
          <cell r="P65">
            <v>1304.3810000000001</v>
          </cell>
          <cell r="Q65">
            <v>1247.8240000000001</v>
          </cell>
          <cell r="R65">
            <v>1223.67</v>
          </cell>
          <cell r="S65">
            <v>1237.3350000000003</v>
          </cell>
          <cell r="T65">
            <v>1284.509</v>
          </cell>
          <cell r="U65">
            <v>1251.5749999999998</v>
          </cell>
          <cell r="V65">
            <v>1193.5059999999996</v>
          </cell>
          <cell r="W65">
            <v>1090.4659999999999</v>
          </cell>
          <cell r="X65">
            <v>1056.1910000000003</v>
          </cell>
          <cell r="Y65">
            <v>989.78599999999994</v>
          </cell>
        </row>
        <row r="66">
          <cell r="B66">
            <v>2482.3429999999998</v>
          </cell>
          <cell r="C66">
            <v>2386.7270000000003</v>
          </cell>
          <cell r="D66">
            <v>2278.9690000000005</v>
          </cell>
          <cell r="E66">
            <v>2207.616</v>
          </cell>
          <cell r="F66">
            <v>2311.152</v>
          </cell>
          <cell r="G66">
            <v>2635.9760000000006</v>
          </cell>
          <cell r="H66">
            <v>3121.6229999999996</v>
          </cell>
          <cell r="I66">
            <v>3542.6040000000003</v>
          </cell>
          <cell r="J66">
            <v>3845.2780000000002</v>
          </cell>
          <cell r="K66">
            <v>3998.6169999999997</v>
          </cell>
          <cell r="L66">
            <v>4055.7160000000003</v>
          </cell>
          <cell r="M66">
            <v>4039.049</v>
          </cell>
          <cell r="N66">
            <v>3954.373</v>
          </cell>
          <cell r="O66">
            <v>3683.6719999999996</v>
          </cell>
          <cell r="P66">
            <v>3566.6759999999999</v>
          </cell>
          <cell r="Q66">
            <v>3556.9600000000005</v>
          </cell>
          <cell r="R66">
            <v>3662.1539999999995</v>
          </cell>
          <cell r="S66">
            <v>4059.2520000000004</v>
          </cell>
          <cell r="T66">
            <v>4624.6729999999998</v>
          </cell>
          <cell r="U66">
            <v>4599.1469999999999</v>
          </cell>
          <cell r="V66">
            <v>4394.1719999999996</v>
          </cell>
          <cell r="W66">
            <v>3900.5210000000006</v>
          </cell>
          <cell r="X66">
            <v>3672.8140000000003</v>
          </cell>
          <cell r="Y66">
            <v>3057.1429999999996</v>
          </cell>
        </row>
        <row r="68">
          <cell r="B68">
            <v>108</v>
          </cell>
          <cell r="C68">
            <v>106.5</v>
          </cell>
          <cell r="D68">
            <v>103</v>
          </cell>
          <cell r="E68">
            <v>102</v>
          </cell>
          <cell r="F68">
            <v>104.5</v>
          </cell>
          <cell r="G68">
            <v>114</v>
          </cell>
          <cell r="H68">
            <v>127</v>
          </cell>
          <cell r="I68">
            <v>134.5</v>
          </cell>
          <cell r="J68">
            <v>135</v>
          </cell>
          <cell r="K68">
            <v>133</v>
          </cell>
          <cell r="L68">
            <v>129.5</v>
          </cell>
          <cell r="M68">
            <v>128</v>
          </cell>
          <cell r="N68">
            <v>127</v>
          </cell>
          <cell r="O68">
            <v>123</v>
          </cell>
          <cell r="P68">
            <v>127.5</v>
          </cell>
          <cell r="Q68">
            <v>132</v>
          </cell>
          <cell r="R68">
            <v>140.5</v>
          </cell>
          <cell r="S68">
            <v>158.5</v>
          </cell>
          <cell r="T68">
            <v>171</v>
          </cell>
          <cell r="U68">
            <v>168.5</v>
          </cell>
          <cell r="V68">
            <v>160.5</v>
          </cell>
          <cell r="W68">
            <v>145.5</v>
          </cell>
          <cell r="X68">
            <v>136</v>
          </cell>
          <cell r="Y68">
            <v>120.5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30</v>
          </cell>
          <cell r="I72">
            <v>10</v>
          </cell>
          <cell r="J72">
            <v>10</v>
          </cell>
          <cell r="K72">
            <v>10</v>
          </cell>
          <cell r="L72">
            <v>10</v>
          </cell>
          <cell r="M72">
            <v>10</v>
          </cell>
          <cell r="N72">
            <v>10</v>
          </cell>
          <cell r="O72">
            <v>10</v>
          </cell>
          <cell r="P72">
            <v>10</v>
          </cell>
          <cell r="Q72">
            <v>24</v>
          </cell>
          <cell r="R72">
            <v>10</v>
          </cell>
          <cell r="S72">
            <v>10</v>
          </cell>
          <cell r="T72">
            <v>10</v>
          </cell>
          <cell r="U72">
            <v>10</v>
          </cell>
          <cell r="V72">
            <v>10</v>
          </cell>
          <cell r="W72">
            <v>10</v>
          </cell>
          <cell r="X72">
            <v>54</v>
          </cell>
          <cell r="Y72">
            <v>22</v>
          </cell>
        </row>
        <row r="73">
          <cell r="B73">
            <v>20</v>
          </cell>
          <cell r="C73">
            <v>20</v>
          </cell>
          <cell r="D73">
            <v>40</v>
          </cell>
          <cell r="E73">
            <v>40</v>
          </cell>
          <cell r="F73">
            <v>40</v>
          </cell>
          <cell r="G73">
            <v>20</v>
          </cell>
          <cell r="H73">
            <v>50</v>
          </cell>
          <cell r="I73">
            <v>70</v>
          </cell>
          <cell r="J73">
            <v>124</v>
          </cell>
          <cell r="K73">
            <v>149</v>
          </cell>
          <cell r="L73">
            <v>121</v>
          </cell>
          <cell r="M73">
            <v>104</v>
          </cell>
          <cell r="N73">
            <v>63</v>
          </cell>
          <cell r="O73">
            <v>55</v>
          </cell>
          <cell r="P73">
            <v>63</v>
          </cell>
          <cell r="Q73">
            <v>15</v>
          </cell>
          <cell r="R73">
            <v>10</v>
          </cell>
          <cell r="S73">
            <v>23</v>
          </cell>
          <cell r="T73">
            <v>57</v>
          </cell>
          <cell r="U73">
            <v>55</v>
          </cell>
          <cell r="V73">
            <v>42</v>
          </cell>
          <cell r="W73">
            <v>45</v>
          </cell>
          <cell r="X73">
            <v>51</v>
          </cell>
          <cell r="Y73">
            <v>35</v>
          </cell>
        </row>
        <row r="74">
          <cell r="B74">
            <v>102</v>
          </cell>
          <cell r="C74">
            <v>103</v>
          </cell>
          <cell r="D74">
            <v>189</v>
          </cell>
          <cell r="E74">
            <v>179</v>
          </cell>
          <cell r="F74">
            <v>181</v>
          </cell>
          <cell r="G74">
            <v>174</v>
          </cell>
          <cell r="H74">
            <v>188</v>
          </cell>
          <cell r="I74">
            <v>265</v>
          </cell>
          <cell r="J74">
            <v>353.66199999999998</v>
          </cell>
          <cell r="K74">
            <v>335</v>
          </cell>
          <cell r="L74">
            <v>247</v>
          </cell>
          <cell r="M74">
            <v>262</v>
          </cell>
          <cell r="N74">
            <v>247.322</v>
          </cell>
          <cell r="O74">
            <v>227</v>
          </cell>
          <cell r="P74">
            <v>112</v>
          </cell>
          <cell r="Q74">
            <v>52</v>
          </cell>
          <cell r="R74">
            <v>66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263.10000000000002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116.7</v>
          </cell>
          <cell r="O76">
            <v>321.39999999999998</v>
          </cell>
          <cell r="P76">
            <v>468.5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52.94</v>
          </cell>
          <cell r="C7">
            <v>51.3</v>
          </cell>
          <cell r="D7">
            <v>51.9</v>
          </cell>
          <cell r="E7">
            <v>50.72</v>
          </cell>
          <cell r="F7">
            <v>50.72</v>
          </cell>
          <cell r="G7">
            <v>53.34</v>
          </cell>
          <cell r="H7">
            <v>63</v>
          </cell>
          <cell r="I7">
            <v>61.16</v>
          </cell>
          <cell r="J7">
            <v>61.43</v>
          </cell>
          <cell r="K7">
            <v>59.17</v>
          </cell>
          <cell r="L7">
            <v>51.9</v>
          </cell>
          <cell r="M7">
            <v>53.34</v>
          </cell>
          <cell r="N7">
            <v>50.7</v>
          </cell>
          <cell r="O7">
            <v>48.48</v>
          </cell>
          <cell r="P7">
            <v>51.45</v>
          </cell>
          <cell r="Q7">
            <v>53.34</v>
          </cell>
          <cell r="R7">
            <v>58.99</v>
          </cell>
          <cell r="S7">
            <v>60.95</v>
          </cell>
          <cell r="T7">
            <v>74.44</v>
          </cell>
          <cell r="U7">
            <v>80.69</v>
          </cell>
          <cell r="V7">
            <v>69.599999999999994</v>
          </cell>
          <cell r="W7">
            <v>51.9</v>
          </cell>
          <cell r="X7">
            <v>53.34</v>
          </cell>
          <cell r="Y7">
            <v>45.78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SUSAKI_POWER</v>
          </cell>
        </row>
        <row r="37">
          <cell r="A37" t="str">
            <v>VIENER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44255</v>
          </cell>
        </row>
        <row r="4">
          <cell r="B4">
            <v>44255</v>
          </cell>
        </row>
        <row r="5">
          <cell r="B5">
            <v>44255</v>
          </cell>
        </row>
        <row r="6">
          <cell r="B6">
            <v>44255</v>
          </cell>
        </row>
        <row r="7">
          <cell r="B7">
            <v>44255</v>
          </cell>
        </row>
        <row r="8">
          <cell r="B8">
            <v>44255</v>
          </cell>
        </row>
        <row r="9">
          <cell r="B9">
            <v>44255</v>
          </cell>
        </row>
        <row r="10">
          <cell r="B10">
            <v>44255</v>
          </cell>
        </row>
        <row r="11">
          <cell r="B11">
            <v>44255</v>
          </cell>
        </row>
        <row r="12">
          <cell r="B12">
            <v>44255</v>
          </cell>
        </row>
        <row r="13">
          <cell r="B13">
            <v>44255</v>
          </cell>
        </row>
        <row r="14">
          <cell r="B14">
            <v>44255</v>
          </cell>
        </row>
        <row r="15">
          <cell r="B15">
            <v>44255</v>
          </cell>
        </row>
        <row r="16">
          <cell r="B16">
            <v>44255</v>
          </cell>
        </row>
      </sheetData>
      <sheetData sheetId="41">
        <row r="2">
          <cell r="C2">
            <v>44258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5204.1749999999984</v>
      </c>
      <c r="C4" s="18">
        <v>5101.4679999999989</v>
      </c>
      <c r="D4" s="18">
        <v>5089.491</v>
      </c>
      <c r="E4" s="18">
        <v>5002.6119999999992</v>
      </c>
      <c r="F4" s="18">
        <v>5141.3959999999988</v>
      </c>
      <c r="G4" s="18">
        <v>5567.411000000001</v>
      </c>
      <c r="H4" s="18">
        <v>6031.3210000000017</v>
      </c>
      <c r="I4" s="18">
        <v>6903.4459999999999</v>
      </c>
      <c r="J4" s="18">
        <v>7386.4699999999993</v>
      </c>
      <c r="K4" s="18">
        <v>7519.2519999999986</v>
      </c>
      <c r="L4" s="18">
        <v>7358.76</v>
      </c>
      <c r="M4" s="18">
        <v>7302.5489999999982</v>
      </c>
      <c r="N4" s="18">
        <v>6751.8390000000009</v>
      </c>
      <c r="O4" s="18">
        <v>6596.0569999999989</v>
      </c>
      <c r="P4" s="18">
        <v>6517.1320000000005</v>
      </c>
      <c r="Q4" s="18">
        <v>6393.4299999999994</v>
      </c>
      <c r="R4" s="18">
        <v>6493.6820000000016</v>
      </c>
      <c r="S4" s="18">
        <v>6966.4980000000005</v>
      </c>
      <c r="T4" s="18">
        <v>7560.5959999999995</v>
      </c>
      <c r="U4" s="18">
        <v>7500.1720000000005</v>
      </c>
      <c r="V4" s="18">
        <v>7218.1230000000005</v>
      </c>
      <c r="W4" s="18">
        <v>6635.4369999999999</v>
      </c>
      <c r="X4" s="18">
        <v>6313.9570000000012</v>
      </c>
      <c r="Y4" s="18">
        <v>5733.67</v>
      </c>
      <c r="Z4" s="19"/>
      <c r="AA4" s="20">
        <f>SUM(B4:Z4)</f>
        <v>154288.94400000002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52.94</v>
      </c>
      <c r="C7" s="28">
        <v>51.3</v>
      </c>
      <c r="D7" s="28">
        <v>51.9</v>
      </c>
      <c r="E7" s="28">
        <v>50.72</v>
      </c>
      <c r="F7" s="28">
        <v>50.72</v>
      </c>
      <c r="G7" s="28">
        <v>53.34</v>
      </c>
      <c r="H7" s="28">
        <v>63</v>
      </c>
      <c r="I7" s="28">
        <v>61.16</v>
      </c>
      <c r="J7" s="28">
        <v>61.43</v>
      </c>
      <c r="K7" s="28">
        <v>59.17</v>
      </c>
      <c r="L7" s="28">
        <v>51.9</v>
      </c>
      <c r="M7" s="28">
        <v>53.34</v>
      </c>
      <c r="N7" s="28">
        <v>50.7</v>
      </c>
      <c r="O7" s="28">
        <v>48.48</v>
      </c>
      <c r="P7" s="28">
        <v>51.45</v>
      </c>
      <c r="Q7" s="28">
        <v>53.34</v>
      </c>
      <c r="R7" s="28">
        <v>58.99</v>
      </c>
      <c r="S7" s="28">
        <v>60.95</v>
      </c>
      <c r="T7" s="28">
        <v>74.44</v>
      </c>
      <c r="U7" s="28">
        <v>80.69</v>
      </c>
      <c r="V7" s="28">
        <v>69.599999999999994</v>
      </c>
      <c r="W7" s="28">
        <v>51.9</v>
      </c>
      <c r="X7" s="28">
        <v>53.34</v>
      </c>
      <c r="Y7" s="28">
        <v>45.78</v>
      </c>
      <c r="Z7" s="29"/>
      <c r="AA7" s="30">
        <f>IF(SUM(GR_MAINLAND_MCP_SUM_SELL)&lt;&gt;0,AVERAGEIF(GR_MAINLAND_MCP_SUM_SELL,"&lt;&gt;"""),"")</f>
        <v>56.690833333333337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674</v>
      </c>
      <c r="C10" s="42">
        <v>674</v>
      </c>
      <c r="D10" s="42">
        <v>674</v>
      </c>
      <c r="E10" s="42">
        <v>674</v>
      </c>
      <c r="F10" s="42">
        <v>674</v>
      </c>
      <c r="G10" s="42">
        <v>674</v>
      </c>
      <c r="H10" s="42">
        <v>674</v>
      </c>
      <c r="I10" s="42">
        <v>674</v>
      </c>
      <c r="J10" s="42">
        <v>674</v>
      </c>
      <c r="K10" s="42">
        <v>674</v>
      </c>
      <c r="L10" s="42">
        <v>674</v>
      </c>
      <c r="M10" s="42">
        <v>674</v>
      </c>
      <c r="N10" s="42">
        <v>674</v>
      </c>
      <c r="O10" s="42">
        <v>674</v>
      </c>
      <c r="P10" s="42">
        <v>674</v>
      </c>
      <c r="Q10" s="42">
        <v>674</v>
      </c>
      <c r="R10" s="42">
        <v>674</v>
      </c>
      <c r="S10" s="42">
        <v>674</v>
      </c>
      <c r="T10" s="42">
        <v>674</v>
      </c>
      <c r="U10" s="42">
        <v>674</v>
      </c>
      <c r="V10" s="42">
        <v>674</v>
      </c>
      <c r="W10" s="42">
        <v>674</v>
      </c>
      <c r="X10" s="42">
        <v>674</v>
      </c>
      <c r="Y10" s="42">
        <v>674</v>
      </c>
      <c r="Z10" s="43"/>
      <c r="AA10" s="44">
        <f>SUM(B10:Z10)</f>
        <v>16176</v>
      </c>
    </row>
    <row r="11" spans="1:27" ht="24.95" customHeight="1" x14ac:dyDescent="0.2">
      <c r="A11" s="45" t="s">
        <v>7</v>
      </c>
      <c r="B11" s="46">
        <v>1689.9</v>
      </c>
      <c r="C11" s="47">
        <v>1538.9</v>
      </c>
      <c r="D11" s="47">
        <v>1591.9570000000001</v>
      </c>
      <c r="E11" s="47">
        <v>1426.5419999999999</v>
      </c>
      <c r="F11" s="47">
        <v>1579.704</v>
      </c>
      <c r="G11" s="47">
        <v>1986.65</v>
      </c>
      <c r="H11" s="47">
        <v>2474.9</v>
      </c>
      <c r="I11" s="47">
        <v>2559.6940000000004</v>
      </c>
      <c r="J11" s="47">
        <v>2630.9</v>
      </c>
      <c r="K11" s="47">
        <v>2627.5210000000002</v>
      </c>
      <c r="L11" s="47">
        <v>2222.2280000000001</v>
      </c>
      <c r="M11" s="47">
        <v>2050.2200000000003</v>
      </c>
      <c r="N11" s="47">
        <v>1667.9</v>
      </c>
      <c r="O11" s="47">
        <v>1667.9</v>
      </c>
      <c r="P11" s="47">
        <v>1834.9</v>
      </c>
      <c r="Q11" s="47">
        <v>2096.9639999999999</v>
      </c>
      <c r="R11" s="47">
        <v>2338.9</v>
      </c>
      <c r="S11" s="47">
        <v>2661.4270000000001</v>
      </c>
      <c r="T11" s="47">
        <v>2785.8330000000001</v>
      </c>
      <c r="U11" s="47">
        <v>2820.7759999999998</v>
      </c>
      <c r="V11" s="47">
        <v>2715.9</v>
      </c>
      <c r="W11" s="47">
        <v>2330.7829999999999</v>
      </c>
      <c r="X11" s="47">
        <v>2402.5709999999999</v>
      </c>
      <c r="Y11" s="47">
        <v>1869.9</v>
      </c>
      <c r="Z11" s="48"/>
      <c r="AA11" s="49">
        <f>SUM(B11:Z11)</f>
        <v>51572.870000000017</v>
      </c>
    </row>
    <row r="12" spans="1:27" ht="24.95" customHeight="1" x14ac:dyDescent="0.2">
      <c r="A12" s="45" t="s">
        <v>8</v>
      </c>
      <c r="B12" s="46">
        <v>300</v>
      </c>
      <c r="C12" s="47">
        <v>300</v>
      </c>
      <c r="D12" s="47">
        <v>350</v>
      </c>
      <c r="E12" s="47">
        <v>350</v>
      </c>
      <c r="F12" s="47">
        <v>350</v>
      </c>
      <c r="G12" s="47">
        <v>451</v>
      </c>
      <c r="H12" s="47">
        <v>476</v>
      </c>
      <c r="I12" s="47">
        <v>805</v>
      </c>
      <c r="J12" s="47">
        <v>821</v>
      </c>
      <c r="K12" s="47">
        <v>492</v>
      </c>
      <c r="L12" s="47">
        <v>466</v>
      </c>
      <c r="M12" s="47">
        <v>516</v>
      </c>
      <c r="N12" s="47">
        <v>503</v>
      </c>
      <c r="O12" s="47">
        <v>588</v>
      </c>
      <c r="P12" s="47">
        <v>639</v>
      </c>
      <c r="Q12" s="47">
        <v>588</v>
      </c>
      <c r="R12" s="47">
        <v>837</v>
      </c>
      <c r="S12" s="47">
        <v>1042</v>
      </c>
      <c r="T12" s="47">
        <v>1378</v>
      </c>
      <c r="U12" s="47">
        <v>1258</v>
      </c>
      <c r="V12" s="47">
        <v>1043</v>
      </c>
      <c r="W12" s="47">
        <v>918</v>
      </c>
      <c r="X12" s="47">
        <v>387</v>
      </c>
      <c r="Y12" s="47">
        <v>370</v>
      </c>
      <c r="Z12" s="48"/>
      <c r="AA12" s="49">
        <f>SUM(B12:Z12)</f>
        <v>15228</v>
      </c>
    </row>
    <row r="13" spans="1:27" ht="24.95" customHeight="1" x14ac:dyDescent="0.2">
      <c r="A13" s="50" t="s">
        <v>9</v>
      </c>
      <c r="B13" s="51">
        <v>1879.896</v>
      </c>
      <c r="C13" s="52">
        <v>1873.463</v>
      </c>
      <c r="D13" s="52">
        <v>1842.5340000000001</v>
      </c>
      <c r="E13" s="52">
        <v>1845.0699999999997</v>
      </c>
      <c r="F13" s="52">
        <v>1846.6919999999998</v>
      </c>
      <c r="G13" s="52">
        <v>1784.761</v>
      </c>
      <c r="H13" s="52">
        <v>1826.4210000000003</v>
      </c>
      <c r="I13" s="52">
        <v>2195.752</v>
      </c>
      <c r="J13" s="52">
        <v>2720.57</v>
      </c>
      <c r="K13" s="52">
        <v>3147.7310000000016</v>
      </c>
      <c r="L13" s="52">
        <v>3346.5320000000002</v>
      </c>
      <c r="M13" s="52">
        <v>3388.3289999999997</v>
      </c>
      <c r="N13" s="52">
        <v>3249.9389999999994</v>
      </c>
      <c r="O13" s="52">
        <v>2986.1570000000006</v>
      </c>
      <c r="P13" s="52">
        <v>2621.2319999999995</v>
      </c>
      <c r="Q13" s="52">
        <v>2137.4660000000008</v>
      </c>
      <c r="R13" s="52">
        <v>1620.414</v>
      </c>
      <c r="S13" s="52">
        <v>1366.7510000000002</v>
      </c>
      <c r="T13" s="52">
        <v>1342.0189999999998</v>
      </c>
      <c r="U13" s="52">
        <v>1361.3960000000002</v>
      </c>
      <c r="V13" s="52">
        <v>1420.221</v>
      </c>
      <c r="W13" s="52">
        <v>1505.6540000000002</v>
      </c>
      <c r="X13" s="52">
        <v>1620.3859999999997</v>
      </c>
      <c r="Y13" s="52">
        <v>1753.9789999999998</v>
      </c>
      <c r="Z13" s="53"/>
      <c r="AA13" s="54">
        <f>SUM(B13:Z13)</f>
        <v>50683.364999999991</v>
      </c>
    </row>
    <row r="14" spans="1:27" ht="30" customHeight="1" thickBot="1" x14ac:dyDescent="0.25">
      <c r="A14" s="55" t="s">
        <v>10</v>
      </c>
      <c r="B14" s="56">
        <f>IF(LEN(B$2)&gt;0,SUM(B10:B13),"")</f>
        <v>4543.7960000000003</v>
      </c>
      <c r="C14" s="57">
        <f t="shared" ref="C14:Z14" si="0">IF(LEN(C$2)&gt;0,SUM(C10:C13),"")</f>
        <v>4386.3630000000003</v>
      </c>
      <c r="D14" s="57">
        <f t="shared" si="0"/>
        <v>4458.491</v>
      </c>
      <c r="E14" s="57">
        <f t="shared" si="0"/>
        <v>4295.6119999999992</v>
      </c>
      <c r="F14" s="57">
        <f t="shared" si="0"/>
        <v>4450.3959999999997</v>
      </c>
      <c r="G14" s="57">
        <f t="shared" si="0"/>
        <v>4896.4110000000001</v>
      </c>
      <c r="H14" s="57">
        <f t="shared" si="0"/>
        <v>5451.3209999999999</v>
      </c>
      <c r="I14" s="57">
        <f t="shared" si="0"/>
        <v>6234.4459999999999</v>
      </c>
      <c r="J14" s="57">
        <f t="shared" si="0"/>
        <v>6846.4699999999993</v>
      </c>
      <c r="K14" s="57">
        <f t="shared" si="0"/>
        <v>6941.2520000000022</v>
      </c>
      <c r="L14" s="57">
        <f t="shared" si="0"/>
        <v>6708.76</v>
      </c>
      <c r="M14" s="57">
        <f t="shared" si="0"/>
        <v>6628.549</v>
      </c>
      <c r="N14" s="57">
        <f t="shared" si="0"/>
        <v>6094.8389999999999</v>
      </c>
      <c r="O14" s="57">
        <f t="shared" si="0"/>
        <v>5916.0570000000007</v>
      </c>
      <c r="P14" s="57">
        <f t="shared" si="0"/>
        <v>5769.1319999999996</v>
      </c>
      <c r="Q14" s="57">
        <f t="shared" si="0"/>
        <v>5496.43</v>
      </c>
      <c r="R14" s="57">
        <f t="shared" si="0"/>
        <v>5470.3140000000003</v>
      </c>
      <c r="S14" s="57">
        <f t="shared" si="0"/>
        <v>5744.1779999999999</v>
      </c>
      <c r="T14" s="57">
        <f t="shared" si="0"/>
        <v>6179.8520000000008</v>
      </c>
      <c r="U14" s="57">
        <f t="shared" si="0"/>
        <v>6114.1720000000005</v>
      </c>
      <c r="V14" s="57">
        <f t="shared" si="0"/>
        <v>5853.1209999999992</v>
      </c>
      <c r="W14" s="57">
        <f t="shared" si="0"/>
        <v>5428.4369999999999</v>
      </c>
      <c r="X14" s="57">
        <f t="shared" si="0"/>
        <v>5083.9569999999994</v>
      </c>
      <c r="Y14" s="57">
        <f t="shared" si="0"/>
        <v>4667.8789999999999</v>
      </c>
      <c r="Z14" s="58" t="str">
        <f t="shared" si="0"/>
        <v/>
      </c>
      <c r="AA14" s="59">
        <f>SUM(AA9:AA13)</f>
        <v>133660.23500000002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2596.9</v>
      </c>
      <c r="C25" s="67">
        <v>2558.9</v>
      </c>
      <c r="D25" s="67">
        <v>2515.9</v>
      </c>
      <c r="E25" s="67">
        <v>2465.9</v>
      </c>
      <c r="F25" s="67">
        <v>2414.9</v>
      </c>
      <c r="G25" s="67">
        <v>2448.9</v>
      </c>
      <c r="H25" s="67">
        <v>2503.9</v>
      </c>
      <c r="I25" s="67">
        <v>3263.9</v>
      </c>
      <c r="J25" s="67">
        <v>3682.9</v>
      </c>
      <c r="K25" s="67">
        <v>3840.9</v>
      </c>
      <c r="L25" s="67">
        <v>3968.9</v>
      </c>
      <c r="M25" s="67">
        <v>3659.9</v>
      </c>
      <c r="N25" s="67">
        <v>3561.9</v>
      </c>
      <c r="O25" s="67">
        <v>3432.9</v>
      </c>
      <c r="P25" s="67">
        <v>3210.9</v>
      </c>
      <c r="Q25" s="67">
        <v>2813.9</v>
      </c>
      <c r="R25" s="67">
        <v>2754.9</v>
      </c>
      <c r="S25" s="67">
        <v>2802.9</v>
      </c>
      <c r="T25" s="67">
        <v>3169.9</v>
      </c>
      <c r="U25" s="67">
        <v>3106.9</v>
      </c>
      <c r="V25" s="67">
        <v>2972.9</v>
      </c>
      <c r="W25" s="67">
        <v>2926.9</v>
      </c>
      <c r="X25" s="67">
        <v>2457.9</v>
      </c>
      <c r="Y25" s="67">
        <v>2572.9</v>
      </c>
      <c r="Z25" s="68"/>
      <c r="AA25" s="69">
        <f>SUM(B25:Z25)</f>
        <v>71706.600000000006</v>
      </c>
    </row>
    <row r="26" spans="1:27" ht="24.95" customHeight="1" x14ac:dyDescent="0.2">
      <c r="A26" s="70" t="s">
        <v>20</v>
      </c>
      <c r="B26" s="71">
        <v>1453.2750000000001</v>
      </c>
      <c r="C26" s="72">
        <v>1388.568</v>
      </c>
      <c r="D26" s="72">
        <v>1419.5909999999999</v>
      </c>
      <c r="E26" s="72">
        <v>1382.712</v>
      </c>
      <c r="F26" s="72">
        <v>1512.4960000000001</v>
      </c>
      <c r="G26" s="72">
        <v>1779.511</v>
      </c>
      <c r="H26" s="72">
        <v>2078.4209999999998</v>
      </c>
      <c r="I26" s="72">
        <v>1960.546</v>
      </c>
      <c r="J26" s="72">
        <v>1989.57</v>
      </c>
      <c r="K26" s="72">
        <v>1964.3520000000001</v>
      </c>
      <c r="L26" s="72">
        <v>1675.86</v>
      </c>
      <c r="M26" s="72">
        <v>1928.6489999999999</v>
      </c>
      <c r="N26" s="72">
        <v>1475.9390000000001</v>
      </c>
      <c r="O26" s="72">
        <v>1449.1569999999999</v>
      </c>
      <c r="P26" s="72">
        <v>1592.232</v>
      </c>
      <c r="Q26" s="72">
        <v>1775.53</v>
      </c>
      <c r="R26" s="72">
        <v>1799.7819999999999</v>
      </c>
      <c r="S26" s="72">
        <v>2074.598</v>
      </c>
      <c r="T26" s="72">
        <v>2301.6959999999999</v>
      </c>
      <c r="U26" s="72">
        <v>2284.2719999999999</v>
      </c>
      <c r="V26" s="72">
        <v>2156.223</v>
      </c>
      <c r="W26" s="72">
        <v>1619.537</v>
      </c>
      <c r="X26" s="72">
        <v>1767.057</v>
      </c>
      <c r="Y26" s="72">
        <v>1244.77</v>
      </c>
      <c r="Z26" s="73"/>
      <c r="AA26" s="74">
        <f>SUM(B26:Z26)</f>
        <v>42074.34399999999</v>
      </c>
    </row>
    <row r="27" spans="1:27" ht="24.95" customHeight="1" x14ac:dyDescent="0.2">
      <c r="A27" s="77" t="s">
        <v>21</v>
      </c>
      <c r="B27" s="75">
        <v>1154</v>
      </c>
      <c r="C27" s="76">
        <v>1154</v>
      </c>
      <c r="D27" s="76">
        <v>1154</v>
      </c>
      <c r="E27" s="76">
        <v>1154</v>
      </c>
      <c r="F27" s="76">
        <v>1214</v>
      </c>
      <c r="G27" s="76">
        <v>1339</v>
      </c>
      <c r="H27" s="76">
        <v>1449</v>
      </c>
      <c r="I27" s="76">
        <v>1679</v>
      </c>
      <c r="J27" s="76">
        <v>1714</v>
      </c>
      <c r="K27" s="76">
        <v>1714</v>
      </c>
      <c r="L27" s="76">
        <v>1714</v>
      </c>
      <c r="M27" s="76">
        <v>1714</v>
      </c>
      <c r="N27" s="76">
        <v>1714</v>
      </c>
      <c r="O27" s="76">
        <v>1714</v>
      </c>
      <c r="P27" s="76">
        <v>1714</v>
      </c>
      <c r="Q27" s="76">
        <v>1804</v>
      </c>
      <c r="R27" s="76">
        <v>1939</v>
      </c>
      <c r="S27" s="76">
        <v>2089</v>
      </c>
      <c r="T27" s="76">
        <v>2089</v>
      </c>
      <c r="U27" s="76">
        <v>2109</v>
      </c>
      <c r="V27" s="76">
        <v>2089</v>
      </c>
      <c r="W27" s="76">
        <v>2089</v>
      </c>
      <c r="X27" s="76">
        <v>2089</v>
      </c>
      <c r="Y27" s="76">
        <v>1916</v>
      </c>
      <c r="Z27" s="78"/>
      <c r="AA27" s="79">
        <f>SUM(B27:Z27)</f>
        <v>40508</v>
      </c>
    </row>
    <row r="28" spans="1:27" ht="30" customHeight="1" thickBot="1" x14ac:dyDescent="0.25">
      <c r="A28" s="55" t="s">
        <v>22</v>
      </c>
      <c r="B28" s="56">
        <f>IF(LEN(B$2)&gt;0,SUM(B25:B27),"")</f>
        <v>5204.1750000000002</v>
      </c>
      <c r="C28" s="57">
        <f t="shared" ref="C28:Z28" si="2">IF(LEN(C$2)&gt;0,SUM(C25:C27),"")</f>
        <v>5101.4679999999998</v>
      </c>
      <c r="D28" s="57">
        <f t="shared" si="2"/>
        <v>5089.491</v>
      </c>
      <c r="E28" s="57">
        <f t="shared" si="2"/>
        <v>5002.6120000000001</v>
      </c>
      <c r="F28" s="57">
        <f t="shared" si="2"/>
        <v>5141.3960000000006</v>
      </c>
      <c r="G28" s="57">
        <f t="shared" si="2"/>
        <v>5567.4110000000001</v>
      </c>
      <c r="H28" s="57">
        <f t="shared" si="2"/>
        <v>6031.3209999999999</v>
      </c>
      <c r="I28" s="57">
        <f t="shared" si="2"/>
        <v>6903.4459999999999</v>
      </c>
      <c r="J28" s="57">
        <f t="shared" si="2"/>
        <v>7386.47</v>
      </c>
      <c r="K28" s="57">
        <f t="shared" si="2"/>
        <v>7519.2520000000004</v>
      </c>
      <c r="L28" s="57">
        <f t="shared" si="2"/>
        <v>7358.76</v>
      </c>
      <c r="M28" s="57">
        <f t="shared" si="2"/>
        <v>7302.549</v>
      </c>
      <c r="N28" s="57">
        <f t="shared" si="2"/>
        <v>6751.8389999999999</v>
      </c>
      <c r="O28" s="57">
        <f t="shared" si="2"/>
        <v>6596.0569999999998</v>
      </c>
      <c r="P28" s="57">
        <f t="shared" si="2"/>
        <v>6517.1319999999996</v>
      </c>
      <c r="Q28" s="57">
        <f t="shared" si="2"/>
        <v>6393.43</v>
      </c>
      <c r="R28" s="57">
        <f t="shared" si="2"/>
        <v>6493.6819999999998</v>
      </c>
      <c r="S28" s="57">
        <f t="shared" si="2"/>
        <v>6966.4979999999996</v>
      </c>
      <c r="T28" s="57">
        <f t="shared" si="2"/>
        <v>7560.5959999999995</v>
      </c>
      <c r="U28" s="57">
        <f t="shared" si="2"/>
        <v>7500.1720000000005</v>
      </c>
      <c r="V28" s="57">
        <f t="shared" si="2"/>
        <v>7218.1229999999996</v>
      </c>
      <c r="W28" s="57">
        <f t="shared" si="2"/>
        <v>6635.4369999999999</v>
      </c>
      <c r="X28" s="57">
        <f t="shared" si="2"/>
        <v>6313.9570000000003</v>
      </c>
      <c r="Y28" s="57">
        <f t="shared" si="2"/>
        <v>5733.67</v>
      </c>
      <c r="Z28" s="58" t="str">
        <f t="shared" si="2"/>
        <v/>
      </c>
      <c r="AA28" s="59">
        <f>SUM(AA25:AA27)</f>
        <v>154288.94399999999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107</v>
      </c>
      <c r="C31" s="90">
        <v>156.10500000000002</v>
      </c>
      <c r="D31" s="90">
        <v>167</v>
      </c>
      <c r="E31" s="90">
        <v>167</v>
      </c>
      <c r="F31" s="90">
        <v>167</v>
      </c>
      <c r="G31" s="90">
        <v>147</v>
      </c>
      <c r="H31" s="90">
        <v>96</v>
      </c>
      <c r="I31" s="90">
        <v>181</v>
      </c>
      <c r="J31" s="90">
        <v>181</v>
      </c>
      <c r="K31" s="90">
        <v>181</v>
      </c>
      <c r="L31" s="90">
        <v>217</v>
      </c>
      <c r="M31" s="90">
        <v>154</v>
      </c>
      <c r="N31" s="90">
        <v>157</v>
      </c>
      <c r="O31" s="90">
        <v>159</v>
      </c>
      <c r="P31" s="90">
        <v>158</v>
      </c>
      <c r="Q31" s="90">
        <v>178</v>
      </c>
      <c r="R31" s="90">
        <v>229</v>
      </c>
      <c r="S31" s="90">
        <v>289</v>
      </c>
      <c r="T31" s="90">
        <v>277</v>
      </c>
      <c r="U31" s="90">
        <v>259</v>
      </c>
      <c r="V31" s="90">
        <v>337</v>
      </c>
      <c r="W31" s="90">
        <v>222</v>
      </c>
      <c r="X31" s="90">
        <v>231</v>
      </c>
      <c r="Y31" s="90">
        <v>231</v>
      </c>
      <c r="Z31" s="91"/>
      <c r="AA31" s="69">
        <f t="shared" ref="AA31:AA36" si="3">SUM(B31:Z31)</f>
        <v>4648.1049999999996</v>
      </c>
    </row>
    <row r="32" spans="1:27" ht="24.95" customHeight="1" x14ac:dyDescent="0.2">
      <c r="A32" s="92" t="s">
        <v>25</v>
      </c>
      <c r="B32" s="93">
        <v>99.378999999999991</v>
      </c>
      <c r="C32" s="94">
        <v>110</v>
      </c>
      <c r="D32" s="94">
        <v>100</v>
      </c>
      <c r="E32" s="94">
        <v>176</v>
      </c>
      <c r="F32" s="94">
        <v>160</v>
      </c>
      <c r="G32" s="94">
        <v>96</v>
      </c>
      <c r="H32" s="94">
        <v>96</v>
      </c>
      <c r="I32" s="94">
        <v>117</v>
      </c>
      <c r="J32" s="94">
        <v>80</v>
      </c>
      <c r="K32" s="94">
        <v>80</v>
      </c>
      <c r="L32" s="94">
        <v>80</v>
      </c>
      <c r="M32" s="94">
        <v>90</v>
      </c>
      <c r="N32" s="94">
        <v>100</v>
      </c>
      <c r="O32" s="94">
        <v>116</v>
      </c>
      <c r="P32" s="94">
        <v>166</v>
      </c>
      <c r="Q32" s="94">
        <v>192</v>
      </c>
      <c r="R32" s="94">
        <v>248</v>
      </c>
      <c r="S32" s="94">
        <v>233.95499999999998</v>
      </c>
      <c r="T32" s="94">
        <v>333.74400000000003</v>
      </c>
      <c r="U32" s="94">
        <v>327</v>
      </c>
      <c r="V32" s="94">
        <v>268.00200000000001</v>
      </c>
      <c r="W32" s="94">
        <v>305</v>
      </c>
      <c r="X32" s="94">
        <v>244</v>
      </c>
      <c r="Y32" s="94">
        <v>213.71800000000002</v>
      </c>
      <c r="Z32" s="95"/>
      <c r="AA32" s="74">
        <f t="shared" si="3"/>
        <v>4031.7979999999998</v>
      </c>
    </row>
    <row r="33" spans="1:27" ht="24.95" customHeight="1" x14ac:dyDescent="0.2">
      <c r="A33" s="92" t="s">
        <v>26</v>
      </c>
      <c r="B33" s="93">
        <v>354</v>
      </c>
      <c r="C33" s="94">
        <v>349</v>
      </c>
      <c r="D33" s="94">
        <v>264</v>
      </c>
      <c r="E33" s="94">
        <v>264</v>
      </c>
      <c r="F33" s="94">
        <v>264</v>
      </c>
      <c r="G33" s="94">
        <v>328</v>
      </c>
      <c r="H33" s="94">
        <v>288</v>
      </c>
      <c r="I33" s="94">
        <v>271</v>
      </c>
      <c r="J33" s="94">
        <v>179</v>
      </c>
      <c r="K33" s="94">
        <v>217</v>
      </c>
      <c r="L33" s="94">
        <v>253</v>
      </c>
      <c r="M33" s="94">
        <v>330</v>
      </c>
      <c r="N33" s="94">
        <v>300</v>
      </c>
      <c r="O33" s="94">
        <v>305</v>
      </c>
      <c r="P33" s="94">
        <v>324</v>
      </c>
      <c r="Q33" s="94">
        <v>427</v>
      </c>
      <c r="R33" s="94">
        <v>446.36799999999999</v>
      </c>
      <c r="S33" s="94">
        <v>599.36500000000001</v>
      </c>
      <c r="T33" s="94">
        <v>670</v>
      </c>
      <c r="U33" s="94">
        <v>700</v>
      </c>
      <c r="V33" s="94">
        <v>660</v>
      </c>
      <c r="W33" s="94">
        <v>580</v>
      </c>
      <c r="X33" s="94">
        <v>655</v>
      </c>
      <c r="Y33" s="94">
        <v>521.07299999999998</v>
      </c>
      <c r="Z33" s="95"/>
      <c r="AA33" s="74">
        <f t="shared" si="3"/>
        <v>9548.8060000000005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660.37900000000002</v>
      </c>
      <c r="C36" s="83">
        <f t="shared" ref="C36:Z36" si="4">IF(LEN(C$2)&gt;0,SUM(C31:C35),"")</f>
        <v>715.10500000000002</v>
      </c>
      <c r="D36" s="83">
        <f t="shared" si="4"/>
        <v>631</v>
      </c>
      <c r="E36" s="83">
        <f t="shared" si="4"/>
        <v>707</v>
      </c>
      <c r="F36" s="83">
        <f t="shared" si="4"/>
        <v>691</v>
      </c>
      <c r="G36" s="83">
        <f t="shared" si="4"/>
        <v>671</v>
      </c>
      <c r="H36" s="83">
        <f t="shared" si="4"/>
        <v>580</v>
      </c>
      <c r="I36" s="83">
        <f t="shared" si="4"/>
        <v>669</v>
      </c>
      <c r="J36" s="83">
        <f t="shared" si="4"/>
        <v>540</v>
      </c>
      <c r="K36" s="83">
        <f t="shared" si="4"/>
        <v>578</v>
      </c>
      <c r="L36" s="83">
        <f t="shared" si="4"/>
        <v>650</v>
      </c>
      <c r="M36" s="83">
        <f t="shared" si="4"/>
        <v>674</v>
      </c>
      <c r="N36" s="83">
        <f t="shared" si="4"/>
        <v>657</v>
      </c>
      <c r="O36" s="83">
        <f t="shared" si="4"/>
        <v>680</v>
      </c>
      <c r="P36" s="83">
        <f t="shared" si="4"/>
        <v>748</v>
      </c>
      <c r="Q36" s="83">
        <f t="shared" si="4"/>
        <v>897</v>
      </c>
      <c r="R36" s="83">
        <f t="shared" si="4"/>
        <v>1023.3679999999999</v>
      </c>
      <c r="S36" s="83">
        <f t="shared" si="4"/>
        <v>1222.32</v>
      </c>
      <c r="T36" s="83">
        <f t="shared" si="4"/>
        <v>1380.7440000000001</v>
      </c>
      <c r="U36" s="83">
        <f t="shared" si="4"/>
        <v>1386</v>
      </c>
      <c r="V36" s="83">
        <f t="shared" si="4"/>
        <v>1365.002</v>
      </c>
      <c r="W36" s="83">
        <f t="shared" si="4"/>
        <v>1207</v>
      </c>
      <c r="X36" s="83">
        <f t="shared" si="4"/>
        <v>1230</v>
      </c>
      <c r="Y36" s="83">
        <f t="shared" si="4"/>
        <v>1065.7909999999999</v>
      </c>
      <c r="Z36" s="84" t="str">
        <f t="shared" si="4"/>
        <v/>
      </c>
      <c r="AA36" s="85">
        <f t="shared" si="3"/>
        <v>20628.709000000003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5204.1750000000002</v>
      </c>
      <c r="C47" s="83">
        <f t="shared" ref="C47:Z47" si="8">IF(LEN(C$2)&gt;0,C14+C22+C36,"")</f>
        <v>5101.4680000000008</v>
      </c>
      <c r="D47" s="83">
        <f t="shared" si="8"/>
        <v>5089.491</v>
      </c>
      <c r="E47" s="83">
        <f t="shared" si="8"/>
        <v>5002.6119999999992</v>
      </c>
      <c r="F47" s="83">
        <f t="shared" si="8"/>
        <v>5141.3959999999997</v>
      </c>
      <c r="G47" s="83">
        <f t="shared" si="8"/>
        <v>5567.4110000000001</v>
      </c>
      <c r="H47" s="83">
        <f t="shared" si="8"/>
        <v>6031.3209999999999</v>
      </c>
      <c r="I47" s="83">
        <f t="shared" si="8"/>
        <v>6903.4459999999999</v>
      </c>
      <c r="J47" s="83">
        <f t="shared" si="8"/>
        <v>7386.4699999999993</v>
      </c>
      <c r="K47" s="83">
        <f t="shared" si="8"/>
        <v>7519.2520000000022</v>
      </c>
      <c r="L47" s="83">
        <f t="shared" si="8"/>
        <v>7358.76</v>
      </c>
      <c r="M47" s="83">
        <f t="shared" si="8"/>
        <v>7302.549</v>
      </c>
      <c r="N47" s="83">
        <f t="shared" si="8"/>
        <v>6751.8389999999999</v>
      </c>
      <c r="O47" s="83">
        <f t="shared" si="8"/>
        <v>6596.0570000000007</v>
      </c>
      <c r="P47" s="83">
        <f t="shared" si="8"/>
        <v>6517.1319999999996</v>
      </c>
      <c r="Q47" s="83">
        <f t="shared" si="8"/>
        <v>6393.43</v>
      </c>
      <c r="R47" s="83">
        <f t="shared" si="8"/>
        <v>6493.6820000000007</v>
      </c>
      <c r="S47" s="83">
        <f t="shared" si="8"/>
        <v>6966.4979999999996</v>
      </c>
      <c r="T47" s="83">
        <f t="shared" si="8"/>
        <v>7560.5960000000014</v>
      </c>
      <c r="U47" s="83">
        <f t="shared" si="8"/>
        <v>7500.1720000000005</v>
      </c>
      <c r="V47" s="83">
        <f t="shared" si="8"/>
        <v>7218.1229999999996</v>
      </c>
      <c r="W47" s="83">
        <f t="shared" si="8"/>
        <v>6635.4369999999999</v>
      </c>
      <c r="X47" s="83">
        <f t="shared" si="8"/>
        <v>6313.9569999999994</v>
      </c>
      <c r="Y47" s="83">
        <f t="shared" si="8"/>
        <v>5733.67</v>
      </c>
      <c r="Z47" s="84" t="str">
        <f t="shared" si="8"/>
        <v/>
      </c>
      <c r="AA47" s="100">
        <f>SUM(B47:Z47)</f>
        <v>154288.94400000002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5204.1750000000002</v>
      </c>
      <c r="C4" s="18">
        <v>5101.4679999999998</v>
      </c>
      <c r="D4" s="18">
        <v>5089.4910000000036</v>
      </c>
      <c r="E4" s="18">
        <v>5002.612000000001</v>
      </c>
      <c r="F4" s="18">
        <v>5141.3959999999988</v>
      </c>
      <c r="G4" s="18">
        <v>5567.4109999999991</v>
      </c>
      <c r="H4" s="18">
        <v>6031.2760000000017</v>
      </c>
      <c r="I4" s="18">
        <v>6903.4459999999999</v>
      </c>
      <c r="J4" s="18">
        <v>7386.47</v>
      </c>
      <c r="K4" s="18">
        <v>7519.2519999999995</v>
      </c>
      <c r="L4" s="18">
        <v>7358.7599999999993</v>
      </c>
      <c r="M4" s="18">
        <v>7302.5489999999991</v>
      </c>
      <c r="N4" s="18">
        <v>6751.8530000000001</v>
      </c>
      <c r="O4" s="18">
        <v>6596.0969999999988</v>
      </c>
      <c r="P4" s="18">
        <v>6517.179000000001</v>
      </c>
      <c r="Q4" s="18">
        <v>6393.43</v>
      </c>
      <c r="R4" s="18">
        <v>6493.6819999999998</v>
      </c>
      <c r="S4" s="18">
        <v>6966.4980000000005</v>
      </c>
      <c r="T4" s="18">
        <v>7560.5960000000014</v>
      </c>
      <c r="U4" s="18">
        <v>7500.1720000000005</v>
      </c>
      <c r="V4" s="18">
        <v>7218.1229999999987</v>
      </c>
      <c r="W4" s="18">
        <v>6635.4369999999999</v>
      </c>
      <c r="X4" s="18">
        <v>6313.9570000000003</v>
      </c>
      <c r="Y4" s="18">
        <v>5733.670000000001</v>
      </c>
      <c r="Z4" s="19"/>
      <c r="AA4" s="20">
        <f>SUM(B4:Z4)</f>
        <v>154289.00000000006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52.94</v>
      </c>
      <c r="C7" s="28">
        <v>51.3</v>
      </c>
      <c r="D7" s="28">
        <v>51.9</v>
      </c>
      <c r="E7" s="28">
        <v>50.72</v>
      </c>
      <c r="F7" s="28">
        <v>50.72</v>
      </c>
      <c r="G7" s="28">
        <v>53.34</v>
      </c>
      <c r="H7" s="28">
        <v>63</v>
      </c>
      <c r="I7" s="28">
        <v>61.16</v>
      </c>
      <c r="J7" s="28">
        <v>61.43</v>
      </c>
      <c r="K7" s="28">
        <v>59.17</v>
      </c>
      <c r="L7" s="28">
        <v>51.9</v>
      </c>
      <c r="M7" s="28">
        <v>53.34</v>
      </c>
      <c r="N7" s="28">
        <v>50.7</v>
      </c>
      <c r="O7" s="28">
        <v>48.48</v>
      </c>
      <c r="P7" s="28">
        <v>51.45</v>
      </c>
      <c r="Q7" s="28">
        <v>53.34</v>
      </c>
      <c r="R7" s="28">
        <v>58.99</v>
      </c>
      <c r="S7" s="28">
        <v>60.95</v>
      </c>
      <c r="T7" s="28">
        <v>74.44</v>
      </c>
      <c r="U7" s="28">
        <v>80.69</v>
      </c>
      <c r="V7" s="28">
        <v>69.599999999999994</v>
      </c>
      <c r="W7" s="28">
        <v>51.9</v>
      </c>
      <c r="X7" s="28">
        <v>53.34</v>
      </c>
      <c r="Y7" s="28">
        <v>45.78</v>
      </c>
      <c r="Z7" s="29"/>
      <c r="AA7" s="30">
        <v>56.690833333333337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1031.2179999999998</v>
      </c>
      <c r="C17" s="67">
        <v>1047.2370000000001</v>
      </c>
      <c r="D17" s="67">
        <v>1057.23</v>
      </c>
      <c r="E17" s="67">
        <v>1057.2439999999999</v>
      </c>
      <c r="F17" s="67">
        <v>1058.2460000000001</v>
      </c>
      <c r="G17" s="67">
        <v>1056.2069999999999</v>
      </c>
      <c r="H17" s="67">
        <v>1039.6849999999999</v>
      </c>
      <c r="I17" s="67">
        <v>1020.133</v>
      </c>
      <c r="J17" s="67">
        <v>991.13400000000001</v>
      </c>
      <c r="K17" s="67">
        <v>953.12900000000002</v>
      </c>
      <c r="L17" s="67">
        <v>856.13</v>
      </c>
      <c r="M17" s="67">
        <v>830.12900000000002</v>
      </c>
      <c r="N17" s="67">
        <v>813.12300000000005</v>
      </c>
      <c r="O17" s="67">
        <v>807.12300000000005</v>
      </c>
      <c r="P17" s="67">
        <v>865.12199999999996</v>
      </c>
      <c r="Q17" s="67">
        <v>865.64599999999996</v>
      </c>
      <c r="R17" s="67">
        <v>881.35799999999995</v>
      </c>
      <c r="S17" s="67">
        <v>978.41100000000006</v>
      </c>
      <c r="T17" s="67">
        <v>913.41399999999999</v>
      </c>
      <c r="U17" s="67">
        <v>915.95</v>
      </c>
      <c r="V17" s="67">
        <v>917.94499999999994</v>
      </c>
      <c r="W17" s="67">
        <v>943.95</v>
      </c>
      <c r="X17" s="67">
        <v>843.952</v>
      </c>
      <c r="Y17" s="67">
        <v>1009.241</v>
      </c>
      <c r="Z17" s="68"/>
      <c r="AA17" s="69">
        <f>SUM(B17:Z17)</f>
        <v>22752.957000000002</v>
      </c>
    </row>
    <row r="18" spans="1:27" ht="24.95" customHeight="1" x14ac:dyDescent="0.2">
      <c r="A18" s="70" t="s">
        <v>13</v>
      </c>
      <c r="B18" s="71">
        <v>930.61400000000026</v>
      </c>
      <c r="C18" s="72">
        <v>908.00399999999991</v>
      </c>
      <c r="D18" s="72">
        <v>891.29200000000003</v>
      </c>
      <c r="E18" s="72">
        <v>886.75200000000007</v>
      </c>
      <c r="F18" s="72">
        <v>916.49800000000005</v>
      </c>
      <c r="G18" s="72">
        <v>1037.2280000000001</v>
      </c>
      <c r="H18" s="72">
        <v>1211.8679999999999</v>
      </c>
      <c r="I18" s="72">
        <v>1361.2090000000001</v>
      </c>
      <c r="J18" s="72">
        <v>1427.396</v>
      </c>
      <c r="K18" s="72">
        <v>1440.5059999999999</v>
      </c>
      <c r="L18" s="72">
        <v>1439.414</v>
      </c>
      <c r="M18" s="72">
        <v>1429.3710000000001</v>
      </c>
      <c r="N18" s="72">
        <v>1420.335</v>
      </c>
      <c r="O18" s="72">
        <v>1368.902</v>
      </c>
      <c r="P18" s="72">
        <v>1304.3810000000001</v>
      </c>
      <c r="Q18" s="72">
        <v>1247.8240000000001</v>
      </c>
      <c r="R18" s="72">
        <v>1223.67</v>
      </c>
      <c r="S18" s="72">
        <v>1237.3350000000003</v>
      </c>
      <c r="T18" s="72">
        <v>1284.509</v>
      </c>
      <c r="U18" s="72">
        <v>1251.5749999999998</v>
      </c>
      <c r="V18" s="72">
        <v>1193.5059999999996</v>
      </c>
      <c r="W18" s="72">
        <v>1090.4659999999999</v>
      </c>
      <c r="X18" s="72">
        <v>1056.1910000000003</v>
      </c>
      <c r="Y18" s="72">
        <v>989.78599999999994</v>
      </c>
      <c r="Z18" s="73"/>
      <c r="AA18" s="74">
        <f>SUM(B18:Z18)</f>
        <v>28548.631999999994</v>
      </c>
    </row>
    <row r="19" spans="1:27" ht="24.95" customHeight="1" x14ac:dyDescent="0.2">
      <c r="A19" s="70" t="s">
        <v>14</v>
      </c>
      <c r="B19" s="75">
        <v>2482.3429999999998</v>
      </c>
      <c r="C19" s="76">
        <v>2386.7270000000003</v>
      </c>
      <c r="D19" s="76">
        <v>2278.9690000000005</v>
      </c>
      <c r="E19" s="76">
        <v>2207.616</v>
      </c>
      <c r="F19" s="76">
        <v>2311.152</v>
      </c>
      <c r="G19" s="76">
        <v>2635.9760000000006</v>
      </c>
      <c r="H19" s="76">
        <v>3121.6229999999996</v>
      </c>
      <c r="I19" s="76">
        <v>3542.6040000000003</v>
      </c>
      <c r="J19" s="76">
        <v>3845.2780000000002</v>
      </c>
      <c r="K19" s="76">
        <v>3998.6169999999997</v>
      </c>
      <c r="L19" s="76">
        <v>4055.7160000000003</v>
      </c>
      <c r="M19" s="76">
        <v>4039.049</v>
      </c>
      <c r="N19" s="76">
        <v>3954.373</v>
      </c>
      <c r="O19" s="76">
        <v>3683.6719999999996</v>
      </c>
      <c r="P19" s="76">
        <v>3566.6759999999999</v>
      </c>
      <c r="Q19" s="76">
        <v>3556.9600000000005</v>
      </c>
      <c r="R19" s="76">
        <v>3662.1539999999995</v>
      </c>
      <c r="S19" s="76">
        <v>4059.2520000000004</v>
      </c>
      <c r="T19" s="76">
        <v>4624.6729999999998</v>
      </c>
      <c r="U19" s="76">
        <v>4599.1469999999999</v>
      </c>
      <c r="V19" s="76">
        <v>4394.1719999999996</v>
      </c>
      <c r="W19" s="76">
        <v>3900.5210000000006</v>
      </c>
      <c r="X19" s="76">
        <v>3672.8140000000003</v>
      </c>
      <c r="Y19" s="76">
        <v>3057.1429999999996</v>
      </c>
      <c r="Z19" s="73"/>
      <c r="AA19" s="74">
        <f>SUM(B19:Z19)</f>
        <v>83637.227000000014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108</v>
      </c>
      <c r="C21" s="72">
        <v>106.5</v>
      </c>
      <c r="D21" s="72">
        <v>103</v>
      </c>
      <c r="E21" s="72">
        <v>102</v>
      </c>
      <c r="F21" s="72">
        <v>104.5</v>
      </c>
      <c r="G21" s="72">
        <v>114</v>
      </c>
      <c r="H21" s="72">
        <v>127</v>
      </c>
      <c r="I21" s="72">
        <v>134.5</v>
      </c>
      <c r="J21" s="72">
        <v>135</v>
      </c>
      <c r="K21" s="72">
        <v>133</v>
      </c>
      <c r="L21" s="72">
        <v>129.5</v>
      </c>
      <c r="M21" s="72">
        <v>128</v>
      </c>
      <c r="N21" s="72">
        <v>127</v>
      </c>
      <c r="O21" s="72">
        <v>123</v>
      </c>
      <c r="P21" s="72">
        <v>127.5</v>
      </c>
      <c r="Q21" s="72">
        <v>132</v>
      </c>
      <c r="R21" s="72">
        <v>140.5</v>
      </c>
      <c r="S21" s="72">
        <v>158.5</v>
      </c>
      <c r="T21" s="72">
        <v>171</v>
      </c>
      <c r="U21" s="72">
        <v>168.5</v>
      </c>
      <c r="V21" s="72">
        <v>160.5</v>
      </c>
      <c r="W21" s="72">
        <v>145.5</v>
      </c>
      <c r="X21" s="72">
        <v>136</v>
      </c>
      <c r="Y21" s="72">
        <v>120.5</v>
      </c>
      <c r="Z21" s="72"/>
      <c r="AA21" s="74">
        <f>SUM(B21:Z21)</f>
        <v>3135.5</v>
      </c>
    </row>
    <row r="22" spans="1:27" ht="30" customHeight="1" thickBot="1" x14ac:dyDescent="0.25">
      <c r="A22" s="81" t="s">
        <v>17</v>
      </c>
      <c r="B22" s="82">
        <f t="shared" ref="B22:AA22" si="1">SUM(B17:B21)</f>
        <v>4552.1750000000002</v>
      </c>
      <c r="C22" s="83">
        <f t="shared" si="1"/>
        <v>4448.4680000000008</v>
      </c>
      <c r="D22" s="83">
        <f t="shared" si="1"/>
        <v>4330.491</v>
      </c>
      <c r="E22" s="83">
        <f t="shared" si="1"/>
        <v>4253.6120000000001</v>
      </c>
      <c r="F22" s="83">
        <f t="shared" si="1"/>
        <v>4390.3960000000006</v>
      </c>
      <c r="G22" s="83">
        <f t="shared" si="1"/>
        <v>4843.4110000000001</v>
      </c>
      <c r="H22" s="83">
        <f t="shared" si="1"/>
        <v>5500.1759999999995</v>
      </c>
      <c r="I22" s="83">
        <f t="shared" si="1"/>
        <v>6058.4459999999999</v>
      </c>
      <c r="J22" s="83">
        <f t="shared" si="1"/>
        <v>6398.808</v>
      </c>
      <c r="K22" s="83">
        <f t="shared" si="1"/>
        <v>6525.2519999999995</v>
      </c>
      <c r="L22" s="83">
        <f t="shared" si="1"/>
        <v>6480.76</v>
      </c>
      <c r="M22" s="83">
        <f t="shared" si="1"/>
        <v>6426.549</v>
      </c>
      <c r="N22" s="83">
        <f t="shared" si="1"/>
        <v>6314.8310000000001</v>
      </c>
      <c r="O22" s="83">
        <f t="shared" si="1"/>
        <v>5982.6970000000001</v>
      </c>
      <c r="P22" s="83">
        <f t="shared" si="1"/>
        <v>5863.6790000000001</v>
      </c>
      <c r="Q22" s="83">
        <f t="shared" si="1"/>
        <v>5802.43</v>
      </c>
      <c r="R22" s="83">
        <f t="shared" si="1"/>
        <v>5907.6819999999998</v>
      </c>
      <c r="S22" s="83">
        <f t="shared" si="1"/>
        <v>6433.4980000000005</v>
      </c>
      <c r="T22" s="83">
        <f t="shared" si="1"/>
        <v>6993.5959999999995</v>
      </c>
      <c r="U22" s="83">
        <f t="shared" si="1"/>
        <v>6935.1719999999996</v>
      </c>
      <c r="V22" s="83">
        <f t="shared" si="1"/>
        <v>6666.1229999999996</v>
      </c>
      <c r="W22" s="83">
        <f t="shared" si="1"/>
        <v>6080.4370000000008</v>
      </c>
      <c r="X22" s="83">
        <f t="shared" si="1"/>
        <v>5708.9570000000003</v>
      </c>
      <c r="Y22" s="83">
        <f t="shared" si="1"/>
        <v>5176.67</v>
      </c>
      <c r="Z22" s="84">
        <f t="shared" si="1"/>
        <v>0</v>
      </c>
      <c r="AA22" s="85">
        <f t="shared" si="1"/>
        <v>138074.31599999999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678</v>
      </c>
      <c r="C25" s="67">
        <v>676.5</v>
      </c>
      <c r="D25" s="67">
        <v>693</v>
      </c>
      <c r="E25" s="67">
        <v>692</v>
      </c>
      <c r="F25" s="67">
        <v>694.5</v>
      </c>
      <c r="G25" s="67">
        <v>684</v>
      </c>
      <c r="H25" s="67">
        <v>697</v>
      </c>
      <c r="I25" s="67">
        <v>704.5</v>
      </c>
      <c r="J25" s="67">
        <v>700</v>
      </c>
      <c r="K25" s="67">
        <v>678</v>
      </c>
      <c r="L25" s="67">
        <v>674.5</v>
      </c>
      <c r="M25" s="67">
        <v>673</v>
      </c>
      <c r="N25" s="67">
        <v>672</v>
      </c>
      <c r="O25" s="67">
        <v>668</v>
      </c>
      <c r="P25" s="67">
        <v>672.5</v>
      </c>
      <c r="Q25" s="67">
        <v>691</v>
      </c>
      <c r="R25" s="67">
        <v>670.5</v>
      </c>
      <c r="S25" s="67">
        <v>688.5</v>
      </c>
      <c r="T25" s="67">
        <v>701</v>
      </c>
      <c r="U25" s="67">
        <v>698.5</v>
      </c>
      <c r="V25" s="67">
        <v>690.5</v>
      </c>
      <c r="W25" s="67">
        <v>675.5</v>
      </c>
      <c r="X25" s="67">
        <v>666</v>
      </c>
      <c r="Y25" s="67">
        <v>650.5</v>
      </c>
      <c r="Z25" s="68"/>
      <c r="AA25" s="69">
        <f>SUM(B25:Z25)</f>
        <v>16389.5</v>
      </c>
    </row>
    <row r="26" spans="1:27" ht="24.95" customHeight="1" x14ac:dyDescent="0.2">
      <c r="A26" s="70" t="s">
        <v>20</v>
      </c>
      <c r="B26" s="71">
        <v>4056.1750000000002</v>
      </c>
      <c r="C26" s="72">
        <v>3954.9679999999998</v>
      </c>
      <c r="D26" s="72">
        <v>3926.491</v>
      </c>
      <c r="E26" s="72">
        <v>3840.6120000000001</v>
      </c>
      <c r="F26" s="72">
        <v>3976.8960000000002</v>
      </c>
      <c r="G26" s="72">
        <v>4413.4110000000001</v>
      </c>
      <c r="H26" s="72">
        <v>5101.1760000000004</v>
      </c>
      <c r="I26" s="72">
        <v>5728.9459999999999</v>
      </c>
      <c r="J26" s="72">
        <v>6216.47</v>
      </c>
      <c r="K26" s="72">
        <v>6371.2520000000004</v>
      </c>
      <c r="L26" s="72">
        <v>6214.26</v>
      </c>
      <c r="M26" s="72">
        <v>6159.549</v>
      </c>
      <c r="N26" s="72">
        <v>5993.1530000000002</v>
      </c>
      <c r="O26" s="72">
        <v>5636.6970000000001</v>
      </c>
      <c r="P26" s="72">
        <v>5406.1790000000001</v>
      </c>
      <c r="Q26" s="72">
        <v>5232.43</v>
      </c>
      <c r="R26" s="72">
        <v>5353.1819999999998</v>
      </c>
      <c r="S26" s="72">
        <v>5807.9979999999996</v>
      </c>
      <c r="T26" s="72">
        <v>6389.5959999999995</v>
      </c>
      <c r="U26" s="72">
        <v>6331.6719999999996</v>
      </c>
      <c r="V26" s="72">
        <v>6057.6229999999996</v>
      </c>
      <c r="W26" s="72">
        <v>5489.9369999999999</v>
      </c>
      <c r="X26" s="72">
        <v>5177.9570000000003</v>
      </c>
      <c r="Y26" s="72">
        <v>4613.17</v>
      </c>
      <c r="Z26" s="73"/>
      <c r="AA26" s="74">
        <f>SUM(B26:Z26)</f>
        <v>127449.8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4734.1750000000002</v>
      </c>
      <c r="C28" s="57">
        <f t="shared" si="2"/>
        <v>4631.4679999999998</v>
      </c>
      <c r="D28" s="57">
        <f t="shared" si="2"/>
        <v>4619.491</v>
      </c>
      <c r="E28" s="57">
        <f t="shared" si="2"/>
        <v>4532.6120000000001</v>
      </c>
      <c r="F28" s="57">
        <f t="shared" si="2"/>
        <v>4671.3960000000006</v>
      </c>
      <c r="G28" s="57">
        <f t="shared" si="2"/>
        <v>5097.4110000000001</v>
      </c>
      <c r="H28" s="57">
        <f t="shared" si="2"/>
        <v>5798.1760000000004</v>
      </c>
      <c r="I28" s="57">
        <f t="shared" si="2"/>
        <v>6433.4459999999999</v>
      </c>
      <c r="J28" s="57">
        <f t="shared" si="2"/>
        <v>6916.47</v>
      </c>
      <c r="K28" s="57">
        <f t="shared" si="2"/>
        <v>7049.2520000000004</v>
      </c>
      <c r="L28" s="57">
        <f t="shared" si="2"/>
        <v>6888.76</v>
      </c>
      <c r="M28" s="57">
        <f t="shared" si="2"/>
        <v>6832.549</v>
      </c>
      <c r="N28" s="57">
        <f t="shared" si="2"/>
        <v>6665.1530000000002</v>
      </c>
      <c r="O28" s="57">
        <f t="shared" si="2"/>
        <v>6304.6970000000001</v>
      </c>
      <c r="P28" s="57">
        <f t="shared" si="2"/>
        <v>6078.6790000000001</v>
      </c>
      <c r="Q28" s="57">
        <f t="shared" si="2"/>
        <v>5923.43</v>
      </c>
      <c r="R28" s="57">
        <f t="shared" si="2"/>
        <v>6023.6819999999998</v>
      </c>
      <c r="S28" s="57">
        <f t="shared" si="2"/>
        <v>6496.4979999999996</v>
      </c>
      <c r="T28" s="57">
        <f t="shared" si="2"/>
        <v>7090.5959999999995</v>
      </c>
      <c r="U28" s="57">
        <f t="shared" si="2"/>
        <v>7030.1719999999996</v>
      </c>
      <c r="V28" s="57">
        <f t="shared" si="2"/>
        <v>6748.1229999999996</v>
      </c>
      <c r="W28" s="57">
        <f t="shared" si="2"/>
        <v>6165.4369999999999</v>
      </c>
      <c r="X28" s="57">
        <f t="shared" si="2"/>
        <v>5843.9570000000003</v>
      </c>
      <c r="Y28" s="57">
        <f t="shared" si="2"/>
        <v>5263.67</v>
      </c>
      <c r="Z28" s="58">
        <f t="shared" si="2"/>
        <v>0</v>
      </c>
      <c r="AA28" s="59">
        <f t="shared" si="2"/>
        <v>143839.29999999999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</v>
      </c>
      <c r="C31" s="90">
        <v>30</v>
      </c>
      <c r="D31" s="90">
        <v>30</v>
      </c>
      <c r="E31" s="90">
        <v>30</v>
      </c>
      <c r="F31" s="90">
        <v>30</v>
      </c>
      <c r="G31" s="90">
        <v>30</v>
      </c>
      <c r="H31" s="90">
        <v>30</v>
      </c>
      <c r="I31" s="90">
        <v>10</v>
      </c>
      <c r="J31" s="90">
        <v>10</v>
      </c>
      <c r="K31" s="90">
        <v>10</v>
      </c>
      <c r="L31" s="90">
        <v>10</v>
      </c>
      <c r="M31" s="90">
        <v>10</v>
      </c>
      <c r="N31" s="90">
        <v>10</v>
      </c>
      <c r="O31" s="90">
        <v>10</v>
      </c>
      <c r="P31" s="90">
        <v>10</v>
      </c>
      <c r="Q31" s="90">
        <v>24</v>
      </c>
      <c r="R31" s="90">
        <v>10</v>
      </c>
      <c r="S31" s="90">
        <v>10</v>
      </c>
      <c r="T31" s="90">
        <v>10</v>
      </c>
      <c r="U31" s="90">
        <v>10</v>
      </c>
      <c r="V31" s="90">
        <v>10</v>
      </c>
      <c r="W31" s="90">
        <v>10</v>
      </c>
      <c r="X31" s="90">
        <v>54</v>
      </c>
      <c r="Y31" s="90">
        <v>22</v>
      </c>
      <c r="Z31" s="91"/>
      <c r="AA31" s="69">
        <f t="shared" ref="AA31:AA36" si="3">SUM(B31:Z31)</f>
        <v>450</v>
      </c>
    </row>
    <row r="32" spans="1:27" ht="24.95" customHeight="1" x14ac:dyDescent="0.2">
      <c r="A32" s="92" t="s">
        <v>37</v>
      </c>
      <c r="B32" s="93">
        <v>20</v>
      </c>
      <c r="C32" s="94">
        <v>20</v>
      </c>
      <c r="D32" s="94">
        <v>40</v>
      </c>
      <c r="E32" s="94">
        <v>40</v>
      </c>
      <c r="F32" s="94">
        <v>40</v>
      </c>
      <c r="G32" s="94">
        <v>20</v>
      </c>
      <c r="H32" s="94">
        <v>50</v>
      </c>
      <c r="I32" s="94">
        <v>70</v>
      </c>
      <c r="J32" s="94">
        <v>124</v>
      </c>
      <c r="K32" s="94">
        <v>149</v>
      </c>
      <c r="L32" s="94">
        <v>121</v>
      </c>
      <c r="M32" s="94">
        <v>104</v>
      </c>
      <c r="N32" s="94">
        <v>63</v>
      </c>
      <c r="O32" s="94">
        <v>55</v>
      </c>
      <c r="P32" s="94">
        <v>63</v>
      </c>
      <c r="Q32" s="94">
        <v>15</v>
      </c>
      <c r="R32" s="94">
        <v>10</v>
      </c>
      <c r="S32" s="94">
        <v>23</v>
      </c>
      <c r="T32" s="94">
        <v>57</v>
      </c>
      <c r="U32" s="94">
        <v>55</v>
      </c>
      <c r="V32" s="94">
        <v>42</v>
      </c>
      <c r="W32" s="94">
        <v>45</v>
      </c>
      <c r="X32" s="94">
        <v>51</v>
      </c>
      <c r="Y32" s="94">
        <v>35</v>
      </c>
      <c r="Z32" s="95"/>
      <c r="AA32" s="74">
        <f t="shared" si="3"/>
        <v>1312</v>
      </c>
    </row>
    <row r="33" spans="1:27" ht="24.95" customHeight="1" x14ac:dyDescent="0.2">
      <c r="A33" s="92" t="s">
        <v>38</v>
      </c>
      <c r="B33" s="93">
        <v>102</v>
      </c>
      <c r="C33" s="94">
        <v>103</v>
      </c>
      <c r="D33" s="94">
        <v>189</v>
      </c>
      <c r="E33" s="94">
        <v>179</v>
      </c>
      <c r="F33" s="94">
        <v>181</v>
      </c>
      <c r="G33" s="94">
        <v>174</v>
      </c>
      <c r="H33" s="94">
        <v>188</v>
      </c>
      <c r="I33" s="94">
        <v>265</v>
      </c>
      <c r="J33" s="94">
        <v>353.66199999999998</v>
      </c>
      <c r="K33" s="94">
        <v>335</v>
      </c>
      <c r="L33" s="94">
        <v>247</v>
      </c>
      <c r="M33" s="94">
        <v>262</v>
      </c>
      <c r="N33" s="94">
        <v>247.322</v>
      </c>
      <c r="O33" s="94">
        <v>227</v>
      </c>
      <c r="P33" s="94">
        <v>112</v>
      </c>
      <c r="Q33" s="94">
        <v>52</v>
      </c>
      <c r="R33" s="94">
        <v>66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3282.9840000000004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263.10000000000002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116.7</v>
      </c>
      <c r="O35" s="94">
        <v>321.39999999999998</v>
      </c>
      <c r="P35" s="94">
        <v>468.5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11169.7</v>
      </c>
    </row>
    <row r="36" spans="1:27" ht="30" customHeight="1" thickBot="1" x14ac:dyDescent="0.25">
      <c r="A36" s="81" t="s">
        <v>41</v>
      </c>
      <c r="B36" s="82">
        <f>SUM(B31:B35)</f>
        <v>652</v>
      </c>
      <c r="C36" s="83">
        <f t="shared" ref="C36:Z36" si="4">SUM(C31:C35)</f>
        <v>653</v>
      </c>
      <c r="D36" s="83">
        <f t="shared" si="4"/>
        <v>759</v>
      </c>
      <c r="E36" s="83">
        <f t="shared" si="4"/>
        <v>749</v>
      </c>
      <c r="F36" s="83">
        <f t="shared" si="4"/>
        <v>751</v>
      </c>
      <c r="G36" s="83">
        <f t="shared" si="4"/>
        <v>724</v>
      </c>
      <c r="H36" s="83">
        <f t="shared" si="4"/>
        <v>531.1</v>
      </c>
      <c r="I36" s="83">
        <f t="shared" si="4"/>
        <v>845</v>
      </c>
      <c r="J36" s="83">
        <f t="shared" si="4"/>
        <v>987.66200000000003</v>
      </c>
      <c r="K36" s="83">
        <f t="shared" si="4"/>
        <v>994</v>
      </c>
      <c r="L36" s="83">
        <f t="shared" si="4"/>
        <v>878</v>
      </c>
      <c r="M36" s="83">
        <f t="shared" si="4"/>
        <v>876</v>
      </c>
      <c r="N36" s="83">
        <f t="shared" si="4"/>
        <v>437.02199999999999</v>
      </c>
      <c r="O36" s="83">
        <f t="shared" si="4"/>
        <v>613.4</v>
      </c>
      <c r="P36" s="83">
        <f t="shared" si="4"/>
        <v>653.5</v>
      </c>
      <c r="Q36" s="83">
        <f t="shared" si="4"/>
        <v>591</v>
      </c>
      <c r="R36" s="83">
        <f t="shared" si="4"/>
        <v>586</v>
      </c>
      <c r="S36" s="83">
        <f t="shared" si="4"/>
        <v>533</v>
      </c>
      <c r="T36" s="83">
        <f t="shared" si="4"/>
        <v>567</v>
      </c>
      <c r="U36" s="83">
        <f t="shared" si="4"/>
        <v>565</v>
      </c>
      <c r="V36" s="83">
        <f t="shared" si="4"/>
        <v>552</v>
      </c>
      <c r="W36" s="83">
        <f t="shared" si="4"/>
        <v>555</v>
      </c>
      <c r="X36" s="83">
        <f t="shared" si="4"/>
        <v>605</v>
      </c>
      <c r="Y36" s="83">
        <f t="shared" si="4"/>
        <v>557</v>
      </c>
      <c r="Z36" s="84">
        <f t="shared" si="4"/>
        <v>0</v>
      </c>
      <c r="AA36" s="85">
        <f t="shared" si="3"/>
        <v>16214.684000000001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470</v>
      </c>
      <c r="C43" s="94">
        <v>470</v>
      </c>
      <c r="D43" s="94">
        <v>470</v>
      </c>
      <c r="E43" s="94">
        <v>470</v>
      </c>
      <c r="F43" s="94">
        <v>470</v>
      </c>
      <c r="G43" s="94">
        <v>470</v>
      </c>
      <c r="H43" s="94">
        <v>233.1</v>
      </c>
      <c r="I43" s="94">
        <v>470</v>
      </c>
      <c r="J43" s="94">
        <v>470</v>
      </c>
      <c r="K43" s="94">
        <v>470</v>
      </c>
      <c r="L43" s="94">
        <v>470</v>
      </c>
      <c r="M43" s="94">
        <v>470</v>
      </c>
      <c r="N43" s="94">
        <v>86.7</v>
      </c>
      <c r="O43" s="94">
        <v>291.39999999999998</v>
      </c>
      <c r="P43" s="94">
        <v>438.5</v>
      </c>
      <c r="Q43" s="94">
        <v>470</v>
      </c>
      <c r="R43" s="94">
        <v>470</v>
      </c>
      <c r="S43" s="94">
        <v>470</v>
      </c>
      <c r="T43" s="94">
        <v>470</v>
      </c>
      <c r="U43" s="94">
        <v>470</v>
      </c>
      <c r="V43" s="94">
        <v>470</v>
      </c>
      <c r="W43" s="94">
        <v>470</v>
      </c>
      <c r="X43" s="94">
        <v>470</v>
      </c>
      <c r="Y43" s="94">
        <v>470</v>
      </c>
      <c r="Z43" s="95"/>
      <c r="AA43" s="74">
        <f t="shared" si="5"/>
        <v>10449.700000000001</v>
      </c>
    </row>
    <row r="44" spans="1:27" ht="30" customHeight="1" thickBot="1" x14ac:dyDescent="0.25">
      <c r="A44" s="81" t="s">
        <v>43</v>
      </c>
      <c r="B44" s="82">
        <f>SUM(B39:B43)</f>
        <v>470</v>
      </c>
      <c r="C44" s="83">
        <f t="shared" ref="C44:Z44" si="6">SUM(C39:C43)</f>
        <v>470</v>
      </c>
      <c r="D44" s="83">
        <f t="shared" si="6"/>
        <v>470</v>
      </c>
      <c r="E44" s="83">
        <f t="shared" si="6"/>
        <v>470</v>
      </c>
      <c r="F44" s="83">
        <f t="shared" si="6"/>
        <v>470</v>
      </c>
      <c r="G44" s="83">
        <f t="shared" si="6"/>
        <v>470</v>
      </c>
      <c r="H44" s="83">
        <f t="shared" si="6"/>
        <v>233.1</v>
      </c>
      <c r="I44" s="83">
        <f t="shared" si="6"/>
        <v>470</v>
      </c>
      <c r="J44" s="83">
        <f t="shared" si="6"/>
        <v>470</v>
      </c>
      <c r="K44" s="83">
        <f t="shared" si="6"/>
        <v>470</v>
      </c>
      <c r="L44" s="83">
        <f t="shared" si="6"/>
        <v>470</v>
      </c>
      <c r="M44" s="83">
        <f t="shared" si="6"/>
        <v>470</v>
      </c>
      <c r="N44" s="83">
        <f t="shared" si="6"/>
        <v>86.7</v>
      </c>
      <c r="O44" s="83">
        <f t="shared" si="6"/>
        <v>291.39999999999998</v>
      </c>
      <c r="P44" s="83">
        <f t="shared" si="6"/>
        <v>438.5</v>
      </c>
      <c r="Q44" s="83">
        <f t="shared" si="6"/>
        <v>470</v>
      </c>
      <c r="R44" s="83">
        <f t="shared" si="6"/>
        <v>470</v>
      </c>
      <c r="S44" s="83">
        <f t="shared" si="6"/>
        <v>470</v>
      </c>
      <c r="T44" s="83">
        <f t="shared" si="6"/>
        <v>470</v>
      </c>
      <c r="U44" s="83">
        <f t="shared" si="6"/>
        <v>470</v>
      </c>
      <c r="V44" s="83">
        <f t="shared" si="6"/>
        <v>470</v>
      </c>
      <c r="W44" s="83">
        <f t="shared" si="6"/>
        <v>470</v>
      </c>
      <c r="X44" s="83">
        <f t="shared" si="6"/>
        <v>470</v>
      </c>
      <c r="Y44" s="83">
        <f t="shared" si="6"/>
        <v>470</v>
      </c>
      <c r="Z44" s="84">
        <f t="shared" si="6"/>
        <v>0</v>
      </c>
      <c r="AA44" s="85">
        <f t="shared" si="5"/>
        <v>10449.700000000001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5204.1750000000002</v>
      </c>
      <c r="C47" s="83">
        <f t="shared" ref="C47:Z47" si="8">SUM(C10:C13)+C22+C36</f>
        <v>5101.4680000000008</v>
      </c>
      <c r="D47" s="83">
        <f t="shared" si="8"/>
        <v>5089.491</v>
      </c>
      <c r="E47" s="83">
        <f t="shared" si="8"/>
        <v>5002.6120000000001</v>
      </c>
      <c r="F47" s="83">
        <f t="shared" si="8"/>
        <v>5141.3960000000006</v>
      </c>
      <c r="G47" s="83">
        <f t="shared" si="8"/>
        <v>5567.4110000000001</v>
      </c>
      <c r="H47" s="83">
        <f t="shared" si="8"/>
        <v>6031.2759999999998</v>
      </c>
      <c r="I47" s="83">
        <f t="shared" si="8"/>
        <v>6903.4459999999999</v>
      </c>
      <c r="J47" s="83">
        <f t="shared" si="8"/>
        <v>7386.47</v>
      </c>
      <c r="K47" s="83">
        <f t="shared" si="8"/>
        <v>7519.2519999999995</v>
      </c>
      <c r="L47" s="83">
        <f t="shared" si="8"/>
        <v>7358.76</v>
      </c>
      <c r="M47" s="83">
        <f t="shared" si="8"/>
        <v>7302.549</v>
      </c>
      <c r="N47" s="83">
        <f t="shared" si="8"/>
        <v>6751.8530000000001</v>
      </c>
      <c r="O47" s="83">
        <f t="shared" si="8"/>
        <v>6596.0969999999998</v>
      </c>
      <c r="P47" s="83">
        <f t="shared" si="8"/>
        <v>6517.1790000000001</v>
      </c>
      <c r="Q47" s="83">
        <f t="shared" si="8"/>
        <v>6393.43</v>
      </c>
      <c r="R47" s="83">
        <f t="shared" si="8"/>
        <v>6493.6819999999998</v>
      </c>
      <c r="S47" s="83">
        <f t="shared" si="8"/>
        <v>6966.4980000000005</v>
      </c>
      <c r="T47" s="83">
        <f t="shared" si="8"/>
        <v>7560.5959999999995</v>
      </c>
      <c r="U47" s="83">
        <f t="shared" si="8"/>
        <v>7500.1719999999996</v>
      </c>
      <c r="V47" s="83">
        <f t="shared" si="8"/>
        <v>7218.1229999999996</v>
      </c>
      <c r="W47" s="83">
        <f t="shared" si="8"/>
        <v>6635.4370000000008</v>
      </c>
      <c r="X47" s="83">
        <f t="shared" si="8"/>
        <v>6313.9570000000003</v>
      </c>
      <c r="Y47" s="83">
        <f t="shared" si="8"/>
        <v>5733.67</v>
      </c>
      <c r="Z47" s="84">
        <f t="shared" si="8"/>
        <v>0</v>
      </c>
      <c r="AA47" s="100">
        <f>SUM(B47:Z47)</f>
        <v>154289.00000000003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</v>
      </c>
      <c r="C4" s="18">
        <v>470</v>
      </c>
      <c r="D4" s="18">
        <v>470</v>
      </c>
      <c r="E4" s="18">
        <v>470</v>
      </c>
      <c r="F4" s="18">
        <v>470</v>
      </c>
      <c r="G4" s="18">
        <v>470</v>
      </c>
      <c r="H4" s="18">
        <v>233.1</v>
      </c>
      <c r="I4" s="18">
        <v>470</v>
      </c>
      <c r="J4" s="18">
        <v>470</v>
      </c>
      <c r="K4" s="18">
        <v>470</v>
      </c>
      <c r="L4" s="18">
        <v>470</v>
      </c>
      <c r="M4" s="18">
        <v>470</v>
      </c>
      <c r="N4" s="18">
        <v>86.7</v>
      </c>
      <c r="O4" s="18">
        <v>291.39999999999998</v>
      </c>
      <c r="P4" s="18">
        <v>438.5</v>
      </c>
      <c r="Q4" s="18">
        <v>470</v>
      </c>
      <c r="R4" s="18">
        <v>470</v>
      </c>
      <c r="S4" s="18">
        <v>470</v>
      </c>
      <c r="T4" s="18">
        <v>470</v>
      </c>
      <c r="U4" s="18">
        <v>470</v>
      </c>
      <c r="V4" s="18">
        <v>470</v>
      </c>
      <c r="W4" s="18">
        <v>470</v>
      </c>
      <c r="X4" s="18">
        <v>470</v>
      </c>
      <c r="Y4" s="18">
        <v>470</v>
      </c>
      <c r="Z4" s="19"/>
      <c r="AA4" s="106">
        <f>SUM(B4:Z4)</f>
        <v>10449.700000000001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52.94</v>
      </c>
      <c r="C7" s="112">
        <v>51.3</v>
      </c>
      <c r="D7" s="112">
        <v>51.9</v>
      </c>
      <c r="E7" s="112">
        <v>50.72</v>
      </c>
      <c r="F7" s="112">
        <v>50.72</v>
      </c>
      <c r="G7" s="112">
        <v>53.34</v>
      </c>
      <c r="H7" s="112">
        <v>63</v>
      </c>
      <c r="I7" s="112">
        <v>61.16</v>
      </c>
      <c r="J7" s="112">
        <v>61.43</v>
      </c>
      <c r="K7" s="112">
        <v>59.17</v>
      </c>
      <c r="L7" s="112">
        <v>51.9</v>
      </c>
      <c r="M7" s="112">
        <v>53.34</v>
      </c>
      <c r="N7" s="112">
        <v>50.7</v>
      </c>
      <c r="O7" s="112">
        <v>48.48</v>
      </c>
      <c r="P7" s="112">
        <v>51.45</v>
      </c>
      <c r="Q7" s="112">
        <v>53.34</v>
      </c>
      <c r="R7" s="112">
        <v>58.99</v>
      </c>
      <c r="S7" s="112">
        <v>60.95</v>
      </c>
      <c r="T7" s="112">
        <v>74.44</v>
      </c>
      <c r="U7" s="112">
        <v>80.69</v>
      </c>
      <c r="V7" s="112">
        <v>69.599999999999994</v>
      </c>
      <c r="W7" s="112">
        <v>51.9</v>
      </c>
      <c r="X7" s="112">
        <v>53.34</v>
      </c>
      <c r="Y7" s="112">
        <v>45.78</v>
      </c>
      <c r="Z7" s="113"/>
      <c r="AA7" s="114">
        <v>56.690833333333337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470</v>
      </c>
      <c r="C23" s="128">
        <v>470</v>
      </c>
      <c r="D23" s="128">
        <v>470</v>
      </c>
      <c r="E23" s="128">
        <v>470</v>
      </c>
      <c r="F23" s="128">
        <v>470</v>
      </c>
      <c r="G23" s="128">
        <v>470</v>
      </c>
      <c r="H23" s="128">
        <v>233.1</v>
      </c>
      <c r="I23" s="128">
        <v>470</v>
      </c>
      <c r="J23" s="128">
        <v>470</v>
      </c>
      <c r="K23" s="128">
        <v>470</v>
      </c>
      <c r="L23" s="128">
        <v>470</v>
      </c>
      <c r="M23" s="128">
        <v>470</v>
      </c>
      <c r="N23" s="128">
        <v>86.7</v>
      </c>
      <c r="O23" s="128">
        <v>291.39999999999998</v>
      </c>
      <c r="P23" s="128">
        <v>438.5</v>
      </c>
      <c r="Q23" s="128">
        <v>470</v>
      </c>
      <c r="R23" s="128">
        <v>470</v>
      </c>
      <c r="S23" s="128">
        <v>470</v>
      </c>
      <c r="T23" s="128">
        <v>470</v>
      </c>
      <c r="U23" s="128">
        <v>470</v>
      </c>
      <c r="V23" s="124">
        <v>470</v>
      </c>
      <c r="W23" s="128">
        <v>470</v>
      </c>
      <c r="X23" s="128">
        <v>470</v>
      </c>
      <c r="Y23" s="128">
        <v>470</v>
      </c>
      <c r="Z23" s="126"/>
      <c r="AA23" s="127">
        <f t="shared" si="2"/>
        <v>10449.700000000001</v>
      </c>
    </row>
    <row r="24" spans="1:27" ht="30" customHeight="1" thickBot="1" x14ac:dyDescent="0.25">
      <c r="A24" s="81" t="s">
        <v>43</v>
      </c>
      <c r="B24" s="129">
        <f>IF(LEN(B$2)&gt;0,SUM(B19:B23),"")</f>
        <v>470</v>
      </c>
      <c r="C24" s="130">
        <f t="shared" ref="C24:Z24" si="3">IF(LEN(C$2)&gt;0,SUM(C19:C23),"")</f>
        <v>470</v>
      </c>
      <c r="D24" s="130">
        <f t="shared" si="3"/>
        <v>470</v>
      </c>
      <c r="E24" s="130">
        <f t="shared" si="3"/>
        <v>470</v>
      </c>
      <c r="F24" s="130">
        <f t="shared" si="3"/>
        <v>470</v>
      </c>
      <c r="G24" s="130">
        <f t="shared" si="3"/>
        <v>470</v>
      </c>
      <c r="H24" s="130">
        <f t="shared" si="3"/>
        <v>233.1</v>
      </c>
      <c r="I24" s="130">
        <f t="shared" si="3"/>
        <v>470</v>
      </c>
      <c r="J24" s="130">
        <f t="shared" si="3"/>
        <v>470</v>
      </c>
      <c r="K24" s="130">
        <f t="shared" si="3"/>
        <v>470</v>
      </c>
      <c r="L24" s="130">
        <f t="shared" si="3"/>
        <v>470</v>
      </c>
      <c r="M24" s="130">
        <f t="shared" si="3"/>
        <v>470</v>
      </c>
      <c r="N24" s="130">
        <f t="shared" si="3"/>
        <v>86.7</v>
      </c>
      <c r="O24" s="130">
        <f t="shared" si="3"/>
        <v>291.39999999999998</v>
      </c>
      <c r="P24" s="130">
        <f t="shared" si="3"/>
        <v>438.5</v>
      </c>
      <c r="Q24" s="130">
        <f t="shared" si="3"/>
        <v>470</v>
      </c>
      <c r="R24" s="130">
        <f t="shared" si="3"/>
        <v>470</v>
      </c>
      <c r="S24" s="130">
        <f t="shared" si="3"/>
        <v>470</v>
      </c>
      <c r="T24" s="130">
        <f t="shared" si="3"/>
        <v>470</v>
      </c>
      <c r="U24" s="130">
        <f t="shared" si="3"/>
        <v>470</v>
      </c>
      <c r="V24" s="130">
        <f t="shared" si="3"/>
        <v>470</v>
      </c>
      <c r="W24" s="130">
        <f t="shared" si="3"/>
        <v>470</v>
      </c>
      <c r="X24" s="130">
        <f t="shared" si="3"/>
        <v>470</v>
      </c>
      <c r="Y24" s="130">
        <f t="shared" si="3"/>
        <v>470</v>
      </c>
      <c r="Z24" s="131" t="str">
        <f t="shared" si="3"/>
        <v/>
      </c>
      <c r="AA24" s="85">
        <f t="shared" si="2"/>
        <v>10449.700000000001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2021-03-01T12:12:29Z</dcterms:created>
  <dcterms:modified xsi:type="dcterms:W3CDTF">2021-03-01T12:12:30Z</dcterms:modified>
</cp:coreProperties>
</file>