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[1]SPOT_Orders_OverView_01!$A$47:$A$81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<sst xmlns="http://schemas.openxmlformats.org/spreadsheetml/2006/main" count="109" uniqueCount="49">
  <si>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28/02/2021 14:19:32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</si>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</sst>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674</c:v>
                </c:pt>
                <c:pt idx="1">
                  <c:v>674</c:v>
                </c:pt>
                <c:pt idx="2">
                  <c:v>674</c:v>
                </c:pt>
                <c:pt idx="3">
                  <c:v>674</c:v>
                </c:pt>
                <c:pt idx="4">
                  <c:v>674</c:v>
                </c:pt>
                <c:pt idx="5">
                  <c:v>674</c:v>
                </c:pt>
                <c:pt idx="6">
                  <c:v>674</c:v>
                </c:pt>
                <c:pt idx="7">
                  <c:v>674</c:v>
                </c:pt>
                <c:pt idx="8">
                  <c:v>674</c:v>
                </c:pt>
                <c:pt idx="9">
                  <c:v>674</c:v>
                </c:pt>
                <c:pt idx="10">
                  <c:v>674</c:v>
                </c:pt>
                <c:pt idx="11">
                  <c:v>674</c:v>
                </c:pt>
                <c:pt idx="12">
                  <c:v>674</c:v>
                </c:pt>
                <c:pt idx="13">
                  <c:v>674</c:v>
                </c:pt>
                <c:pt idx="14">
                  <c:v>674</c:v>
                </c:pt>
                <c:pt idx="15">
                  <c:v>674</c:v>
                </c:pt>
                <c:pt idx="16">
                  <c:v>674</c:v>
                </c:pt>
                <c:pt idx="17">
                  <c:v>674</c:v>
                </c:pt>
                <c:pt idx="18">
                  <c:v>674</c:v>
                </c:pt>
                <c:pt idx="19">
                  <c:v>674</c:v>
                </c:pt>
                <c:pt idx="20">
                  <c:v>674</c:v>
                </c:pt>
                <c:pt idx="21">
                  <c:v>674</c:v>
                </c:pt>
                <c:pt idx="22">
                  <c:v>674</c:v>
                </c:pt>
                <c:pt idx="23">
                  <c:v>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847.9</c:v>
                </c:pt>
                <c:pt idx="1">
                  <c:v>847.9</c:v>
                </c:pt>
                <c:pt idx="2">
                  <c:v>847.9</c:v>
                </c:pt>
                <c:pt idx="3">
                  <c:v>917.9</c:v>
                </c:pt>
                <c:pt idx="4">
                  <c:v>1054.9000000000001</c:v>
                </c:pt>
                <c:pt idx="5">
                  <c:v>1181.32</c:v>
                </c:pt>
                <c:pt idx="6">
                  <c:v>1865.5149999999999</c:v>
                </c:pt>
                <c:pt idx="7">
                  <c:v>2123.4540000000002</c:v>
                </c:pt>
                <c:pt idx="8">
                  <c:v>1996.01</c:v>
                </c:pt>
                <c:pt idx="9">
                  <c:v>2027.6109999999999</c:v>
                </c:pt>
                <c:pt idx="10">
                  <c:v>2040.9</c:v>
                </c:pt>
                <c:pt idx="11">
                  <c:v>1790.9</c:v>
                </c:pt>
                <c:pt idx="12">
                  <c:v>1689.9</c:v>
                </c:pt>
                <c:pt idx="13">
                  <c:v>1685.9</c:v>
                </c:pt>
                <c:pt idx="14">
                  <c:v>1961.9</c:v>
                </c:pt>
                <c:pt idx="15">
                  <c:v>2392.2539999999999</c:v>
                </c:pt>
                <c:pt idx="16">
                  <c:v>2460.962</c:v>
                </c:pt>
                <c:pt idx="17">
                  <c:v>2609.4690000000001</c:v>
                </c:pt>
                <c:pt idx="18">
                  <c:v>2641.203</c:v>
                </c:pt>
                <c:pt idx="19">
                  <c:v>2640.7629999999999</c:v>
                </c:pt>
                <c:pt idx="20">
                  <c:v>2611.4690000000001</c:v>
                </c:pt>
                <c:pt idx="21">
                  <c:v>2498.982</c:v>
                </c:pt>
                <c:pt idx="22">
                  <c:v>2357.9</c:v>
                </c:pt>
                <c:pt idx="23">
                  <c:v>1966.9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1060.7</c:v>
                </c:pt>
                <c:pt idx="1">
                  <c:v>1102</c:v>
                </c:pt>
                <c:pt idx="2">
                  <c:v>1104</c:v>
                </c:pt>
                <c:pt idx="3">
                  <c:v>1109</c:v>
                </c:pt>
                <c:pt idx="4">
                  <c:v>1103</c:v>
                </c:pt>
                <c:pt idx="5">
                  <c:v>1574</c:v>
                </c:pt>
                <c:pt idx="6">
                  <c:v>1465</c:v>
                </c:pt>
                <c:pt idx="7">
                  <c:v>1446</c:v>
                </c:pt>
                <c:pt idx="8">
                  <c:v>1095.5</c:v>
                </c:pt>
                <c:pt idx="9">
                  <c:v>922</c:v>
                </c:pt>
                <c:pt idx="10">
                  <c:v>913</c:v>
                </c:pt>
                <c:pt idx="11">
                  <c:v>1072.4000000000001</c:v>
                </c:pt>
                <c:pt idx="12">
                  <c:v>1201.5999999999999</c:v>
                </c:pt>
                <c:pt idx="13">
                  <c:v>1083</c:v>
                </c:pt>
                <c:pt idx="14">
                  <c:v>1092</c:v>
                </c:pt>
                <c:pt idx="15">
                  <c:v>1149</c:v>
                </c:pt>
                <c:pt idx="16">
                  <c:v>1306</c:v>
                </c:pt>
                <c:pt idx="17">
                  <c:v>1419.2</c:v>
                </c:pt>
                <c:pt idx="18">
                  <c:v>1627</c:v>
                </c:pt>
                <c:pt idx="19">
                  <c:v>1309.9000000000001</c:v>
                </c:pt>
                <c:pt idx="20">
                  <c:v>1427</c:v>
                </c:pt>
                <c:pt idx="21">
                  <c:v>1283</c:v>
                </c:pt>
                <c:pt idx="22">
                  <c:v>1022</c:v>
                </c:pt>
                <c:pt idx="23">
                  <c:v>970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1428.338</c:v>
                </c:pt>
                <c:pt idx="1">
                  <c:v>1361.4029999999998</c:v>
                </c:pt>
                <c:pt idx="2">
                  <c:v>1298.2779999999998</c:v>
                </c:pt>
                <c:pt idx="3">
                  <c:v>1222.8430000000001</c:v>
                </c:pt>
                <c:pt idx="4">
                  <c:v>1138.0510000000002</c:v>
                </c:pt>
                <c:pt idx="5">
                  <c:v>1037.9450000000002</c:v>
                </c:pt>
                <c:pt idx="6">
                  <c:v>1059.2080000000003</c:v>
                </c:pt>
                <c:pt idx="7">
                  <c:v>1419.7849999999996</c:v>
                </c:pt>
                <c:pt idx="8">
                  <c:v>1934.7270000000001</c:v>
                </c:pt>
                <c:pt idx="9">
                  <c:v>2335.8969999999999</c:v>
                </c:pt>
                <c:pt idx="10">
                  <c:v>2507.9090000000006</c:v>
                </c:pt>
                <c:pt idx="11">
                  <c:v>2534.1039999999998</c:v>
                </c:pt>
                <c:pt idx="12">
                  <c:v>2418.3529999999996</c:v>
                </c:pt>
                <c:pt idx="13">
                  <c:v>2182.2480000000005</c:v>
                </c:pt>
                <c:pt idx="14">
                  <c:v>1867.7429999999997</c:v>
                </c:pt>
                <c:pt idx="15">
                  <c:v>1451.0440000000006</c:v>
                </c:pt>
                <c:pt idx="16">
                  <c:v>1042.2099999999998</c:v>
                </c:pt>
                <c:pt idx="17">
                  <c:v>865.29200000000003</c:v>
                </c:pt>
                <c:pt idx="18">
                  <c:v>909.03999999999985</c:v>
                </c:pt>
                <c:pt idx="19">
                  <c:v>998.31900000000019</c:v>
                </c:pt>
                <c:pt idx="20">
                  <c:v>1118.1500000000001</c:v>
                </c:pt>
                <c:pt idx="21">
                  <c:v>1294.3589999999999</c:v>
                </c:pt>
                <c:pt idx="22">
                  <c:v>1517.7310000000002</c:v>
                </c:pt>
                <c:pt idx="23">
                  <c:v>1771.9589999999994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368</c:v>
                </c:pt>
                <c:pt idx="1">
                  <c:v>323</c:v>
                </c:pt>
                <c:pt idx="2">
                  <c:v>373</c:v>
                </c:pt>
                <c:pt idx="3">
                  <c:v>373</c:v>
                </c:pt>
                <c:pt idx="4">
                  <c:v>373</c:v>
                </c:pt>
                <c:pt idx="5">
                  <c:v>373</c:v>
                </c:pt>
                <c:pt idx="6">
                  <c:v>579</c:v>
                </c:pt>
                <c:pt idx="7">
                  <c:v>579</c:v>
                </c:pt>
                <c:pt idx="8">
                  <c:v>889</c:v>
                </c:pt>
                <c:pt idx="9">
                  <c:v>889</c:v>
                </c:pt>
                <c:pt idx="10">
                  <c:v>701</c:v>
                </c:pt>
                <c:pt idx="11">
                  <c:v>471</c:v>
                </c:pt>
                <c:pt idx="12">
                  <c:v>436</c:v>
                </c:pt>
                <c:pt idx="13">
                  <c:v>510</c:v>
                </c:pt>
                <c:pt idx="14">
                  <c:v>535</c:v>
                </c:pt>
                <c:pt idx="15">
                  <c:v>500</c:v>
                </c:pt>
                <c:pt idx="16">
                  <c:v>480</c:v>
                </c:pt>
                <c:pt idx="17">
                  <c:v>875</c:v>
                </c:pt>
                <c:pt idx="18">
                  <c:v>1330</c:v>
                </c:pt>
                <c:pt idx="19">
                  <c:v>1450</c:v>
                </c:pt>
                <c:pt idx="20">
                  <c:v>914</c:v>
                </c:pt>
                <c:pt idx="21">
                  <c:v>809</c:v>
                </c:pt>
                <c:pt idx="22">
                  <c:v>380</c:v>
                </c:pt>
                <c:pt idx="23">
                  <c:v>338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1422984"/>
        <c:axId val="341423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4378.9809999999989</c:v>
                </c:pt>
                <c:pt idx="1">
                  <c:v>4308.271999999999</c:v>
                </c:pt>
                <c:pt idx="2">
                  <c:v>4297.1320000000005</c:v>
                </c:pt>
                <c:pt idx="3">
                  <c:v>4296.7199999999993</c:v>
                </c:pt>
                <c:pt idx="4">
                  <c:v>4342.9580000000005</c:v>
                </c:pt>
                <c:pt idx="5">
                  <c:v>4840.2650000000012</c:v>
                </c:pt>
                <c:pt idx="6">
                  <c:v>5642.7439999999988</c:v>
                </c:pt>
                <c:pt idx="7">
                  <c:v>6242.2390000000005</c:v>
                </c:pt>
                <c:pt idx="8">
                  <c:v>6589.2549999999992</c:v>
                </c:pt>
                <c:pt idx="9">
                  <c:v>6848.4759999999997</c:v>
                </c:pt>
                <c:pt idx="10">
                  <c:v>6836.7759999999998</c:v>
                </c:pt>
                <c:pt idx="11">
                  <c:v>6542.4239999999982</c:v>
                </c:pt>
                <c:pt idx="12">
                  <c:v>6419.8089999999993</c:v>
                </c:pt>
                <c:pt idx="13">
                  <c:v>6135.1660000000011</c:v>
                </c:pt>
                <c:pt idx="14">
                  <c:v>6130.6119999999983</c:v>
                </c:pt>
                <c:pt idx="15">
                  <c:v>6166.3419999999987</c:v>
                </c:pt>
                <c:pt idx="16">
                  <c:v>5963.1360000000013</c:v>
                </c:pt>
                <c:pt idx="17">
                  <c:v>6442.9589999999998</c:v>
                </c:pt>
                <c:pt idx="18">
                  <c:v>7181.2480000000005</c:v>
                </c:pt>
                <c:pt idx="19">
                  <c:v>7072.9939999999997</c:v>
                </c:pt>
                <c:pt idx="20">
                  <c:v>6744.6180000000013</c:v>
                </c:pt>
                <c:pt idx="21">
                  <c:v>6559.3410000000013</c:v>
                </c:pt>
                <c:pt idx="22">
                  <c:v>5951.634</c:v>
                </c:pt>
                <c:pt idx="23">
                  <c:v>5720.8680000000004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422984"/>
        <c:axId val="341423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42.5</c:v>
                </c:pt>
                <c:pt idx="1">
                  <c:v>40.96</c:v>
                </c:pt>
                <c:pt idx="2">
                  <c:v>41</c:v>
                </c:pt>
                <c:pt idx="3">
                  <c:v>40.950000000000003</c:v>
                </c:pt>
                <c:pt idx="4">
                  <c:v>40.799999999999997</c:v>
                </c:pt>
                <c:pt idx="5">
                  <c:v>51.16</c:v>
                </c:pt>
                <c:pt idx="6">
                  <c:v>57.61</c:v>
                </c:pt>
                <c:pt idx="7">
                  <c:v>68.06</c:v>
                </c:pt>
                <c:pt idx="8">
                  <c:v>67.349999999999994</c:v>
                </c:pt>
                <c:pt idx="9">
                  <c:v>59.17</c:v>
                </c:pt>
                <c:pt idx="10">
                  <c:v>55.49</c:v>
                </c:pt>
                <c:pt idx="11">
                  <c:v>53.01</c:v>
                </c:pt>
                <c:pt idx="12">
                  <c:v>49.88</c:v>
                </c:pt>
                <c:pt idx="13">
                  <c:v>49.88</c:v>
                </c:pt>
                <c:pt idx="14">
                  <c:v>53.93</c:v>
                </c:pt>
                <c:pt idx="15">
                  <c:v>56.6</c:v>
                </c:pt>
                <c:pt idx="16">
                  <c:v>60</c:v>
                </c:pt>
                <c:pt idx="17">
                  <c:v>66.25</c:v>
                </c:pt>
                <c:pt idx="18">
                  <c:v>75</c:v>
                </c:pt>
                <c:pt idx="19">
                  <c:v>75.17</c:v>
                </c:pt>
                <c:pt idx="20">
                  <c:v>66.25</c:v>
                </c:pt>
                <c:pt idx="21">
                  <c:v>56.33</c:v>
                </c:pt>
                <c:pt idx="22">
                  <c:v>55.31</c:v>
                </c:pt>
                <c:pt idx="23">
                  <c:v>49.01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424160"/>
        <c:axId val="341423768"/>
      </c:lineChart>
      <c:catAx>
        <c:axId val="341422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423376"/>
        <c:crosses val="autoZero"/>
        <c:auto val="1"/>
        <c:lblAlgn val="ctr"/>
        <c:lblOffset val="100"/>
        <c:noMultiLvlLbl val="0"/>
      </c:catAx>
      <c:valAx>
        <c:axId val="34142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422984"/>
        <c:crosses val="autoZero"/>
        <c:crossBetween val="between"/>
      </c:valAx>
      <c:valAx>
        <c:axId val="341423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424160"/>
        <c:crosses val="max"/>
        <c:crossBetween val="between"/>
      </c:valAx>
      <c:catAx>
        <c:axId val="34142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423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44256</v>
          </cell>
        </row>
        <row r="5">
          <cell r="C5" t="str">
            <v>DAM</v>
          </cell>
        </row>
        <row r="26">
          <cell r="C26">
            <v>16176</v>
          </cell>
        </row>
        <row r="27">
          <cell r="C27">
            <v>45059.812000000049</v>
          </cell>
        </row>
        <row r="28">
          <cell r="C28">
            <v>14848</v>
          </cell>
        </row>
        <row r="29">
          <cell r="C29">
            <v>28856.300000000003</v>
          </cell>
        </row>
        <row r="30">
          <cell r="C30">
            <v>36714.936000000002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22610.348000000002</v>
          </cell>
        </row>
        <row r="39">
          <cell r="C39">
            <v>27532.560999999998</v>
          </cell>
        </row>
        <row r="40">
          <cell r="C40">
            <v>82708.259999999995</v>
          </cell>
        </row>
        <row r="41">
          <cell r="C41">
            <v>0</v>
          </cell>
        </row>
        <row r="42">
          <cell r="C42">
            <v>5608.8000000000011</v>
          </cell>
        </row>
        <row r="43">
          <cell r="C43">
            <v>3195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42.5</v>
          </cell>
          <cell r="C7">
            <v>40.96</v>
          </cell>
          <cell r="D7">
            <v>41</v>
          </cell>
          <cell r="E7">
            <v>40.950000000000003</v>
          </cell>
          <cell r="F7">
            <v>40.799999999999997</v>
          </cell>
          <cell r="G7">
            <v>51.16</v>
          </cell>
          <cell r="H7">
            <v>57.61</v>
          </cell>
          <cell r="I7">
            <v>68.06</v>
          </cell>
          <cell r="J7">
            <v>67.349999999999994</v>
          </cell>
          <cell r="K7">
            <v>59.17</v>
          </cell>
          <cell r="L7">
            <v>55.49</v>
          </cell>
          <cell r="M7">
            <v>53.01</v>
          </cell>
          <cell r="N7">
            <v>49.88</v>
          </cell>
          <cell r="O7">
            <v>49.88</v>
          </cell>
          <cell r="P7">
            <v>53.93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55.31</v>
          </cell>
          <cell r="Y7">
            <v>49.01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42.5</v>
          </cell>
          <cell r="C7">
            <v>40.96</v>
          </cell>
          <cell r="D7">
            <v>41</v>
          </cell>
          <cell r="E7">
            <v>40.950000000000003</v>
          </cell>
          <cell r="F7">
            <v>40.799999999999997</v>
          </cell>
          <cell r="G7">
            <v>51.16</v>
          </cell>
          <cell r="H7">
            <v>57.61</v>
          </cell>
          <cell r="I7">
            <v>68.06</v>
          </cell>
          <cell r="J7">
            <v>67.349999999999994</v>
          </cell>
          <cell r="K7">
            <v>59.17</v>
          </cell>
          <cell r="L7">
            <v>55.49</v>
          </cell>
          <cell r="M7">
            <v>53.01</v>
          </cell>
          <cell r="N7">
            <v>49.88</v>
          </cell>
          <cell r="O7">
            <v>49.88</v>
          </cell>
          <cell r="P7">
            <v>53.93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55.31</v>
          </cell>
          <cell r="Y7">
            <v>49.01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321.42</v>
          </cell>
          <cell r="H25">
            <v>415</v>
          </cell>
          <cell r="I25">
            <v>415</v>
          </cell>
          <cell r="J25">
            <v>415</v>
          </cell>
          <cell r="K25">
            <v>414</v>
          </cell>
          <cell r="L25">
            <v>414</v>
          </cell>
          <cell r="M25">
            <v>413</v>
          </cell>
          <cell r="N25">
            <v>250</v>
          </cell>
          <cell r="O25">
            <v>250</v>
          </cell>
          <cell r="P25">
            <v>411</v>
          </cell>
          <cell r="Q25">
            <v>411</v>
          </cell>
          <cell r="R25">
            <v>412</v>
          </cell>
          <cell r="S25">
            <v>414</v>
          </cell>
          <cell r="T25">
            <v>417</v>
          </cell>
          <cell r="U25">
            <v>415</v>
          </cell>
          <cell r="V25">
            <v>415</v>
          </cell>
          <cell r="W25">
            <v>415</v>
          </cell>
          <cell r="X25">
            <v>415</v>
          </cell>
          <cell r="Y25">
            <v>250</v>
          </cell>
        </row>
        <row r="27"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250</v>
          </cell>
        </row>
        <row r="28">
          <cell r="I28">
            <v>175.429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401</v>
          </cell>
          <cell r="J29">
            <v>401</v>
          </cell>
          <cell r="K29">
            <v>400</v>
          </cell>
          <cell r="L29">
            <v>399</v>
          </cell>
          <cell r="M29">
            <v>250</v>
          </cell>
          <cell r="N29">
            <v>250</v>
          </cell>
          <cell r="O29">
            <v>250</v>
          </cell>
          <cell r="P29">
            <v>399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250</v>
          </cell>
        </row>
        <row r="33">
          <cell r="F33">
            <v>7</v>
          </cell>
          <cell r="G33">
            <v>32</v>
          </cell>
          <cell r="H33">
            <v>56</v>
          </cell>
          <cell r="I33">
            <v>116</v>
          </cell>
          <cell r="J33">
            <v>164</v>
          </cell>
          <cell r="K33">
            <v>213</v>
          </cell>
          <cell r="L33">
            <v>272</v>
          </cell>
          <cell r="M33">
            <v>330</v>
          </cell>
          <cell r="N33">
            <v>392</v>
          </cell>
          <cell r="O33">
            <v>388</v>
          </cell>
          <cell r="P33">
            <v>264</v>
          </cell>
          <cell r="Q33">
            <v>264</v>
          </cell>
          <cell r="R33">
            <v>264</v>
          </cell>
          <cell r="S33">
            <v>264</v>
          </cell>
          <cell r="T33">
            <v>264</v>
          </cell>
          <cell r="U33">
            <v>264</v>
          </cell>
          <cell r="V33">
            <v>264</v>
          </cell>
          <cell r="W33">
            <v>264</v>
          </cell>
          <cell r="X33">
            <v>264</v>
          </cell>
          <cell r="Y33">
            <v>264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286.61500000000001</v>
          </cell>
          <cell r="I34">
            <v>310.125</v>
          </cell>
          <cell r="J34">
            <v>310.11</v>
          </cell>
          <cell r="K34">
            <v>294.71100000000001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281.35399999999998</v>
          </cell>
          <cell r="R34">
            <v>299.06200000000001</v>
          </cell>
          <cell r="S34">
            <v>340.08699999999999</v>
          </cell>
          <cell r="T34">
            <v>340.27100000000002</v>
          </cell>
          <cell r="U34">
            <v>340.27499999999998</v>
          </cell>
          <cell r="V34">
            <v>340.08699999999999</v>
          </cell>
          <cell r="W34">
            <v>253.08199999999999</v>
          </cell>
          <cell r="X34">
            <v>250</v>
          </cell>
          <cell r="Y34">
            <v>185</v>
          </cell>
        </row>
        <row r="35">
          <cell r="P35">
            <v>90</v>
          </cell>
          <cell r="Q35">
            <v>200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E37">
            <v>70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305.48200000000003</v>
          </cell>
          <cell r="T37">
            <v>334.03199999999998</v>
          </cell>
          <cell r="U37">
            <v>334.58800000000002</v>
          </cell>
          <cell r="V37">
            <v>305.48200000000003</v>
          </cell>
          <cell r="W37">
            <v>280</v>
          </cell>
          <cell r="X37">
            <v>300</v>
          </cell>
          <cell r="Y37">
            <v>300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200</v>
          </cell>
          <cell r="T40">
            <v>300</v>
          </cell>
          <cell r="U40">
            <v>300</v>
          </cell>
          <cell r="V40">
            <v>240</v>
          </cell>
          <cell r="W40">
            <v>200</v>
          </cell>
          <cell r="X40">
            <v>100</v>
          </cell>
          <cell r="Y40">
            <v>100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160</v>
          </cell>
          <cell r="I41">
            <v>160</v>
          </cell>
          <cell r="J41">
            <v>160</v>
          </cell>
          <cell r="K41">
            <v>160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D42">
            <v>50</v>
          </cell>
          <cell r="E42">
            <v>50</v>
          </cell>
          <cell r="F42">
            <v>50</v>
          </cell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50</v>
          </cell>
          <cell r="M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50</v>
          </cell>
          <cell r="X42">
            <v>50</v>
          </cell>
          <cell r="Y42">
            <v>50</v>
          </cell>
        </row>
        <row r="43">
          <cell r="T43">
            <v>85</v>
          </cell>
          <cell r="U43">
            <v>85</v>
          </cell>
        </row>
        <row r="44">
          <cell r="S44">
            <v>40</v>
          </cell>
          <cell r="T44">
            <v>210</v>
          </cell>
          <cell r="U44">
            <v>210</v>
          </cell>
          <cell r="V44">
            <v>40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35</v>
          </cell>
          <cell r="N46">
            <v>50</v>
          </cell>
          <cell r="O46">
            <v>50</v>
          </cell>
          <cell r="P46">
            <v>35</v>
          </cell>
        </row>
        <row r="48">
          <cell r="J48">
            <v>125</v>
          </cell>
          <cell r="K48">
            <v>125</v>
          </cell>
          <cell r="L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</row>
        <row r="49">
          <cell r="J49">
            <v>125</v>
          </cell>
          <cell r="K49">
            <v>125</v>
          </cell>
          <cell r="L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</row>
        <row r="50">
          <cell r="B50">
            <v>52</v>
          </cell>
          <cell r="C50">
            <v>52</v>
          </cell>
          <cell r="D50">
            <v>52</v>
          </cell>
          <cell r="E50">
            <v>52</v>
          </cell>
          <cell r="F50">
            <v>52</v>
          </cell>
          <cell r="G50">
            <v>52</v>
          </cell>
          <cell r="H50">
            <v>52</v>
          </cell>
          <cell r="I50">
            <v>52</v>
          </cell>
          <cell r="J50">
            <v>52</v>
          </cell>
          <cell r="K50">
            <v>52</v>
          </cell>
          <cell r="L50">
            <v>52</v>
          </cell>
          <cell r="M50">
            <v>52</v>
          </cell>
          <cell r="N50">
            <v>52</v>
          </cell>
          <cell r="O50">
            <v>52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U51">
            <v>120</v>
          </cell>
        </row>
        <row r="53">
          <cell r="T53">
            <v>100</v>
          </cell>
          <cell r="U53">
            <v>100</v>
          </cell>
        </row>
        <row r="54">
          <cell r="B54">
            <v>60</v>
          </cell>
          <cell r="C54">
            <v>15</v>
          </cell>
          <cell r="D54">
            <v>15</v>
          </cell>
          <cell r="E54">
            <v>15</v>
          </cell>
          <cell r="F54">
            <v>15</v>
          </cell>
          <cell r="G54">
            <v>15</v>
          </cell>
          <cell r="H54">
            <v>16</v>
          </cell>
          <cell r="I54">
            <v>16</v>
          </cell>
          <cell r="J54">
            <v>60</v>
          </cell>
          <cell r="K54">
            <v>60</v>
          </cell>
          <cell r="L54">
            <v>15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59</v>
          </cell>
          <cell r="W54">
            <v>59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76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1428.338</v>
          </cell>
          <cell r="C59">
            <v>1361.4029999999998</v>
          </cell>
          <cell r="D59">
            <v>1298.2779999999998</v>
          </cell>
          <cell r="E59">
            <v>1222.8430000000001</v>
          </cell>
          <cell r="F59">
            <v>1138.0510000000002</v>
          </cell>
          <cell r="G59">
            <v>1037.9450000000002</v>
          </cell>
          <cell r="H59">
            <v>1059.2080000000003</v>
          </cell>
          <cell r="I59">
            <v>1419.7849999999996</v>
          </cell>
          <cell r="J59">
            <v>1934.7270000000001</v>
          </cell>
          <cell r="K59">
            <v>2335.8969999999999</v>
          </cell>
          <cell r="L59">
            <v>2507.9090000000006</v>
          </cell>
          <cell r="M59">
            <v>2534.1039999999998</v>
          </cell>
          <cell r="N59">
            <v>2418.3529999999996</v>
          </cell>
          <cell r="O59">
            <v>2182.2480000000005</v>
          </cell>
          <cell r="P59">
            <v>1867.7429999999997</v>
          </cell>
          <cell r="Q59">
            <v>1451.0440000000006</v>
          </cell>
          <cell r="R59">
            <v>1042.2099999999998</v>
          </cell>
          <cell r="S59">
            <v>865.29200000000003</v>
          </cell>
          <cell r="T59">
            <v>909.03999999999985</v>
          </cell>
          <cell r="U59">
            <v>998.31900000000019</v>
          </cell>
          <cell r="V59">
            <v>1118.1500000000001</v>
          </cell>
          <cell r="W59">
            <v>1294.3589999999999</v>
          </cell>
          <cell r="X59">
            <v>1517.7310000000002</v>
          </cell>
          <cell r="Y59">
            <v>1771.9589999999994</v>
          </cell>
        </row>
        <row r="72">
          <cell r="B72">
            <v>203</v>
          </cell>
          <cell r="C72">
            <v>203</v>
          </cell>
          <cell r="D72">
            <v>203</v>
          </cell>
          <cell r="E72">
            <v>203</v>
          </cell>
          <cell r="F72">
            <v>203</v>
          </cell>
          <cell r="G72">
            <v>212</v>
          </cell>
          <cell r="H72">
            <v>258</v>
          </cell>
          <cell r="I72">
            <v>276</v>
          </cell>
          <cell r="J72">
            <v>301</v>
          </cell>
          <cell r="K72">
            <v>301</v>
          </cell>
          <cell r="L72">
            <v>301</v>
          </cell>
          <cell r="M72">
            <v>282</v>
          </cell>
          <cell r="N72">
            <v>257</v>
          </cell>
          <cell r="O72">
            <v>242</v>
          </cell>
          <cell r="P72">
            <v>242</v>
          </cell>
          <cell r="Q72">
            <v>242</v>
          </cell>
          <cell r="R72">
            <v>279</v>
          </cell>
          <cell r="S72">
            <v>328</v>
          </cell>
          <cell r="T72">
            <v>301</v>
          </cell>
          <cell r="U72">
            <v>301</v>
          </cell>
          <cell r="V72">
            <v>301</v>
          </cell>
          <cell r="W72">
            <v>301</v>
          </cell>
          <cell r="X72">
            <v>226</v>
          </cell>
          <cell r="Y72">
            <v>238</v>
          </cell>
        </row>
        <row r="73">
          <cell r="B73">
            <v>297</v>
          </cell>
          <cell r="C73">
            <v>330</v>
          </cell>
          <cell r="D73">
            <v>337</v>
          </cell>
          <cell r="E73">
            <v>335</v>
          </cell>
          <cell r="F73">
            <v>336</v>
          </cell>
          <cell r="G73">
            <v>320</v>
          </cell>
          <cell r="H73">
            <v>251</v>
          </cell>
          <cell r="I73">
            <v>205</v>
          </cell>
          <cell r="J73">
            <v>214</v>
          </cell>
          <cell r="K73">
            <v>176</v>
          </cell>
          <cell r="L73">
            <v>182</v>
          </cell>
          <cell r="M73">
            <v>216</v>
          </cell>
          <cell r="N73">
            <v>256</v>
          </cell>
          <cell r="O73">
            <v>266</v>
          </cell>
          <cell r="P73">
            <v>265</v>
          </cell>
          <cell r="Q73">
            <v>293</v>
          </cell>
          <cell r="R73">
            <v>355</v>
          </cell>
          <cell r="S73">
            <v>356</v>
          </cell>
          <cell r="T73">
            <v>356</v>
          </cell>
          <cell r="U73">
            <v>351</v>
          </cell>
          <cell r="V73">
            <v>343</v>
          </cell>
          <cell r="W73">
            <v>345</v>
          </cell>
          <cell r="X73">
            <v>191</v>
          </cell>
          <cell r="Y73">
            <v>187</v>
          </cell>
        </row>
        <row r="74">
          <cell r="B74">
            <v>457</v>
          </cell>
          <cell r="C74">
            <v>487</v>
          </cell>
          <cell r="D74">
            <v>489</v>
          </cell>
          <cell r="E74">
            <v>489</v>
          </cell>
          <cell r="F74">
            <v>482</v>
          </cell>
          <cell r="G74">
            <v>455</v>
          </cell>
          <cell r="H74">
            <v>390</v>
          </cell>
          <cell r="I74">
            <v>360</v>
          </cell>
          <cell r="J74">
            <v>335</v>
          </cell>
          <cell r="K74">
            <v>370</v>
          </cell>
          <cell r="L74">
            <v>355</v>
          </cell>
          <cell r="M74">
            <v>395</v>
          </cell>
          <cell r="N74">
            <v>440</v>
          </cell>
          <cell r="O74">
            <v>500</v>
          </cell>
          <cell r="P74">
            <v>505</v>
          </cell>
          <cell r="Q74">
            <v>532</v>
          </cell>
          <cell r="R74">
            <v>590</v>
          </cell>
          <cell r="S74">
            <v>532</v>
          </cell>
          <cell r="T74">
            <v>555</v>
          </cell>
          <cell r="U74">
            <v>570</v>
          </cell>
          <cell r="V74">
            <v>580</v>
          </cell>
          <cell r="W74">
            <v>555</v>
          </cell>
          <cell r="X74">
            <v>523</v>
          </cell>
          <cell r="Y74">
            <v>463</v>
          </cell>
        </row>
        <row r="75">
          <cell r="B75">
            <v>82</v>
          </cell>
          <cell r="C75">
            <v>82</v>
          </cell>
          <cell r="D75">
            <v>75</v>
          </cell>
          <cell r="E75">
            <v>82</v>
          </cell>
          <cell r="F75">
            <v>82</v>
          </cell>
          <cell r="G75">
            <v>77</v>
          </cell>
          <cell r="H75">
            <v>75</v>
          </cell>
          <cell r="I75">
            <v>75</v>
          </cell>
          <cell r="J75">
            <v>75</v>
          </cell>
          <cell r="K75">
            <v>75</v>
          </cell>
          <cell r="L75">
            <v>75</v>
          </cell>
          <cell r="M75">
            <v>75</v>
          </cell>
          <cell r="N75">
            <v>75</v>
          </cell>
          <cell r="O75">
            <v>75</v>
          </cell>
          <cell r="P75">
            <v>80</v>
          </cell>
          <cell r="Q75">
            <v>82</v>
          </cell>
          <cell r="R75">
            <v>82</v>
          </cell>
          <cell r="S75">
            <v>82</v>
          </cell>
          <cell r="T75">
            <v>82</v>
          </cell>
          <cell r="U75">
            <v>82</v>
          </cell>
          <cell r="V75">
            <v>82</v>
          </cell>
          <cell r="W75">
            <v>82</v>
          </cell>
          <cell r="X75">
            <v>82</v>
          </cell>
          <cell r="Y75">
            <v>82</v>
          </cell>
        </row>
        <row r="76">
          <cell r="B76">
            <v>21.7</v>
          </cell>
          <cell r="G76">
            <v>510</v>
          </cell>
          <cell r="H76">
            <v>491</v>
          </cell>
          <cell r="I76">
            <v>530</v>
          </cell>
          <cell r="J76">
            <v>170.5</v>
          </cell>
          <cell r="M76">
            <v>104.4</v>
          </cell>
          <cell r="N76">
            <v>173.6</v>
          </cell>
          <cell r="S76">
            <v>121.2</v>
          </cell>
          <cell r="T76">
            <v>333</v>
          </cell>
          <cell r="U76">
            <v>5.9</v>
          </cell>
          <cell r="V76">
            <v>121</v>
          </cell>
        </row>
      </sheetData>
      <sheetData sheetId="17">
        <row r="64">
          <cell r="B64">
            <v>1028.6759999999999</v>
          </cell>
          <cell r="C64">
            <v>1044.6770000000001</v>
          </cell>
          <cell r="D64">
            <v>1054.6790000000001</v>
          </cell>
          <cell r="E64">
            <v>1054.6780000000001</v>
          </cell>
          <cell r="F64">
            <v>1055.6769999999999</v>
          </cell>
          <cell r="G64">
            <v>1053.6300000000001</v>
          </cell>
          <cell r="H64">
            <v>1030.3519999999999</v>
          </cell>
          <cell r="I64">
            <v>1011.357</v>
          </cell>
          <cell r="J64">
            <v>982.35599999999999</v>
          </cell>
          <cell r="K64">
            <v>944.322</v>
          </cell>
          <cell r="L64">
            <v>847.32299999999998</v>
          </cell>
          <cell r="M64">
            <v>821.34</v>
          </cell>
          <cell r="N64">
            <v>804.35900000000004</v>
          </cell>
          <cell r="O64">
            <v>798.35599999999999</v>
          </cell>
          <cell r="P64">
            <v>856.35199999999998</v>
          </cell>
          <cell r="Q64">
            <v>856.87199999999996</v>
          </cell>
          <cell r="R64">
            <v>879.30700000000002</v>
          </cell>
          <cell r="S64">
            <v>972.38300000000004</v>
          </cell>
          <cell r="T64">
            <v>907.39499999999998</v>
          </cell>
          <cell r="U64">
            <v>909.39499999999998</v>
          </cell>
          <cell r="V64">
            <v>911.39499999999998</v>
          </cell>
          <cell r="W64">
            <v>937.39400000000001</v>
          </cell>
          <cell r="X64">
            <v>841.39400000000001</v>
          </cell>
          <cell r="Y64">
            <v>1006.679</v>
          </cell>
        </row>
        <row r="65">
          <cell r="B65">
            <v>754.64100000000008</v>
          </cell>
          <cell r="C65">
            <v>742.97099999999989</v>
          </cell>
          <cell r="D65">
            <v>740.52700000000004</v>
          </cell>
          <cell r="E65">
            <v>746.63800000000003</v>
          </cell>
          <cell r="F65">
            <v>789.22099999999989</v>
          </cell>
          <cell r="G65">
            <v>943.68399999999997</v>
          </cell>
          <cell r="H65">
            <v>1153.2409999999998</v>
          </cell>
          <cell r="I65">
            <v>1323.4649999999997</v>
          </cell>
          <cell r="J65">
            <v>1396.4869999999996</v>
          </cell>
          <cell r="K65">
            <v>1418.0380000000002</v>
          </cell>
          <cell r="L65">
            <v>1425.4950000000001</v>
          </cell>
          <cell r="M65">
            <v>1426.048</v>
          </cell>
          <cell r="N65">
            <v>1416.1680000000001</v>
          </cell>
          <cell r="O65">
            <v>1369.163</v>
          </cell>
          <cell r="P65">
            <v>1310.759</v>
          </cell>
          <cell r="Q65">
            <v>1251.9830000000002</v>
          </cell>
          <cell r="R65">
            <v>1215.4739999999999</v>
          </cell>
          <cell r="S65">
            <v>1238.7060000000001</v>
          </cell>
          <cell r="T65">
            <v>1293.8210000000004</v>
          </cell>
          <cell r="U65">
            <v>1262.1779999999997</v>
          </cell>
          <cell r="V65">
            <v>1197.8199999999997</v>
          </cell>
          <cell r="W65">
            <v>1088.2969999999998</v>
          </cell>
          <cell r="X65">
            <v>1049.154</v>
          </cell>
          <cell r="Y65">
            <v>978.58199999999999</v>
          </cell>
        </row>
        <row r="66">
          <cell r="B66">
            <v>2334.1639999999993</v>
          </cell>
          <cell r="C66">
            <v>2269.6240000000007</v>
          </cell>
          <cell r="D66">
            <v>2206.4260000000004</v>
          </cell>
          <cell r="E66">
            <v>2172.3039999999996</v>
          </cell>
          <cell r="F66">
            <v>2255.9599999999996</v>
          </cell>
          <cell r="G66">
            <v>2583.951</v>
          </cell>
          <cell r="H66">
            <v>3180.6510000000003</v>
          </cell>
          <cell r="I66">
            <v>3565.9169999999999</v>
          </cell>
          <cell r="J66">
            <v>3854.9120000000003</v>
          </cell>
          <cell r="K66">
            <v>3964.0160000000005</v>
          </cell>
          <cell r="L66">
            <v>4039.6580000000008</v>
          </cell>
          <cell r="M66">
            <v>4019.0360000000005</v>
          </cell>
          <cell r="N66">
            <v>3948.7820000000002</v>
          </cell>
          <cell r="O66">
            <v>3724.7469999999998</v>
          </cell>
          <cell r="P66">
            <v>3617.3010000000004</v>
          </cell>
          <cell r="Q66">
            <v>3517.8869999999997</v>
          </cell>
          <cell r="R66">
            <v>3524.7549999999997</v>
          </cell>
          <cell r="S66">
            <v>4018.3700000000008</v>
          </cell>
          <cell r="T66">
            <v>4671.5320000000002</v>
          </cell>
          <cell r="U66">
            <v>4600.9210000000012</v>
          </cell>
          <cell r="V66">
            <v>4348.9030000000002</v>
          </cell>
          <cell r="W66">
            <v>3802.1500000000005</v>
          </cell>
          <cell r="X66">
            <v>3531.2860000000001</v>
          </cell>
          <cell r="Y66">
            <v>2955.0069999999996</v>
          </cell>
        </row>
        <row r="68">
          <cell r="B68">
            <v>111.5</v>
          </cell>
          <cell r="C68">
            <v>100</v>
          </cell>
          <cell r="D68">
            <v>96</v>
          </cell>
          <cell r="E68">
            <v>92</v>
          </cell>
          <cell r="F68">
            <v>91.5</v>
          </cell>
          <cell r="G68">
            <v>96</v>
          </cell>
          <cell r="H68">
            <v>123.5</v>
          </cell>
          <cell r="I68">
            <v>138.5</v>
          </cell>
          <cell r="J68">
            <v>133.5</v>
          </cell>
          <cell r="K68">
            <v>133.5</v>
          </cell>
          <cell r="L68">
            <v>128</v>
          </cell>
          <cell r="M68">
            <v>130</v>
          </cell>
          <cell r="N68">
            <v>131.5</v>
          </cell>
          <cell r="O68">
            <v>125</v>
          </cell>
          <cell r="P68">
            <v>132</v>
          </cell>
          <cell r="Q68">
            <v>135</v>
          </cell>
          <cell r="R68">
            <v>136</v>
          </cell>
          <cell r="S68">
            <v>142.5</v>
          </cell>
          <cell r="T68">
            <v>190.5</v>
          </cell>
          <cell r="U68">
            <v>186.5</v>
          </cell>
          <cell r="V68">
            <v>189.5</v>
          </cell>
          <cell r="W68">
            <v>166.5</v>
          </cell>
          <cell r="X68">
            <v>151.5</v>
          </cell>
          <cell r="Y68">
            <v>134.5</v>
          </cell>
        </row>
        <row r="72">
          <cell r="M72">
            <v>17</v>
          </cell>
          <cell r="N72">
            <v>14</v>
          </cell>
          <cell r="O72">
            <v>14</v>
          </cell>
          <cell r="P72">
            <v>20</v>
          </cell>
          <cell r="Q72">
            <v>15</v>
          </cell>
        </row>
        <row r="73">
          <cell r="B73">
            <v>40</v>
          </cell>
          <cell r="C73">
            <v>19</v>
          </cell>
          <cell r="D73">
            <v>17</v>
          </cell>
          <cell r="E73">
            <v>19</v>
          </cell>
          <cell r="F73">
            <v>19</v>
          </cell>
          <cell r="G73">
            <v>23</v>
          </cell>
          <cell r="H73">
            <v>24</v>
          </cell>
          <cell r="I73">
            <v>38</v>
          </cell>
          <cell r="J73">
            <v>57</v>
          </cell>
          <cell r="K73">
            <v>85</v>
          </cell>
          <cell r="L73">
            <v>83</v>
          </cell>
          <cell r="M73">
            <v>64</v>
          </cell>
          <cell r="N73">
            <v>37</v>
          </cell>
          <cell r="O73">
            <v>25</v>
          </cell>
          <cell r="P73">
            <v>27</v>
          </cell>
          <cell r="Q73">
            <v>26</v>
          </cell>
          <cell r="R73">
            <v>25</v>
          </cell>
          <cell r="S73">
            <v>61</v>
          </cell>
          <cell r="T73">
            <v>88</v>
          </cell>
          <cell r="U73">
            <v>84</v>
          </cell>
          <cell r="V73">
            <v>67</v>
          </cell>
          <cell r="W73">
            <v>65</v>
          </cell>
          <cell r="X73">
            <v>103</v>
          </cell>
          <cell r="Y73">
            <v>81</v>
          </cell>
        </row>
        <row r="74">
          <cell r="B74">
            <v>100</v>
          </cell>
          <cell r="C74">
            <v>100</v>
          </cell>
          <cell r="D74">
            <v>105</v>
          </cell>
          <cell r="E74">
            <v>105</v>
          </cell>
          <cell r="F74">
            <v>105</v>
          </cell>
          <cell r="G74">
            <v>130</v>
          </cell>
          <cell r="H74">
            <v>121</v>
          </cell>
          <cell r="I74">
            <v>135</v>
          </cell>
          <cell r="J74">
            <v>135</v>
          </cell>
          <cell r="K74">
            <v>172</v>
          </cell>
          <cell r="L74">
            <v>129</v>
          </cell>
          <cell r="M74">
            <v>55</v>
          </cell>
          <cell r="N74">
            <v>58</v>
          </cell>
          <cell r="O74">
            <v>10</v>
          </cell>
          <cell r="X74">
            <v>98</v>
          </cell>
          <cell r="Y74">
            <v>100</v>
          </cell>
        </row>
        <row r="76">
          <cell r="B76">
            <v>10</v>
          </cell>
          <cell r="C76">
            <v>32</v>
          </cell>
          <cell r="D76">
            <v>77.5</v>
          </cell>
          <cell r="E76">
            <v>107.1</v>
          </cell>
          <cell r="F76">
            <v>26.6</v>
          </cell>
          <cell r="G76">
            <v>10</v>
          </cell>
          <cell r="H76">
            <v>10</v>
          </cell>
          <cell r="I76">
            <v>30</v>
          </cell>
          <cell r="J76">
            <v>30</v>
          </cell>
          <cell r="K76">
            <v>131.6</v>
          </cell>
          <cell r="L76">
            <v>184.3</v>
          </cell>
          <cell r="M76">
            <v>10</v>
          </cell>
          <cell r="N76">
            <v>10</v>
          </cell>
          <cell r="O76">
            <v>68.900000000000006</v>
          </cell>
          <cell r="P76">
            <v>167.2</v>
          </cell>
          <cell r="Q76">
            <v>363.6</v>
          </cell>
          <cell r="R76">
            <v>182.6</v>
          </cell>
          <cell r="S76">
            <v>10</v>
          </cell>
          <cell r="T76">
            <v>30</v>
          </cell>
          <cell r="U76">
            <v>30</v>
          </cell>
          <cell r="V76">
            <v>30</v>
          </cell>
          <cell r="W76">
            <v>500</v>
          </cell>
          <cell r="X76">
            <v>177.3</v>
          </cell>
          <cell r="Y76">
            <v>465.1</v>
          </cell>
        </row>
      </sheetData>
      <sheetData sheetId="18">
        <row r="7">
          <cell r="B7">
            <v>42.5</v>
          </cell>
          <cell r="C7">
            <v>40.96</v>
          </cell>
          <cell r="D7">
            <v>41</v>
          </cell>
          <cell r="E7">
            <v>40.950000000000003</v>
          </cell>
          <cell r="F7">
            <v>40.799999999999997</v>
          </cell>
          <cell r="G7">
            <v>51.16</v>
          </cell>
          <cell r="H7">
            <v>57.61</v>
          </cell>
          <cell r="I7">
            <v>68.06</v>
          </cell>
          <cell r="J7">
            <v>67.349999999999994</v>
          </cell>
          <cell r="K7">
            <v>59.17</v>
          </cell>
          <cell r="L7">
            <v>55.49</v>
          </cell>
          <cell r="M7">
            <v>53.01</v>
          </cell>
          <cell r="N7">
            <v>49.88</v>
          </cell>
          <cell r="O7">
            <v>49.88</v>
          </cell>
          <cell r="P7">
            <v>53.93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55.31</v>
          </cell>
          <cell r="Y7">
            <v>49.01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44254</v>
          </cell>
        </row>
        <row r="4">
          <cell r="B4">
            <v>44254</v>
          </cell>
        </row>
        <row r="5">
          <cell r="B5">
            <v>44254</v>
          </cell>
        </row>
        <row r="6">
          <cell r="B6">
            <v>44254</v>
          </cell>
        </row>
        <row r="7">
          <cell r="B7">
            <v>44254</v>
          </cell>
        </row>
        <row r="8">
          <cell r="B8">
            <v>44254</v>
          </cell>
        </row>
        <row r="9">
          <cell r="B9">
            <v>44254</v>
          </cell>
        </row>
        <row r="10">
          <cell r="B10">
            <v>44254</v>
          </cell>
        </row>
        <row r="11">
          <cell r="B11">
            <v>44254</v>
          </cell>
        </row>
        <row r="12">
          <cell r="B12">
            <v>44254</v>
          </cell>
        </row>
        <row r="13">
          <cell r="B13">
            <v>44254</v>
          </cell>
        </row>
        <row r="14">
          <cell r="B14">
            <v>44254</v>
          </cell>
        </row>
        <row r="15">
          <cell r="B15">
            <v>44254</v>
          </cell>
        </row>
        <row r="16">
          <cell r="B16">
            <v>44254</v>
          </cell>
        </row>
      </sheetData>
      <sheetData sheetId="41">
        <row r="2">
          <cell r="C2">
            <v>44257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4378.9380000000001</v>
      </c>
      <c r="C4" s="18">
        <v>4308.3030000000008</v>
      </c>
      <c r="D4" s="18">
        <v>4297.1780000000017</v>
      </c>
      <c r="E4" s="18">
        <v>4296.7430000000004</v>
      </c>
      <c r="F4" s="18">
        <v>4342.951</v>
      </c>
      <c r="G4" s="18">
        <v>4840.2649999999985</v>
      </c>
      <c r="H4" s="18">
        <v>5642.722999999999</v>
      </c>
      <c r="I4" s="18">
        <v>6242.2389999999996</v>
      </c>
      <c r="J4" s="18">
        <v>6589.2370000000001</v>
      </c>
      <c r="K4" s="18">
        <v>6848.507999999998</v>
      </c>
      <c r="L4" s="18">
        <v>6836.8089999999993</v>
      </c>
      <c r="M4" s="18">
        <v>6542.4039999999995</v>
      </c>
      <c r="N4" s="18">
        <v>6419.8529999999992</v>
      </c>
      <c r="O4" s="18">
        <v>6135.148000000001</v>
      </c>
      <c r="P4" s="18">
        <v>6130.643</v>
      </c>
      <c r="Q4" s="18">
        <v>6166.2980000000007</v>
      </c>
      <c r="R4" s="18">
        <v>5963.1719999999996</v>
      </c>
      <c r="S4" s="18">
        <v>6442.9610000000002</v>
      </c>
      <c r="T4" s="18">
        <v>7181.2430000000022</v>
      </c>
      <c r="U4" s="18">
        <v>7072.982</v>
      </c>
      <c r="V4" s="18">
        <v>6744.6190000000006</v>
      </c>
      <c r="W4" s="18">
        <v>6559.3410000000013</v>
      </c>
      <c r="X4" s="18">
        <v>5951.6309999999994</v>
      </c>
      <c r="Y4" s="18">
        <v>5720.8589999999995</v>
      </c>
      <c r="Z4" s="19"/>
      <c r="AA4" s="20">
        <f>SUM(B4:Z4)</f>
        <v>141655.04800000001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42.5</v>
      </c>
      <c r="C7" s="28">
        <v>40.96</v>
      </c>
      <c r="D7" s="28">
        <v>41</v>
      </c>
      <c r="E7" s="28">
        <v>40.950000000000003</v>
      </c>
      <c r="F7" s="28">
        <v>40.799999999999997</v>
      </c>
      <c r="G7" s="28">
        <v>51.16</v>
      </c>
      <c r="H7" s="28">
        <v>57.61</v>
      </c>
      <c r="I7" s="28">
        <v>68.06</v>
      </c>
      <c r="J7" s="28">
        <v>67.349999999999994</v>
      </c>
      <c r="K7" s="28">
        <v>59.17</v>
      </c>
      <c r="L7" s="28">
        <v>55.49</v>
      </c>
      <c r="M7" s="28">
        <v>53.01</v>
      </c>
      <c r="N7" s="28">
        <v>49.88</v>
      </c>
      <c r="O7" s="28">
        <v>49.88</v>
      </c>
      <c r="P7" s="28">
        <v>53.93</v>
      </c>
      <c r="Q7" s="28">
        <v>56.6</v>
      </c>
      <c r="R7" s="28">
        <v>60</v>
      </c>
      <c r="S7" s="28">
        <v>66.25</v>
      </c>
      <c r="T7" s="28">
        <v>75</v>
      </c>
      <c r="U7" s="28">
        <v>75.17</v>
      </c>
      <c r="V7" s="28">
        <v>66.25</v>
      </c>
      <c r="W7" s="28">
        <v>56.33</v>
      </c>
      <c r="X7" s="28">
        <v>55.31</v>
      </c>
      <c r="Y7" s="28">
        <v>49.01</v>
      </c>
      <c r="Z7" s="29"/>
      <c r="AA7" s="30">
        <f>IF(SUM(GR_MAINLAND_MCP_SUM_SELL)&lt;&gt;0,AVERAGEIF(GR_MAINLAND_MCP_SUM_SELL,"&lt;&gt;"""),"")</f>
        <v>55.486249999999991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674</v>
      </c>
      <c r="C10" s="42">
        <v>674</v>
      </c>
      <c r="D10" s="42">
        <v>674</v>
      </c>
      <c r="E10" s="42">
        <v>674</v>
      </c>
      <c r="F10" s="42">
        <v>674</v>
      </c>
      <c r="G10" s="42">
        <v>674</v>
      </c>
      <c r="H10" s="42">
        <v>674</v>
      </c>
      <c r="I10" s="42">
        <v>674</v>
      </c>
      <c r="J10" s="42">
        <v>674</v>
      </c>
      <c r="K10" s="42">
        <v>674</v>
      </c>
      <c r="L10" s="42">
        <v>674</v>
      </c>
      <c r="M10" s="42">
        <v>674</v>
      </c>
      <c r="N10" s="42">
        <v>674</v>
      </c>
      <c r="O10" s="42">
        <v>674</v>
      </c>
      <c r="P10" s="42">
        <v>674</v>
      </c>
      <c r="Q10" s="42">
        <v>674</v>
      </c>
      <c r="R10" s="42">
        <v>674</v>
      </c>
      <c r="S10" s="42">
        <v>674</v>
      </c>
      <c r="T10" s="42">
        <v>674</v>
      </c>
      <c r="U10" s="42">
        <v>674</v>
      </c>
      <c r="V10" s="42">
        <v>674</v>
      </c>
      <c r="W10" s="42">
        <v>674</v>
      </c>
      <c r="X10" s="42">
        <v>674</v>
      </c>
      <c r="Y10" s="42">
        <v>674</v>
      </c>
      <c r="Z10" s="43"/>
      <c r="AA10" s="44">
        <f>SUM(B10:Z10)</f>
        <v>16176</v>
      </c>
    </row>
    <row r="11" spans="1:27" ht="24.95" customHeight="1" x14ac:dyDescent="0.2">
      <c r="A11" s="45" t="s">
        <v>7</v>
      </c>
      <c r="B11" s="46">
        <v>847.9</v>
      </c>
      <c r="C11" s="47">
        <v>847.9</v>
      </c>
      <c r="D11" s="47">
        <v>847.9</v>
      </c>
      <c r="E11" s="47">
        <v>917.9</v>
      </c>
      <c r="F11" s="47">
        <v>1054.9000000000001</v>
      </c>
      <c r="G11" s="47">
        <v>1181.32</v>
      </c>
      <c r="H11" s="47">
        <v>1865.5149999999999</v>
      </c>
      <c r="I11" s="47">
        <v>2123.4540000000002</v>
      </c>
      <c r="J11" s="47">
        <v>1996.01</v>
      </c>
      <c r="K11" s="47">
        <v>2027.6109999999999</v>
      </c>
      <c r="L11" s="47">
        <v>2040.9</v>
      </c>
      <c r="M11" s="47">
        <v>1790.9</v>
      </c>
      <c r="N11" s="47">
        <v>1689.9</v>
      </c>
      <c r="O11" s="47">
        <v>1685.9</v>
      </c>
      <c r="P11" s="47">
        <v>1961.9</v>
      </c>
      <c r="Q11" s="47">
        <v>2392.2539999999999</v>
      </c>
      <c r="R11" s="47">
        <v>2460.962</v>
      </c>
      <c r="S11" s="47">
        <v>2609.4690000000001</v>
      </c>
      <c r="T11" s="47">
        <v>2641.203</v>
      </c>
      <c r="U11" s="47">
        <v>2640.7629999999999</v>
      </c>
      <c r="V11" s="47">
        <v>2611.4690000000001</v>
      </c>
      <c r="W11" s="47">
        <v>2498.982</v>
      </c>
      <c r="X11" s="47">
        <v>2357.9</v>
      </c>
      <c r="Y11" s="47">
        <v>1966.9</v>
      </c>
      <c r="Z11" s="48"/>
      <c r="AA11" s="49">
        <f>SUM(B11:Z11)</f>
        <v>45059.812000000005</v>
      </c>
    </row>
    <row r="12" spans="1:27" ht="24.95" customHeight="1" x14ac:dyDescent="0.2">
      <c r="A12" s="45" t="s">
        <v>8</v>
      </c>
      <c r="B12" s="46">
        <v>368</v>
      </c>
      <c r="C12" s="47">
        <v>323</v>
      </c>
      <c r="D12" s="47">
        <v>373</v>
      </c>
      <c r="E12" s="47">
        <v>373</v>
      </c>
      <c r="F12" s="47">
        <v>373</v>
      </c>
      <c r="G12" s="47">
        <v>373</v>
      </c>
      <c r="H12" s="47">
        <v>579</v>
      </c>
      <c r="I12" s="47">
        <v>579</v>
      </c>
      <c r="J12" s="47">
        <v>889</v>
      </c>
      <c r="K12" s="47">
        <v>889</v>
      </c>
      <c r="L12" s="47">
        <v>701</v>
      </c>
      <c r="M12" s="47">
        <v>471</v>
      </c>
      <c r="N12" s="47">
        <v>436</v>
      </c>
      <c r="O12" s="47">
        <v>510</v>
      </c>
      <c r="P12" s="47">
        <v>535</v>
      </c>
      <c r="Q12" s="47">
        <v>500</v>
      </c>
      <c r="R12" s="47">
        <v>480</v>
      </c>
      <c r="S12" s="47">
        <v>875</v>
      </c>
      <c r="T12" s="47">
        <v>1330</v>
      </c>
      <c r="U12" s="47">
        <v>1450</v>
      </c>
      <c r="V12" s="47">
        <v>914</v>
      </c>
      <c r="W12" s="47">
        <v>809</v>
      </c>
      <c r="X12" s="47">
        <v>380</v>
      </c>
      <c r="Y12" s="47">
        <v>338</v>
      </c>
      <c r="Z12" s="48"/>
      <c r="AA12" s="49">
        <f>SUM(B12:Z12)</f>
        <v>14848</v>
      </c>
    </row>
    <row r="13" spans="1:27" ht="24.95" customHeight="1" x14ac:dyDescent="0.2">
      <c r="A13" s="50" t="s">
        <v>9</v>
      </c>
      <c r="B13" s="51">
        <v>1428.338</v>
      </c>
      <c r="C13" s="52">
        <v>1361.4029999999998</v>
      </c>
      <c r="D13" s="52">
        <v>1298.2779999999998</v>
      </c>
      <c r="E13" s="52">
        <v>1222.8430000000001</v>
      </c>
      <c r="F13" s="52">
        <v>1138.0510000000002</v>
      </c>
      <c r="G13" s="52">
        <v>1037.9450000000002</v>
      </c>
      <c r="H13" s="52">
        <v>1059.2080000000003</v>
      </c>
      <c r="I13" s="52">
        <v>1419.7849999999996</v>
      </c>
      <c r="J13" s="52">
        <v>1934.7270000000001</v>
      </c>
      <c r="K13" s="52">
        <v>2335.8969999999999</v>
      </c>
      <c r="L13" s="52">
        <v>2507.9090000000006</v>
      </c>
      <c r="M13" s="52">
        <v>2534.1039999999998</v>
      </c>
      <c r="N13" s="52">
        <v>2418.3529999999996</v>
      </c>
      <c r="O13" s="52">
        <v>2182.2480000000005</v>
      </c>
      <c r="P13" s="52">
        <v>1867.7429999999997</v>
      </c>
      <c r="Q13" s="52">
        <v>1451.0440000000006</v>
      </c>
      <c r="R13" s="52">
        <v>1042.2099999999998</v>
      </c>
      <c r="S13" s="52">
        <v>865.29200000000003</v>
      </c>
      <c r="T13" s="52">
        <v>909.03999999999985</v>
      </c>
      <c r="U13" s="52">
        <v>998.31900000000019</v>
      </c>
      <c r="V13" s="52">
        <v>1118.1500000000001</v>
      </c>
      <c r="W13" s="52">
        <v>1294.3589999999999</v>
      </c>
      <c r="X13" s="52">
        <v>1517.7310000000002</v>
      </c>
      <c r="Y13" s="52">
        <v>1771.9589999999994</v>
      </c>
      <c r="Z13" s="53"/>
      <c r="AA13" s="54">
        <f>SUM(B13:Z13)</f>
        <v>36714.936000000002</v>
      </c>
    </row>
    <row r="14" spans="1:27" ht="30" customHeight="1" thickBot="1" x14ac:dyDescent="0.25">
      <c r="A14" s="55" t="s">
        <v>10</v>
      </c>
      <c r="B14" s="56">
        <f>IF(LEN(B$2)&gt;0,SUM(B10:B13),"")</f>
        <v>3318.2380000000003</v>
      </c>
      <c r="C14" s="57">
        <f t="shared" ref="C14:Z14" si="0">IF(LEN(C$2)&gt;0,SUM(C10:C13),"")</f>
        <v>3206.3029999999999</v>
      </c>
      <c r="D14" s="57">
        <f t="shared" si="0"/>
        <v>3193.1779999999999</v>
      </c>
      <c r="E14" s="57">
        <f t="shared" si="0"/>
        <v>3187.7430000000004</v>
      </c>
      <c r="F14" s="57">
        <f t="shared" si="0"/>
        <v>3239.951</v>
      </c>
      <c r="G14" s="57">
        <f t="shared" si="0"/>
        <v>3266.2649999999999</v>
      </c>
      <c r="H14" s="57">
        <f t="shared" si="0"/>
        <v>4177.723</v>
      </c>
      <c r="I14" s="57">
        <f t="shared" si="0"/>
        <v>4796.2389999999996</v>
      </c>
      <c r="J14" s="57">
        <f t="shared" si="0"/>
        <v>5493.7370000000001</v>
      </c>
      <c r="K14" s="57">
        <f t="shared" si="0"/>
        <v>5926.5079999999998</v>
      </c>
      <c r="L14" s="57">
        <f t="shared" si="0"/>
        <v>5923.8090000000011</v>
      </c>
      <c r="M14" s="57">
        <f t="shared" si="0"/>
        <v>5470.0039999999999</v>
      </c>
      <c r="N14" s="57">
        <f t="shared" si="0"/>
        <v>5218.2529999999997</v>
      </c>
      <c r="O14" s="57">
        <f t="shared" si="0"/>
        <v>5052.148000000001</v>
      </c>
      <c r="P14" s="57">
        <f t="shared" si="0"/>
        <v>5038.643</v>
      </c>
      <c r="Q14" s="57">
        <f t="shared" si="0"/>
        <v>5017.2980000000007</v>
      </c>
      <c r="R14" s="57">
        <f t="shared" si="0"/>
        <v>4657.1719999999996</v>
      </c>
      <c r="S14" s="57">
        <f t="shared" si="0"/>
        <v>5023.7610000000004</v>
      </c>
      <c r="T14" s="57">
        <f t="shared" si="0"/>
        <v>5554.2429999999995</v>
      </c>
      <c r="U14" s="57">
        <f t="shared" si="0"/>
        <v>5763.0820000000003</v>
      </c>
      <c r="V14" s="57">
        <f t="shared" si="0"/>
        <v>5317.6190000000006</v>
      </c>
      <c r="W14" s="57">
        <f t="shared" si="0"/>
        <v>5276.3410000000003</v>
      </c>
      <c r="X14" s="57">
        <f t="shared" si="0"/>
        <v>4929.6310000000003</v>
      </c>
      <c r="Y14" s="57">
        <f t="shared" si="0"/>
        <v>4750.8589999999995</v>
      </c>
      <c r="Z14" s="58" t="str">
        <f t="shared" si="0"/>
        <v/>
      </c>
      <c r="AA14" s="59">
        <f>SUM(AA9:AA13)</f>
        <v>112798.74800000001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2345.9</v>
      </c>
      <c r="C25" s="67">
        <v>2253.9</v>
      </c>
      <c r="D25" s="67">
        <v>2260.9</v>
      </c>
      <c r="E25" s="67">
        <v>2213.9</v>
      </c>
      <c r="F25" s="67">
        <v>2183.9</v>
      </c>
      <c r="G25" s="67">
        <v>2153.9</v>
      </c>
      <c r="H25" s="67">
        <v>2424.9</v>
      </c>
      <c r="I25" s="67">
        <v>2807.9</v>
      </c>
      <c r="J25" s="67">
        <v>3565.9</v>
      </c>
      <c r="K25" s="67">
        <v>3999.9</v>
      </c>
      <c r="L25" s="67">
        <v>4012.9</v>
      </c>
      <c r="M25" s="67">
        <v>3817.9</v>
      </c>
      <c r="N25" s="67">
        <v>3748.9</v>
      </c>
      <c r="O25" s="67">
        <v>3619.9</v>
      </c>
      <c r="P25" s="67">
        <v>3255.9</v>
      </c>
      <c r="Q25" s="67">
        <v>2886.9</v>
      </c>
      <c r="R25" s="67">
        <v>2581.9</v>
      </c>
      <c r="S25" s="67">
        <v>2778.9</v>
      </c>
      <c r="T25" s="67">
        <v>3270.9</v>
      </c>
      <c r="U25" s="67">
        <v>3506.9</v>
      </c>
      <c r="V25" s="67">
        <v>2987.9</v>
      </c>
      <c r="W25" s="67">
        <v>3006.9</v>
      </c>
      <c r="X25" s="67">
        <v>2647.9</v>
      </c>
      <c r="Y25" s="67">
        <v>2747.9</v>
      </c>
      <c r="Z25" s="68"/>
      <c r="AA25" s="69">
        <f>SUM(B25:Z25)</f>
        <v>71082.600000000006</v>
      </c>
    </row>
    <row r="26" spans="1:27" ht="24.95" customHeight="1" x14ac:dyDescent="0.2">
      <c r="A26" s="70" t="s">
        <v>20</v>
      </c>
      <c r="B26" s="71">
        <v>1117.338</v>
      </c>
      <c r="C26" s="72">
        <v>1160.403</v>
      </c>
      <c r="D26" s="72">
        <v>1142.278</v>
      </c>
      <c r="E26" s="72">
        <v>1118.8430000000001</v>
      </c>
      <c r="F26" s="72">
        <v>1065.0509999999999</v>
      </c>
      <c r="G26" s="72">
        <v>1082.365</v>
      </c>
      <c r="H26" s="72">
        <v>1382.8230000000001</v>
      </c>
      <c r="I26" s="72">
        <v>1560.3389999999999</v>
      </c>
      <c r="J26" s="72">
        <v>1508.837</v>
      </c>
      <c r="K26" s="72">
        <v>1504.6079999999999</v>
      </c>
      <c r="L26" s="72">
        <v>1479.9090000000001</v>
      </c>
      <c r="M26" s="72">
        <v>1276.104</v>
      </c>
      <c r="N26" s="72">
        <v>1153.3530000000001</v>
      </c>
      <c r="O26" s="72">
        <v>1171.248</v>
      </c>
      <c r="P26" s="72">
        <v>1440.7429999999999</v>
      </c>
      <c r="Q26" s="72">
        <v>1605.3979999999999</v>
      </c>
      <c r="R26" s="72">
        <v>1657.2719999999999</v>
      </c>
      <c r="S26" s="72">
        <v>1738.8610000000001</v>
      </c>
      <c r="T26" s="72">
        <v>1773.3430000000001</v>
      </c>
      <c r="U26" s="72">
        <v>1756.182</v>
      </c>
      <c r="V26" s="72">
        <v>1831.7190000000001</v>
      </c>
      <c r="W26" s="72">
        <v>1748.441</v>
      </c>
      <c r="X26" s="72">
        <v>1479.731</v>
      </c>
      <c r="Y26" s="72">
        <v>1223.9590000000001</v>
      </c>
      <c r="Z26" s="73"/>
      <c r="AA26" s="74">
        <f>SUM(B26:Z26)</f>
        <v>33979.148000000001</v>
      </c>
    </row>
    <row r="27" spans="1:27" ht="24.95" customHeight="1" x14ac:dyDescent="0.2">
      <c r="A27" s="77" t="s">
        <v>21</v>
      </c>
      <c r="B27" s="75">
        <v>894</v>
      </c>
      <c r="C27" s="76">
        <v>894</v>
      </c>
      <c r="D27" s="76">
        <v>894</v>
      </c>
      <c r="E27" s="76">
        <v>964</v>
      </c>
      <c r="F27" s="76">
        <v>1094</v>
      </c>
      <c r="G27" s="76">
        <v>1094</v>
      </c>
      <c r="H27" s="76">
        <v>1344</v>
      </c>
      <c r="I27" s="76">
        <v>1344</v>
      </c>
      <c r="J27" s="76">
        <v>1344</v>
      </c>
      <c r="K27" s="76">
        <v>1344</v>
      </c>
      <c r="L27" s="76">
        <v>1344</v>
      </c>
      <c r="M27" s="76">
        <v>1344</v>
      </c>
      <c r="N27" s="76">
        <v>1344</v>
      </c>
      <c r="O27" s="76">
        <v>1344</v>
      </c>
      <c r="P27" s="76">
        <v>1434</v>
      </c>
      <c r="Q27" s="76">
        <v>1674</v>
      </c>
      <c r="R27" s="76">
        <v>1724</v>
      </c>
      <c r="S27" s="76">
        <v>1804</v>
      </c>
      <c r="T27" s="76">
        <v>1804</v>
      </c>
      <c r="U27" s="76">
        <v>1804</v>
      </c>
      <c r="V27" s="76">
        <v>1804</v>
      </c>
      <c r="W27" s="76">
        <v>1804</v>
      </c>
      <c r="X27" s="76">
        <v>1824</v>
      </c>
      <c r="Y27" s="76">
        <v>1749</v>
      </c>
      <c r="Z27" s="78"/>
      <c r="AA27" s="79">
        <f>SUM(B27:Z27)</f>
        <v>34011</v>
      </c>
    </row>
    <row r="28" spans="1:27" ht="30" customHeight="1" thickBot="1" x14ac:dyDescent="0.25">
      <c r="A28" s="55" t="s">
        <v>22</v>
      </c>
      <c r="B28" s="56">
        <f>IF(LEN(B$2)&gt;0,SUM(B25:B27),"")</f>
        <v>4357.2380000000003</v>
      </c>
      <c r="C28" s="57">
        <f t="shared" ref="C28:Z28" si="2">IF(LEN(C$2)&gt;0,SUM(C25:C27),"")</f>
        <v>4308.3029999999999</v>
      </c>
      <c r="D28" s="57">
        <f t="shared" si="2"/>
        <v>4297.1779999999999</v>
      </c>
      <c r="E28" s="57">
        <f t="shared" si="2"/>
        <v>4296.7430000000004</v>
      </c>
      <c r="F28" s="57">
        <f t="shared" si="2"/>
        <v>4342.951</v>
      </c>
      <c r="G28" s="57">
        <f t="shared" si="2"/>
        <v>4330.2650000000003</v>
      </c>
      <c r="H28" s="57">
        <f t="shared" si="2"/>
        <v>5151.723</v>
      </c>
      <c r="I28" s="57">
        <f t="shared" si="2"/>
        <v>5712.2389999999996</v>
      </c>
      <c r="J28" s="57">
        <f t="shared" si="2"/>
        <v>6418.7370000000001</v>
      </c>
      <c r="K28" s="57">
        <f t="shared" si="2"/>
        <v>6848.5079999999998</v>
      </c>
      <c r="L28" s="57">
        <f t="shared" si="2"/>
        <v>6836.8090000000002</v>
      </c>
      <c r="M28" s="57">
        <f t="shared" si="2"/>
        <v>6438.0039999999999</v>
      </c>
      <c r="N28" s="57">
        <f t="shared" si="2"/>
        <v>6246.2530000000006</v>
      </c>
      <c r="O28" s="57">
        <f t="shared" si="2"/>
        <v>6135.1480000000001</v>
      </c>
      <c r="P28" s="57">
        <f t="shared" si="2"/>
        <v>6130.643</v>
      </c>
      <c r="Q28" s="57">
        <f t="shared" si="2"/>
        <v>6166.2979999999998</v>
      </c>
      <c r="R28" s="57">
        <f t="shared" si="2"/>
        <v>5963.1720000000005</v>
      </c>
      <c r="S28" s="57">
        <f t="shared" si="2"/>
        <v>6321.7610000000004</v>
      </c>
      <c r="T28" s="57">
        <f t="shared" si="2"/>
        <v>6848.2430000000004</v>
      </c>
      <c r="U28" s="57">
        <f t="shared" si="2"/>
        <v>7067.0820000000003</v>
      </c>
      <c r="V28" s="57">
        <f t="shared" si="2"/>
        <v>6623.6190000000006</v>
      </c>
      <c r="W28" s="57">
        <f t="shared" si="2"/>
        <v>6559.3410000000003</v>
      </c>
      <c r="X28" s="57">
        <f t="shared" si="2"/>
        <v>5951.6310000000003</v>
      </c>
      <c r="Y28" s="57">
        <f t="shared" si="2"/>
        <v>5720.8590000000004</v>
      </c>
      <c r="Z28" s="58" t="str">
        <f t="shared" si="2"/>
        <v/>
      </c>
      <c r="AA28" s="59">
        <f>SUM(AA25:AA27)</f>
        <v>139072.74800000002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203</v>
      </c>
      <c r="C31" s="90">
        <v>203</v>
      </c>
      <c r="D31" s="90">
        <v>203</v>
      </c>
      <c r="E31" s="90">
        <v>203</v>
      </c>
      <c r="F31" s="90">
        <v>203</v>
      </c>
      <c r="G31" s="90">
        <v>212</v>
      </c>
      <c r="H31" s="90">
        <v>258</v>
      </c>
      <c r="I31" s="90">
        <v>276</v>
      </c>
      <c r="J31" s="90">
        <v>301</v>
      </c>
      <c r="K31" s="90">
        <v>301</v>
      </c>
      <c r="L31" s="90">
        <v>301</v>
      </c>
      <c r="M31" s="90">
        <v>282</v>
      </c>
      <c r="N31" s="90">
        <v>257</v>
      </c>
      <c r="O31" s="90">
        <v>242</v>
      </c>
      <c r="P31" s="90">
        <v>242</v>
      </c>
      <c r="Q31" s="90">
        <v>242</v>
      </c>
      <c r="R31" s="90">
        <v>279</v>
      </c>
      <c r="S31" s="90">
        <v>328</v>
      </c>
      <c r="T31" s="90">
        <v>301</v>
      </c>
      <c r="U31" s="90">
        <v>301</v>
      </c>
      <c r="V31" s="90">
        <v>301</v>
      </c>
      <c r="W31" s="90">
        <v>301</v>
      </c>
      <c r="X31" s="90">
        <v>226</v>
      </c>
      <c r="Y31" s="90">
        <v>238</v>
      </c>
      <c r="Z31" s="91"/>
      <c r="AA31" s="69">
        <f t="shared" ref="AA31:AA36" si="3">SUM(B31:Z31)</f>
        <v>6204</v>
      </c>
    </row>
    <row r="32" spans="1:27" ht="24.95" customHeight="1" x14ac:dyDescent="0.2">
      <c r="A32" s="92" t="s">
        <v>25</v>
      </c>
      <c r="B32" s="93">
        <v>297</v>
      </c>
      <c r="C32" s="94">
        <v>330</v>
      </c>
      <c r="D32" s="94">
        <v>337</v>
      </c>
      <c r="E32" s="94">
        <v>335</v>
      </c>
      <c r="F32" s="94">
        <v>336</v>
      </c>
      <c r="G32" s="94">
        <v>320</v>
      </c>
      <c r="H32" s="94">
        <v>251</v>
      </c>
      <c r="I32" s="94">
        <v>205</v>
      </c>
      <c r="J32" s="94">
        <v>214</v>
      </c>
      <c r="K32" s="94">
        <v>176</v>
      </c>
      <c r="L32" s="94">
        <v>182</v>
      </c>
      <c r="M32" s="94">
        <v>216</v>
      </c>
      <c r="N32" s="94">
        <v>256</v>
      </c>
      <c r="O32" s="94">
        <v>266</v>
      </c>
      <c r="P32" s="94">
        <v>265</v>
      </c>
      <c r="Q32" s="94">
        <v>293</v>
      </c>
      <c r="R32" s="94">
        <v>355</v>
      </c>
      <c r="S32" s="94">
        <v>356</v>
      </c>
      <c r="T32" s="94">
        <v>356</v>
      </c>
      <c r="U32" s="94">
        <v>351</v>
      </c>
      <c r="V32" s="94">
        <v>343</v>
      </c>
      <c r="W32" s="94">
        <v>345</v>
      </c>
      <c r="X32" s="94">
        <v>191</v>
      </c>
      <c r="Y32" s="94">
        <v>187</v>
      </c>
      <c r="Z32" s="95"/>
      <c r="AA32" s="74">
        <f t="shared" si="3"/>
        <v>6763</v>
      </c>
    </row>
    <row r="33" spans="1:27" ht="24.95" customHeight="1" x14ac:dyDescent="0.2">
      <c r="A33" s="92" t="s">
        <v>26</v>
      </c>
      <c r="B33" s="93">
        <v>457</v>
      </c>
      <c r="C33" s="94">
        <v>487</v>
      </c>
      <c r="D33" s="94">
        <v>489</v>
      </c>
      <c r="E33" s="94">
        <v>489</v>
      </c>
      <c r="F33" s="94">
        <v>482</v>
      </c>
      <c r="G33" s="94">
        <v>455</v>
      </c>
      <c r="H33" s="94">
        <v>390</v>
      </c>
      <c r="I33" s="94">
        <v>360</v>
      </c>
      <c r="J33" s="94">
        <v>335</v>
      </c>
      <c r="K33" s="94">
        <v>370</v>
      </c>
      <c r="L33" s="94">
        <v>355</v>
      </c>
      <c r="M33" s="94">
        <v>395</v>
      </c>
      <c r="N33" s="94">
        <v>440</v>
      </c>
      <c r="O33" s="94">
        <v>500</v>
      </c>
      <c r="P33" s="94">
        <v>505</v>
      </c>
      <c r="Q33" s="94">
        <v>532</v>
      </c>
      <c r="R33" s="94">
        <v>590</v>
      </c>
      <c r="S33" s="94">
        <v>532</v>
      </c>
      <c r="T33" s="94">
        <v>555</v>
      </c>
      <c r="U33" s="94">
        <v>570</v>
      </c>
      <c r="V33" s="94">
        <v>580</v>
      </c>
      <c r="W33" s="94">
        <v>555</v>
      </c>
      <c r="X33" s="94">
        <v>523</v>
      </c>
      <c r="Y33" s="94">
        <v>463</v>
      </c>
      <c r="Z33" s="95"/>
      <c r="AA33" s="74">
        <f t="shared" si="3"/>
        <v>11409</v>
      </c>
    </row>
    <row r="34" spans="1:27" ht="24.95" customHeight="1" x14ac:dyDescent="0.2">
      <c r="A34" s="92" t="s">
        <v>27</v>
      </c>
      <c r="B34" s="93">
        <v>82</v>
      </c>
      <c r="C34" s="94">
        <v>82</v>
      </c>
      <c r="D34" s="94">
        <v>75</v>
      </c>
      <c r="E34" s="94">
        <v>82</v>
      </c>
      <c r="F34" s="94">
        <v>82</v>
      </c>
      <c r="G34" s="94">
        <v>77</v>
      </c>
      <c r="H34" s="94">
        <v>75</v>
      </c>
      <c r="I34" s="94">
        <v>75</v>
      </c>
      <c r="J34" s="94">
        <v>75</v>
      </c>
      <c r="K34" s="94">
        <v>75</v>
      </c>
      <c r="L34" s="94">
        <v>75</v>
      </c>
      <c r="M34" s="94">
        <v>75</v>
      </c>
      <c r="N34" s="94">
        <v>75</v>
      </c>
      <c r="O34" s="94">
        <v>75</v>
      </c>
      <c r="P34" s="94">
        <v>80</v>
      </c>
      <c r="Q34" s="94">
        <v>82</v>
      </c>
      <c r="R34" s="94">
        <v>82</v>
      </c>
      <c r="S34" s="94">
        <v>82</v>
      </c>
      <c r="T34" s="94">
        <v>82</v>
      </c>
      <c r="U34" s="94">
        <v>82</v>
      </c>
      <c r="V34" s="94">
        <v>82</v>
      </c>
      <c r="W34" s="94">
        <v>82</v>
      </c>
      <c r="X34" s="94">
        <v>82</v>
      </c>
      <c r="Y34" s="94">
        <v>82</v>
      </c>
      <c r="Z34" s="95"/>
      <c r="AA34" s="74">
        <f t="shared" si="3"/>
        <v>1898</v>
      </c>
    </row>
    <row r="35" spans="1:27" ht="24.95" customHeight="1" x14ac:dyDescent="0.2">
      <c r="A35" s="92" t="s">
        <v>28</v>
      </c>
      <c r="B35" s="93">
        <v>21.7</v>
      </c>
      <c r="C35" s="94"/>
      <c r="D35" s="94"/>
      <c r="E35" s="94"/>
      <c r="F35" s="94"/>
      <c r="G35" s="94">
        <v>510</v>
      </c>
      <c r="H35" s="94">
        <v>491</v>
      </c>
      <c r="I35" s="94">
        <v>530</v>
      </c>
      <c r="J35" s="94">
        <v>170.5</v>
      </c>
      <c r="K35" s="94"/>
      <c r="L35" s="94"/>
      <c r="M35" s="94">
        <v>104.4</v>
      </c>
      <c r="N35" s="94">
        <v>173.6</v>
      </c>
      <c r="O35" s="94"/>
      <c r="P35" s="94"/>
      <c r="Q35" s="94"/>
      <c r="R35" s="94"/>
      <c r="S35" s="94">
        <v>121.2</v>
      </c>
      <c r="T35" s="94">
        <v>333</v>
      </c>
      <c r="U35" s="94">
        <v>5.9</v>
      </c>
      <c r="V35" s="94">
        <v>121</v>
      </c>
      <c r="W35" s="94"/>
      <c r="X35" s="94"/>
      <c r="Y35" s="94"/>
      <c r="Z35" s="95"/>
      <c r="AA35" s="74">
        <f t="shared" si="3"/>
        <v>2582.3000000000002</v>
      </c>
    </row>
    <row r="36" spans="1:27" ht="30" customHeight="1" thickBot="1" x14ac:dyDescent="0.25">
      <c r="A36" s="81" t="s">
        <v>29</v>
      </c>
      <c r="B36" s="82">
        <f>IF(LEN(B$2)&gt;0,SUM(B31:B35),"")</f>
        <v>1060.7</v>
      </c>
      <c r="C36" s="83">
        <f t="shared" ref="C36:Z36" si="4">IF(LEN(C$2)&gt;0,SUM(C31:C35),"")</f>
        <v>1102</v>
      </c>
      <c r="D36" s="83">
        <f t="shared" si="4"/>
        <v>1104</v>
      </c>
      <c r="E36" s="83">
        <f t="shared" si="4"/>
        <v>1109</v>
      </c>
      <c r="F36" s="83">
        <f t="shared" si="4"/>
        <v>1103</v>
      </c>
      <c r="G36" s="83">
        <f t="shared" si="4"/>
        <v>1574</v>
      </c>
      <c r="H36" s="83">
        <f t="shared" si="4"/>
        <v>1465</v>
      </c>
      <c r="I36" s="83">
        <f t="shared" si="4"/>
        <v>1446</v>
      </c>
      <c r="J36" s="83">
        <f t="shared" si="4"/>
        <v>1095.5</v>
      </c>
      <c r="K36" s="83">
        <f t="shared" si="4"/>
        <v>922</v>
      </c>
      <c r="L36" s="83">
        <f t="shared" si="4"/>
        <v>913</v>
      </c>
      <c r="M36" s="83">
        <f t="shared" si="4"/>
        <v>1072.4000000000001</v>
      </c>
      <c r="N36" s="83">
        <f t="shared" si="4"/>
        <v>1201.5999999999999</v>
      </c>
      <c r="O36" s="83">
        <f t="shared" si="4"/>
        <v>1083</v>
      </c>
      <c r="P36" s="83">
        <f t="shared" si="4"/>
        <v>1092</v>
      </c>
      <c r="Q36" s="83">
        <f t="shared" si="4"/>
        <v>1149</v>
      </c>
      <c r="R36" s="83">
        <f t="shared" si="4"/>
        <v>1306</v>
      </c>
      <c r="S36" s="83">
        <f t="shared" si="4"/>
        <v>1419.2</v>
      </c>
      <c r="T36" s="83">
        <f t="shared" si="4"/>
        <v>1627</v>
      </c>
      <c r="U36" s="83">
        <f t="shared" si="4"/>
        <v>1309.9000000000001</v>
      </c>
      <c r="V36" s="83">
        <f t="shared" si="4"/>
        <v>1427</v>
      </c>
      <c r="W36" s="83">
        <f t="shared" si="4"/>
        <v>1283</v>
      </c>
      <c r="X36" s="83">
        <f t="shared" si="4"/>
        <v>1022</v>
      </c>
      <c r="Y36" s="83">
        <f t="shared" si="4"/>
        <v>970</v>
      </c>
      <c r="Z36" s="84" t="str">
        <f t="shared" si="4"/>
        <v/>
      </c>
      <c r="AA36" s="85">
        <f t="shared" si="3"/>
        <v>28856.300000000003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21.7</v>
      </c>
      <c r="C43" s="94"/>
      <c r="D43" s="94"/>
      <c r="E43" s="94"/>
      <c r="F43" s="94"/>
      <c r="G43" s="94">
        <v>510</v>
      </c>
      <c r="H43" s="94">
        <v>491</v>
      </c>
      <c r="I43" s="94">
        <v>530</v>
      </c>
      <c r="J43" s="94">
        <v>170.5</v>
      </c>
      <c r="K43" s="94"/>
      <c r="L43" s="94"/>
      <c r="M43" s="94">
        <v>104.4</v>
      </c>
      <c r="N43" s="94">
        <v>173.6</v>
      </c>
      <c r="O43" s="94"/>
      <c r="P43" s="94"/>
      <c r="Q43" s="94"/>
      <c r="R43" s="94"/>
      <c r="S43" s="94">
        <v>121.2</v>
      </c>
      <c r="T43" s="94">
        <v>333</v>
      </c>
      <c r="U43" s="94">
        <v>5.9</v>
      </c>
      <c r="V43" s="94">
        <v>121</v>
      </c>
      <c r="W43" s="94"/>
      <c r="X43" s="94"/>
      <c r="Y43" s="94"/>
      <c r="Z43" s="95"/>
      <c r="AA43" s="74">
        <f t="shared" si="5"/>
        <v>2582.3000000000002</v>
      </c>
    </row>
    <row r="44" spans="1:27" ht="30" customHeight="1" thickBot="1" x14ac:dyDescent="0.25">
      <c r="A44" s="81" t="s">
        <v>31</v>
      </c>
      <c r="B44" s="82">
        <f>IF(LEN(B$2)&gt;0,SUM(B39:B43),"")</f>
        <v>21.7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510</v>
      </c>
      <c r="H44" s="83">
        <f t="shared" si="6"/>
        <v>491</v>
      </c>
      <c r="I44" s="83">
        <f t="shared" si="6"/>
        <v>530</v>
      </c>
      <c r="J44" s="83">
        <f t="shared" si="6"/>
        <v>170.5</v>
      </c>
      <c r="K44" s="83">
        <f t="shared" si="6"/>
        <v>0</v>
      </c>
      <c r="L44" s="83">
        <f t="shared" si="6"/>
        <v>0</v>
      </c>
      <c r="M44" s="83">
        <f t="shared" si="6"/>
        <v>104.4</v>
      </c>
      <c r="N44" s="83">
        <f t="shared" si="6"/>
        <v>173.6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121.2</v>
      </c>
      <c r="T44" s="83">
        <f t="shared" si="6"/>
        <v>333</v>
      </c>
      <c r="U44" s="83">
        <f t="shared" si="6"/>
        <v>5.9</v>
      </c>
      <c r="V44" s="83">
        <f t="shared" si="6"/>
        <v>121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2582.3000000000002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4378.9380000000001</v>
      </c>
      <c r="C47" s="83">
        <f t="shared" ref="C47:Z47" si="8">IF(LEN(C$2)&gt;0,C14+C22+C36,"")</f>
        <v>4308.3029999999999</v>
      </c>
      <c r="D47" s="83">
        <f t="shared" si="8"/>
        <v>4297.1779999999999</v>
      </c>
      <c r="E47" s="83">
        <f t="shared" si="8"/>
        <v>4296.7430000000004</v>
      </c>
      <c r="F47" s="83">
        <f t="shared" si="8"/>
        <v>4342.951</v>
      </c>
      <c r="G47" s="83">
        <f t="shared" si="8"/>
        <v>4840.2649999999994</v>
      </c>
      <c r="H47" s="83">
        <f t="shared" si="8"/>
        <v>5642.723</v>
      </c>
      <c r="I47" s="83">
        <f t="shared" si="8"/>
        <v>6242.2389999999996</v>
      </c>
      <c r="J47" s="83">
        <f t="shared" si="8"/>
        <v>6589.2370000000001</v>
      </c>
      <c r="K47" s="83">
        <f t="shared" si="8"/>
        <v>6848.5079999999998</v>
      </c>
      <c r="L47" s="83">
        <f t="shared" si="8"/>
        <v>6836.8090000000011</v>
      </c>
      <c r="M47" s="83">
        <f t="shared" si="8"/>
        <v>6542.4040000000005</v>
      </c>
      <c r="N47" s="83">
        <f t="shared" si="8"/>
        <v>6419.8529999999992</v>
      </c>
      <c r="O47" s="83">
        <f t="shared" si="8"/>
        <v>6135.148000000001</v>
      </c>
      <c r="P47" s="83">
        <f t="shared" si="8"/>
        <v>6130.643</v>
      </c>
      <c r="Q47" s="83">
        <f t="shared" si="8"/>
        <v>6166.2980000000007</v>
      </c>
      <c r="R47" s="83">
        <f t="shared" si="8"/>
        <v>5963.1719999999996</v>
      </c>
      <c r="S47" s="83">
        <f t="shared" si="8"/>
        <v>6442.9610000000002</v>
      </c>
      <c r="T47" s="83">
        <f t="shared" si="8"/>
        <v>7181.2429999999995</v>
      </c>
      <c r="U47" s="83">
        <f t="shared" si="8"/>
        <v>7072.982</v>
      </c>
      <c r="V47" s="83">
        <f t="shared" si="8"/>
        <v>6744.6190000000006</v>
      </c>
      <c r="W47" s="83">
        <f t="shared" si="8"/>
        <v>6559.3410000000003</v>
      </c>
      <c r="X47" s="83">
        <f t="shared" si="8"/>
        <v>5951.6310000000003</v>
      </c>
      <c r="Y47" s="83">
        <f t="shared" si="8"/>
        <v>5720.8589999999995</v>
      </c>
      <c r="Z47" s="84" t="str">
        <f t="shared" si="8"/>
        <v/>
      </c>
      <c r="AA47" s="100">
        <f>SUM(B47:Z47)</f>
        <v>141655.04800000001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4378.9809999999989</v>
      </c>
      <c r="C4" s="18">
        <v>4308.271999999999</v>
      </c>
      <c r="D4" s="18">
        <v>4297.1320000000005</v>
      </c>
      <c r="E4" s="18">
        <v>4296.7199999999993</v>
      </c>
      <c r="F4" s="18">
        <v>4342.9580000000005</v>
      </c>
      <c r="G4" s="18">
        <v>4840.2650000000012</v>
      </c>
      <c r="H4" s="18">
        <v>5642.7439999999988</v>
      </c>
      <c r="I4" s="18">
        <v>6242.2390000000005</v>
      </c>
      <c r="J4" s="18">
        <v>6589.2549999999992</v>
      </c>
      <c r="K4" s="18">
        <v>6848.4759999999997</v>
      </c>
      <c r="L4" s="18">
        <v>6836.7759999999998</v>
      </c>
      <c r="M4" s="18">
        <v>6542.4239999999982</v>
      </c>
      <c r="N4" s="18">
        <v>6419.8089999999993</v>
      </c>
      <c r="O4" s="18">
        <v>6135.1660000000011</v>
      </c>
      <c r="P4" s="18">
        <v>6130.6119999999983</v>
      </c>
      <c r="Q4" s="18">
        <v>6166.3419999999987</v>
      </c>
      <c r="R4" s="18">
        <v>5963.1360000000013</v>
      </c>
      <c r="S4" s="18">
        <v>6442.9589999999998</v>
      </c>
      <c r="T4" s="18">
        <v>7181.2480000000005</v>
      </c>
      <c r="U4" s="18">
        <v>7072.9939999999997</v>
      </c>
      <c r="V4" s="18">
        <v>6744.6180000000013</v>
      </c>
      <c r="W4" s="18">
        <v>6559.3410000000013</v>
      </c>
      <c r="X4" s="18">
        <v>5951.634</v>
      </c>
      <c r="Y4" s="18">
        <v>5720.8680000000004</v>
      </c>
      <c r="Z4" s="19"/>
      <c r="AA4" s="20">
        <f>SUM(B4:Z4)</f>
        <v>141654.96899999998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42.5</v>
      </c>
      <c r="C7" s="28">
        <v>40.96</v>
      </c>
      <c r="D7" s="28">
        <v>41</v>
      </c>
      <c r="E7" s="28">
        <v>40.950000000000003</v>
      </c>
      <c r="F7" s="28">
        <v>40.799999999999997</v>
      </c>
      <c r="G7" s="28">
        <v>51.16</v>
      </c>
      <c r="H7" s="28">
        <v>57.61</v>
      </c>
      <c r="I7" s="28">
        <v>68.06</v>
      </c>
      <c r="J7" s="28">
        <v>67.349999999999994</v>
      </c>
      <c r="K7" s="28">
        <v>59.17</v>
      </c>
      <c r="L7" s="28">
        <v>55.49</v>
      </c>
      <c r="M7" s="28">
        <v>53.01</v>
      </c>
      <c r="N7" s="28">
        <v>49.88</v>
      </c>
      <c r="O7" s="28">
        <v>49.88</v>
      </c>
      <c r="P7" s="28">
        <v>53.93</v>
      </c>
      <c r="Q7" s="28">
        <v>56.6</v>
      </c>
      <c r="R7" s="28">
        <v>60</v>
      </c>
      <c r="S7" s="28">
        <v>66.25</v>
      </c>
      <c r="T7" s="28">
        <v>75</v>
      </c>
      <c r="U7" s="28">
        <v>75.17</v>
      </c>
      <c r="V7" s="28">
        <v>66.25</v>
      </c>
      <c r="W7" s="28">
        <v>56.33</v>
      </c>
      <c r="X7" s="28">
        <v>55.31</v>
      </c>
      <c r="Y7" s="28">
        <v>49.01</v>
      </c>
      <c r="Z7" s="29"/>
      <c r="AA7" s="30">
        <v>55.486249999999991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1028.6759999999999</v>
      </c>
      <c r="C17" s="67">
        <v>1044.6770000000001</v>
      </c>
      <c r="D17" s="67">
        <v>1054.6790000000001</v>
      </c>
      <c r="E17" s="67">
        <v>1054.6780000000001</v>
      </c>
      <c r="F17" s="67">
        <v>1055.6769999999999</v>
      </c>
      <c r="G17" s="67">
        <v>1053.6300000000001</v>
      </c>
      <c r="H17" s="67">
        <v>1030.3519999999999</v>
      </c>
      <c r="I17" s="67">
        <v>1011.357</v>
      </c>
      <c r="J17" s="67">
        <v>982.35599999999999</v>
      </c>
      <c r="K17" s="67">
        <v>944.322</v>
      </c>
      <c r="L17" s="67">
        <v>847.32299999999998</v>
      </c>
      <c r="M17" s="67">
        <v>821.34</v>
      </c>
      <c r="N17" s="67">
        <v>804.35900000000004</v>
      </c>
      <c r="O17" s="67">
        <v>798.35599999999999</v>
      </c>
      <c r="P17" s="67">
        <v>856.35199999999998</v>
      </c>
      <c r="Q17" s="67">
        <v>856.87199999999996</v>
      </c>
      <c r="R17" s="67">
        <v>879.30700000000002</v>
      </c>
      <c r="S17" s="67">
        <v>972.38300000000004</v>
      </c>
      <c r="T17" s="67">
        <v>907.39499999999998</v>
      </c>
      <c r="U17" s="67">
        <v>909.39499999999998</v>
      </c>
      <c r="V17" s="67">
        <v>911.39499999999998</v>
      </c>
      <c r="W17" s="67">
        <v>937.39400000000001</v>
      </c>
      <c r="X17" s="67">
        <v>841.39400000000001</v>
      </c>
      <c r="Y17" s="67">
        <v>1006.679</v>
      </c>
      <c r="Z17" s="68"/>
      <c r="AA17" s="69">
        <f>SUM(B17:Z17)</f>
        <v>22610.348000000002</v>
      </c>
    </row>
    <row r="18" spans="1:27" ht="24.95" customHeight="1" x14ac:dyDescent="0.2">
      <c r="A18" s="70" t="s">
        <v>13</v>
      </c>
      <c r="B18" s="71">
        <v>754.64100000000008</v>
      </c>
      <c r="C18" s="72">
        <v>742.97099999999989</v>
      </c>
      <c r="D18" s="72">
        <v>740.52700000000004</v>
      </c>
      <c r="E18" s="72">
        <v>746.63800000000003</v>
      </c>
      <c r="F18" s="72">
        <v>789.22099999999989</v>
      </c>
      <c r="G18" s="72">
        <v>943.68399999999997</v>
      </c>
      <c r="H18" s="72">
        <v>1153.2409999999998</v>
      </c>
      <c r="I18" s="72">
        <v>1323.4649999999997</v>
      </c>
      <c r="J18" s="72">
        <v>1396.4869999999996</v>
      </c>
      <c r="K18" s="72">
        <v>1418.0380000000002</v>
      </c>
      <c r="L18" s="72">
        <v>1425.4950000000001</v>
      </c>
      <c r="M18" s="72">
        <v>1426.048</v>
      </c>
      <c r="N18" s="72">
        <v>1416.1680000000001</v>
      </c>
      <c r="O18" s="72">
        <v>1369.163</v>
      </c>
      <c r="P18" s="72">
        <v>1310.759</v>
      </c>
      <c r="Q18" s="72">
        <v>1251.9830000000002</v>
      </c>
      <c r="R18" s="72">
        <v>1215.4739999999999</v>
      </c>
      <c r="S18" s="72">
        <v>1238.7060000000001</v>
      </c>
      <c r="T18" s="72">
        <v>1293.8210000000004</v>
      </c>
      <c r="U18" s="72">
        <v>1262.1779999999997</v>
      </c>
      <c r="V18" s="72">
        <v>1197.8199999999997</v>
      </c>
      <c r="W18" s="72">
        <v>1088.2969999999998</v>
      </c>
      <c r="X18" s="72">
        <v>1049.154</v>
      </c>
      <c r="Y18" s="72">
        <v>978.58199999999999</v>
      </c>
      <c r="Z18" s="73"/>
      <c r="AA18" s="74">
        <f>SUM(B18:Z18)</f>
        <v>27532.560999999998</v>
      </c>
    </row>
    <row r="19" spans="1:27" ht="24.95" customHeight="1" x14ac:dyDescent="0.2">
      <c r="A19" s="70" t="s">
        <v>14</v>
      </c>
      <c r="B19" s="75">
        <v>2334.1639999999993</v>
      </c>
      <c r="C19" s="76">
        <v>2269.6240000000007</v>
      </c>
      <c r="D19" s="76">
        <v>2206.4260000000004</v>
      </c>
      <c r="E19" s="76">
        <v>2172.3039999999996</v>
      </c>
      <c r="F19" s="76">
        <v>2255.9599999999996</v>
      </c>
      <c r="G19" s="76">
        <v>2583.951</v>
      </c>
      <c r="H19" s="76">
        <v>3180.6510000000003</v>
      </c>
      <c r="I19" s="76">
        <v>3565.9169999999999</v>
      </c>
      <c r="J19" s="76">
        <v>3854.9120000000003</v>
      </c>
      <c r="K19" s="76">
        <v>3964.0160000000005</v>
      </c>
      <c r="L19" s="76">
        <v>4039.6580000000008</v>
      </c>
      <c r="M19" s="76">
        <v>4019.0360000000005</v>
      </c>
      <c r="N19" s="76">
        <v>3948.7820000000002</v>
      </c>
      <c r="O19" s="76">
        <v>3724.7469999999998</v>
      </c>
      <c r="P19" s="76">
        <v>3617.3010000000004</v>
      </c>
      <c r="Q19" s="76">
        <v>3517.8869999999997</v>
      </c>
      <c r="R19" s="76">
        <v>3524.7549999999997</v>
      </c>
      <c r="S19" s="76">
        <v>4018.3700000000008</v>
      </c>
      <c r="T19" s="76">
        <v>4671.5320000000002</v>
      </c>
      <c r="U19" s="76">
        <v>4600.9210000000012</v>
      </c>
      <c r="V19" s="76">
        <v>4348.9030000000002</v>
      </c>
      <c r="W19" s="76">
        <v>3802.1500000000005</v>
      </c>
      <c r="X19" s="76">
        <v>3531.2860000000001</v>
      </c>
      <c r="Y19" s="76">
        <v>2955.0069999999996</v>
      </c>
      <c r="Z19" s="73"/>
      <c r="AA19" s="74">
        <f>SUM(B19:Z19)</f>
        <v>82708.259999999995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100</v>
      </c>
      <c r="D21" s="72">
        <v>96</v>
      </c>
      <c r="E21" s="72">
        <v>92</v>
      </c>
      <c r="F21" s="72">
        <v>91.5</v>
      </c>
      <c r="G21" s="72">
        <v>96</v>
      </c>
      <c r="H21" s="72">
        <v>123.5</v>
      </c>
      <c r="I21" s="72">
        <v>138.5</v>
      </c>
      <c r="J21" s="72">
        <v>133.5</v>
      </c>
      <c r="K21" s="72">
        <v>133.5</v>
      </c>
      <c r="L21" s="72">
        <v>128</v>
      </c>
      <c r="M21" s="72">
        <v>130</v>
      </c>
      <c r="N21" s="72">
        <v>131.5</v>
      </c>
      <c r="O21" s="72">
        <v>125</v>
      </c>
      <c r="P21" s="72">
        <v>132</v>
      </c>
      <c r="Q21" s="72">
        <v>135</v>
      </c>
      <c r="R21" s="72">
        <v>136</v>
      </c>
      <c r="S21" s="72">
        <v>142.5</v>
      </c>
      <c r="T21" s="72">
        <v>190.5</v>
      </c>
      <c r="U21" s="72">
        <v>186.5</v>
      </c>
      <c r="V21" s="72">
        <v>189.5</v>
      </c>
      <c r="W21" s="72">
        <v>166.5</v>
      </c>
      <c r="X21" s="72">
        <v>151.5</v>
      </c>
      <c r="Y21" s="72">
        <v>134.5</v>
      </c>
      <c r="Z21" s="72"/>
      <c r="AA21" s="74">
        <f>SUM(B21:Z21)</f>
        <v>3195</v>
      </c>
    </row>
    <row r="22" spans="1:27" ht="30" customHeight="1" thickBot="1" x14ac:dyDescent="0.25">
      <c r="A22" s="81" t="s">
        <v>17</v>
      </c>
      <c r="B22" s="82">
        <f t="shared" ref="B22:AA22" si="1">SUM(B17:B21)</f>
        <v>4228.9809999999998</v>
      </c>
      <c r="C22" s="83">
        <f t="shared" si="1"/>
        <v>4157.2720000000008</v>
      </c>
      <c r="D22" s="83">
        <f t="shared" si="1"/>
        <v>4097.6320000000005</v>
      </c>
      <c r="E22" s="83">
        <f t="shared" si="1"/>
        <v>4065.62</v>
      </c>
      <c r="F22" s="83">
        <f t="shared" si="1"/>
        <v>4192.3579999999993</v>
      </c>
      <c r="G22" s="83">
        <f t="shared" si="1"/>
        <v>4677.2650000000003</v>
      </c>
      <c r="H22" s="83">
        <f t="shared" si="1"/>
        <v>5487.7440000000006</v>
      </c>
      <c r="I22" s="83">
        <f t="shared" si="1"/>
        <v>6039.2389999999996</v>
      </c>
      <c r="J22" s="83">
        <f t="shared" si="1"/>
        <v>6367.2550000000001</v>
      </c>
      <c r="K22" s="83">
        <f t="shared" si="1"/>
        <v>6459.8760000000002</v>
      </c>
      <c r="L22" s="83">
        <f t="shared" si="1"/>
        <v>6440.4760000000006</v>
      </c>
      <c r="M22" s="83">
        <f t="shared" si="1"/>
        <v>6396.4240000000009</v>
      </c>
      <c r="N22" s="83">
        <f t="shared" si="1"/>
        <v>6300.8090000000002</v>
      </c>
      <c r="O22" s="83">
        <f t="shared" si="1"/>
        <v>6017.2659999999996</v>
      </c>
      <c r="P22" s="83">
        <f t="shared" si="1"/>
        <v>5916.4120000000003</v>
      </c>
      <c r="Q22" s="83">
        <f t="shared" si="1"/>
        <v>5761.7420000000002</v>
      </c>
      <c r="R22" s="83">
        <f t="shared" si="1"/>
        <v>5755.5360000000001</v>
      </c>
      <c r="S22" s="83">
        <f t="shared" si="1"/>
        <v>6371.9590000000007</v>
      </c>
      <c r="T22" s="83">
        <f t="shared" si="1"/>
        <v>7063.2480000000005</v>
      </c>
      <c r="U22" s="83">
        <f t="shared" si="1"/>
        <v>6958.9940000000006</v>
      </c>
      <c r="V22" s="83">
        <f t="shared" si="1"/>
        <v>6647.6180000000004</v>
      </c>
      <c r="W22" s="83">
        <f t="shared" si="1"/>
        <v>5994.3410000000003</v>
      </c>
      <c r="X22" s="83">
        <f t="shared" si="1"/>
        <v>5573.3339999999998</v>
      </c>
      <c r="Y22" s="83">
        <f t="shared" si="1"/>
        <v>5074.768</v>
      </c>
      <c r="Z22" s="84">
        <f t="shared" si="1"/>
        <v>0</v>
      </c>
      <c r="AA22" s="85">
        <f t="shared" si="1"/>
        <v>136046.16899999999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621.5</v>
      </c>
      <c r="C25" s="67">
        <v>610</v>
      </c>
      <c r="D25" s="67">
        <v>606</v>
      </c>
      <c r="E25" s="67">
        <v>602</v>
      </c>
      <c r="F25" s="67">
        <v>601.5</v>
      </c>
      <c r="G25" s="67">
        <v>606</v>
      </c>
      <c r="H25" s="67">
        <v>633.5</v>
      </c>
      <c r="I25" s="67">
        <v>673.5</v>
      </c>
      <c r="J25" s="67">
        <v>668.5</v>
      </c>
      <c r="K25" s="67">
        <v>673.5</v>
      </c>
      <c r="L25" s="67">
        <v>648</v>
      </c>
      <c r="M25" s="67">
        <v>662</v>
      </c>
      <c r="N25" s="67">
        <v>660.5</v>
      </c>
      <c r="O25" s="67">
        <v>654</v>
      </c>
      <c r="P25" s="67">
        <v>662</v>
      </c>
      <c r="Q25" s="67">
        <v>660</v>
      </c>
      <c r="R25" s="67">
        <v>646</v>
      </c>
      <c r="S25" s="67">
        <v>652.5</v>
      </c>
      <c r="T25" s="67">
        <v>720.5</v>
      </c>
      <c r="U25" s="67">
        <v>716.5</v>
      </c>
      <c r="V25" s="67">
        <v>719.5</v>
      </c>
      <c r="W25" s="67">
        <v>696.5</v>
      </c>
      <c r="X25" s="67">
        <v>661.5</v>
      </c>
      <c r="Y25" s="67">
        <v>644.5</v>
      </c>
      <c r="Z25" s="68"/>
      <c r="AA25" s="69">
        <f>SUM(B25:Z25)</f>
        <v>15700</v>
      </c>
    </row>
    <row r="26" spans="1:27" ht="24.95" customHeight="1" x14ac:dyDescent="0.2">
      <c r="A26" s="70" t="s">
        <v>20</v>
      </c>
      <c r="B26" s="71">
        <v>3757.4810000000002</v>
      </c>
      <c r="C26" s="72">
        <v>3676.2719999999999</v>
      </c>
      <c r="D26" s="72">
        <v>3623.6320000000001</v>
      </c>
      <c r="E26" s="72">
        <v>3597.62</v>
      </c>
      <c r="F26" s="72">
        <v>3724.8580000000002</v>
      </c>
      <c r="G26" s="72">
        <v>4234.2650000000003</v>
      </c>
      <c r="H26" s="72">
        <v>5009.2439999999997</v>
      </c>
      <c r="I26" s="72">
        <v>5568.7389999999996</v>
      </c>
      <c r="J26" s="72">
        <v>5920.7550000000001</v>
      </c>
      <c r="K26" s="72">
        <v>6073.3760000000002</v>
      </c>
      <c r="L26" s="72">
        <v>6014.4759999999997</v>
      </c>
      <c r="M26" s="72">
        <v>5880.424</v>
      </c>
      <c r="N26" s="72">
        <v>5759.3090000000002</v>
      </c>
      <c r="O26" s="72">
        <v>5422.2659999999996</v>
      </c>
      <c r="P26" s="72">
        <v>5311.4120000000003</v>
      </c>
      <c r="Q26" s="72">
        <v>5152.7420000000002</v>
      </c>
      <c r="R26" s="72">
        <v>5144.5360000000001</v>
      </c>
      <c r="S26" s="72">
        <v>5790.4589999999998</v>
      </c>
      <c r="T26" s="72">
        <v>6460.7479999999996</v>
      </c>
      <c r="U26" s="72">
        <v>6356.4939999999997</v>
      </c>
      <c r="V26" s="72">
        <v>6025.1180000000004</v>
      </c>
      <c r="W26" s="72">
        <v>5392.8410000000003</v>
      </c>
      <c r="X26" s="72">
        <v>5122.8339999999998</v>
      </c>
      <c r="Y26" s="72">
        <v>4621.268</v>
      </c>
      <c r="Z26" s="73"/>
      <c r="AA26" s="74">
        <f>SUM(B26:Z26)</f>
        <v>123641.16900000001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4378.9809999999998</v>
      </c>
      <c r="C28" s="57">
        <f t="shared" si="2"/>
        <v>4286.2719999999999</v>
      </c>
      <c r="D28" s="57">
        <f t="shared" si="2"/>
        <v>4229.6319999999996</v>
      </c>
      <c r="E28" s="57">
        <f t="shared" si="2"/>
        <v>4199.62</v>
      </c>
      <c r="F28" s="57">
        <f t="shared" si="2"/>
        <v>4326.3580000000002</v>
      </c>
      <c r="G28" s="57">
        <f t="shared" si="2"/>
        <v>4840.2650000000003</v>
      </c>
      <c r="H28" s="57">
        <f t="shared" si="2"/>
        <v>5642.7439999999997</v>
      </c>
      <c r="I28" s="57">
        <f t="shared" si="2"/>
        <v>6242.2389999999996</v>
      </c>
      <c r="J28" s="57">
        <f t="shared" si="2"/>
        <v>6589.2550000000001</v>
      </c>
      <c r="K28" s="57">
        <f t="shared" si="2"/>
        <v>6746.8760000000002</v>
      </c>
      <c r="L28" s="57">
        <f t="shared" si="2"/>
        <v>6662.4759999999997</v>
      </c>
      <c r="M28" s="57">
        <f t="shared" si="2"/>
        <v>6542.424</v>
      </c>
      <c r="N28" s="57">
        <f t="shared" si="2"/>
        <v>6419.8090000000002</v>
      </c>
      <c r="O28" s="57">
        <f t="shared" si="2"/>
        <v>6076.2659999999996</v>
      </c>
      <c r="P28" s="57">
        <f t="shared" si="2"/>
        <v>5973.4120000000003</v>
      </c>
      <c r="Q28" s="57">
        <f t="shared" si="2"/>
        <v>5812.7420000000002</v>
      </c>
      <c r="R28" s="57">
        <f t="shared" si="2"/>
        <v>5790.5360000000001</v>
      </c>
      <c r="S28" s="57">
        <f t="shared" si="2"/>
        <v>6442.9589999999998</v>
      </c>
      <c r="T28" s="57">
        <f t="shared" si="2"/>
        <v>7181.2479999999996</v>
      </c>
      <c r="U28" s="57">
        <f t="shared" si="2"/>
        <v>7072.9939999999997</v>
      </c>
      <c r="V28" s="57">
        <f t="shared" si="2"/>
        <v>6744.6180000000004</v>
      </c>
      <c r="W28" s="57">
        <f t="shared" si="2"/>
        <v>6089.3410000000003</v>
      </c>
      <c r="X28" s="57">
        <f t="shared" si="2"/>
        <v>5784.3339999999998</v>
      </c>
      <c r="Y28" s="57">
        <f t="shared" si="2"/>
        <v>5265.768</v>
      </c>
      <c r="Z28" s="58">
        <f t="shared" si="2"/>
        <v>0</v>
      </c>
      <c r="AA28" s="59">
        <f t="shared" si="2"/>
        <v>139341.16899999999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>
        <v>17</v>
      </c>
      <c r="N31" s="90">
        <v>14</v>
      </c>
      <c r="O31" s="90">
        <v>14</v>
      </c>
      <c r="P31" s="90">
        <v>20</v>
      </c>
      <c r="Q31" s="90">
        <v>15</v>
      </c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80</v>
      </c>
    </row>
    <row r="32" spans="1:27" ht="24.95" customHeight="1" x14ac:dyDescent="0.2">
      <c r="A32" s="92" t="s">
        <v>37</v>
      </c>
      <c r="B32" s="93">
        <v>40</v>
      </c>
      <c r="C32" s="94">
        <v>19</v>
      </c>
      <c r="D32" s="94">
        <v>17</v>
      </c>
      <c r="E32" s="94">
        <v>19</v>
      </c>
      <c r="F32" s="94">
        <v>19</v>
      </c>
      <c r="G32" s="94">
        <v>23</v>
      </c>
      <c r="H32" s="94">
        <v>24</v>
      </c>
      <c r="I32" s="94">
        <v>38</v>
      </c>
      <c r="J32" s="94">
        <v>57</v>
      </c>
      <c r="K32" s="94">
        <v>85</v>
      </c>
      <c r="L32" s="94">
        <v>83</v>
      </c>
      <c r="M32" s="94">
        <v>64</v>
      </c>
      <c r="N32" s="94">
        <v>37</v>
      </c>
      <c r="O32" s="94">
        <v>25</v>
      </c>
      <c r="P32" s="94">
        <v>27</v>
      </c>
      <c r="Q32" s="94">
        <v>26</v>
      </c>
      <c r="R32" s="94">
        <v>25</v>
      </c>
      <c r="S32" s="94">
        <v>61</v>
      </c>
      <c r="T32" s="94">
        <v>88</v>
      </c>
      <c r="U32" s="94">
        <v>84</v>
      </c>
      <c r="V32" s="94">
        <v>67</v>
      </c>
      <c r="W32" s="94">
        <v>65</v>
      </c>
      <c r="X32" s="94">
        <v>103</v>
      </c>
      <c r="Y32" s="94">
        <v>81</v>
      </c>
      <c r="Z32" s="95"/>
      <c r="AA32" s="74">
        <f t="shared" si="3"/>
        <v>1177</v>
      </c>
    </row>
    <row r="33" spans="1:27" ht="24.95" customHeight="1" x14ac:dyDescent="0.2">
      <c r="A33" s="92" t="s">
        <v>38</v>
      </c>
      <c r="B33" s="93">
        <v>100</v>
      </c>
      <c r="C33" s="94">
        <v>100</v>
      </c>
      <c r="D33" s="94">
        <v>105</v>
      </c>
      <c r="E33" s="94">
        <v>105</v>
      </c>
      <c r="F33" s="94">
        <v>105</v>
      </c>
      <c r="G33" s="94">
        <v>130</v>
      </c>
      <c r="H33" s="94">
        <v>121</v>
      </c>
      <c r="I33" s="94">
        <v>135</v>
      </c>
      <c r="J33" s="94">
        <v>135</v>
      </c>
      <c r="K33" s="94">
        <v>172</v>
      </c>
      <c r="L33" s="94">
        <v>129</v>
      </c>
      <c r="M33" s="94">
        <v>55</v>
      </c>
      <c r="N33" s="94">
        <v>58</v>
      </c>
      <c r="O33" s="94">
        <v>10</v>
      </c>
      <c r="P33" s="94"/>
      <c r="Q33" s="94"/>
      <c r="R33" s="94"/>
      <c r="S33" s="94"/>
      <c r="T33" s="94"/>
      <c r="U33" s="94"/>
      <c r="V33" s="94"/>
      <c r="W33" s="94"/>
      <c r="X33" s="94">
        <v>98</v>
      </c>
      <c r="Y33" s="94">
        <v>100</v>
      </c>
      <c r="Z33" s="95"/>
      <c r="AA33" s="74">
        <f t="shared" si="3"/>
        <v>1658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10</v>
      </c>
      <c r="C35" s="94">
        <v>32</v>
      </c>
      <c r="D35" s="94">
        <v>77.5</v>
      </c>
      <c r="E35" s="94">
        <v>107.1</v>
      </c>
      <c r="F35" s="94">
        <v>26.6</v>
      </c>
      <c r="G35" s="94">
        <v>10</v>
      </c>
      <c r="H35" s="94">
        <v>10</v>
      </c>
      <c r="I35" s="94">
        <v>30</v>
      </c>
      <c r="J35" s="94">
        <v>30</v>
      </c>
      <c r="K35" s="94">
        <v>131.6</v>
      </c>
      <c r="L35" s="94">
        <v>184.3</v>
      </c>
      <c r="M35" s="94">
        <v>10</v>
      </c>
      <c r="N35" s="94">
        <v>10</v>
      </c>
      <c r="O35" s="94">
        <v>68.900000000000006</v>
      </c>
      <c r="P35" s="94">
        <v>167.2</v>
      </c>
      <c r="Q35" s="94">
        <v>363.6</v>
      </c>
      <c r="R35" s="94">
        <v>182.6</v>
      </c>
      <c r="S35" s="94">
        <v>10</v>
      </c>
      <c r="T35" s="94">
        <v>30</v>
      </c>
      <c r="U35" s="94">
        <v>30</v>
      </c>
      <c r="V35" s="94">
        <v>30</v>
      </c>
      <c r="W35" s="94">
        <v>500</v>
      </c>
      <c r="X35" s="94">
        <v>177.3</v>
      </c>
      <c r="Y35" s="94">
        <v>465.1</v>
      </c>
      <c r="Z35" s="95"/>
      <c r="AA35" s="74">
        <f t="shared" si="3"/>
        <v>2693.7999999999997</v>
      </c>
    </row>
    <row r="36" spans="1:27" ht="30" customHeight="1" thickBot="1" x14ac:dyDescent="0.25">
      <c r="A36" s="81" t="s">
        <v>41</v>
      </c>
      <c r="B36" s="82">
        <f>SUM(B31:B35)</f>
        <v>150</v>
      </c>
      <c r="C36" s="83">
        <f t="shared" ref="C36:Z36" si="4">SUM(C31:C35)</f>
        <v>151</v>
      </c>
      <c r="D36" s="83">
        <f t="shared" si="4"/>
        <v>199.5</v>
      </c>
      <c r="E36" s="83">
        <f t="shared" si="4"/>
        <v>231.1</v>
      </c>
      <c r="F36" s="83">
        <f t="shared" si="4"/>
        <v>150.6</v>
      </c>
      <c r="G36" s="83">
        <f t="shared" si="4"/>
        <v>163</v>
      </c>
      <c r="H36" s="83">
        <f t="shared" si="4"/>
        <v>155</v>
      </c>
      <c r="I36" s="83">
        <f t="shared" si="4"/>
        <v>203</v>
      </c>
      <c r="J36" s="83">
        <f t="shared" si="4"/>
        <v>222</v>
      </c>
      <c r="K36" s="83">
        <f t="shared" si="4"/>
        <v>388.6</v>
      </c>
      <c r="L36" s="83">
        <f t="shared" si="4"/>
        <v>396.3</v>
      </c>
      <c r="M36" s="83">
        <f t="shared" si="4"/>
        <v>146</v>
      </c>
      <c r="N36" s="83">
        <f t="shared" si="4"/>
        <v>119</v>
      </c>
      <c r="O36" s="83">
        <f t="shared" si="4"/>
        <v>117.9</v>
      </c>
      <c r="P36" s="83">
        <f t="shared" si="4"/>
        <v>214.2</v>
      </c>
      <c r="Q36" s="83">
        <f t="shared" si="4"/>
        <v>404.6</v>
      </c>
      <c r="R36" s="83">
        <f t="shared" si="4"/>
        <v>207.6</v>
      </c>
      <c r="S36" s="83">
        <f t="shared" si="4"/>
        <v>71</v>
      </c>
      <c r="T36" s="83">
        <f t="shared" si="4"/>
        <v>118</v>
      </c>
      <c r="U36" s="83">
        <f t="shared" si="4"/>
        <v>114</v>
      </c>
      <c r="V36" s="83">
        <f t="shared" si="4"/>
        <v>97</v>
      </c>
      <c r="W36" s="83">
        <f t="shared" si="4"/>
        <v>565</v>
      </c>
      <c r="X36" s="83">
        <f t="shared" si="4"/>
        <v>378.3</v>
      </c>
      <c r="Y36" s="83">
        <f t="shared" si="4"/>
        <v>646.1</v>
      </c>
      <c r="Z36" s="84">
        <f t="shared" si="4"/>
        <v>0</v>
      </c>
      <c r="AA36" s="85">
        <f t="shared" si="3"/>
        <v>5608.8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22</v>
      </c>
      <c r="D43" s="94">
        <v>67.5</v>
      </c>
      <c r="E43" s="94">
        <v>97.1</v>
      </c>
      <c r="F43" s="94">
        <v>16.600000000000001</v>
      </c>
      <c r="G43" s="94"/>
      <c r="H43" s="94"/>
      <c r="I43" s="94"/>
      <c r="J43" s="94"/>
      <c r="K43" s="94">
        <v>101.6</v>
      </c>
      <c r="L43" s="94">
        <v>174.3</v>
      </c>
      <c r="M43" s="94"/>
      <c r="N43" s="94"/>
      <c r="O43" s="94">
        <v>58.9</v>
      </c>
      <c r="P43" s="94">
        <v>157.19999999999999</v>
      </c>
      <c r="Q43" s="94">
        <v>353.6</v>
      </c>
      <c r="R43" s="94">
        <v>172.6</v>
      </c>
      <c r="S43" s="94"/>
      <c r="T43" s="94"/>
      <c r="U43" s="94"/>
      <c r="V43" s="94"/>
      <c r="W43" s="94">
        <v>470</v>
      </c>
      <c r="X43" s="94">
        <v>167.3</v>
      </c>
      <c r="Y43" s="94">
        <v>455.1</v>
      </c>
      <c r="Z43" s="95"/>
      <c r="AA43" s="74">
        <f t="shared" si="5"/>
        <v>2313.8000000000002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22</v>
      </c>
      <c r="D44" s="83">
        <f t="shared" si="6"/>
        <v>67.5</v>
      </c>
      <c r="E44" s="83">
        <f t="shared" si="6"/>
        <v>97.1</v>
      </c>
      <c r="F44" s="83">
        <f t="shared" si="6"/>
        <v>16.600000000000001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101.6</v>
      </c>
      <c r="L44" s="83">
        <f t="shared" si="6"/>
        <v>174.3</v>
      </c>
      <c r="M44" s="83">
        <f t="shared" si="6"/>
        <v>0</v>
      </c>
      <c r="N44" s="83">
        <f t="shared" si="6"/>
        <v>0</v>
      </c>
      <c r="O44" s="83">
        <f t="shared" si="6"/>
        <v>58.9</v>
      </c>
      <c r="P44" s="83">
        <f t="shared" si="6"/>
        <v>157.19999999999999</v>
      </c>
      <c r="Q44" s="83">
        <f t="shared" si="6"/>
        <v>353.6</v>
      </c>
      <c r="R44" s="83">
        <f t="shared" si="6"/>
        <v>172.6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470</v>
      </c>
      <c r="X44" s="83">
        <f t="shared" si="6"/>
        <v>167.3</v>
      </c>
      <c r="Y44" s="83">
        <f t="shared" si="6"/>
        <v>455.1</v>
      </c>
      <c r="Z44" s="84">
        <f t="shared" si="6"/>
        <v>0</v>
      </c>
      <c r="AA44" s="85">
        <f t="shared" si="5"/>
        <v>2313.8000000000002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4378.9809999999998</v>
      </c>
      <c r="C47" s="83">
        <f t="shared" ref="C47:Z47" si="8">SUM(C10:C13)+C22+C36</f>
        <v>4308.2720000000008</v>
      </c>
      <c r="D47" s="83">
        <f t="shared" si="8"/>
        <v>4297.1320000000005</v>
      </c>
      <c r="E47" s="83">
        <f t="shared" si="8"/>
        <v>4296.72</v>
      </c>
      <c r="F47" s="83">
        <f t="shared" si="8"/>
        <v>4342.9579999999996</v>
      </c>
      <c r="G47" s="83">
        <f t="shared" si="8"/>
        <v>4840.2650000000003</v>
      </c>
      <c r="H47" s="83">
        <f t="shared" si="8"/>
        <v>5642.7440000000006</v>
      </c>
      <c r="I47" s="83">
        <f t="shared" si="8"/>
        <v>6242.2389999999996</v>
      </c>
      <c r="J47" s="83">
        <f t="shared" si="8"/>
        <v>6589.2550000000001</v>
      </c>
      <c r="K47" s="83">
        <f t="shared" si="8"/>
        <v>6848.4760000000006</v>
      </c>
      <c r="L47" s="83">
        <f t="shared" si="8"/>
        <v>6836.7760000000007</v>
      </c>
      <c r="M47" s="83">
        <f t="shared" si="8"/>
        <v>6542.4240000000009</v>
      </c>
      <c r="N47" s="83">
        <f t="shared" si="8"/>
        <v>6419.8090000000002</v>
      </c>
      <c r="O47" s="83">
        <f t="shared" si="8"/>
        <v>6135.1659999999993</v>
      </c>
      <c r="P47" s="83">
        <f t="shared" si="8"/>
        <v>6130.6120000000001</v>
      </c>
      <c r="Q47" s="83">
        <f t="shared" si="8"/>
        <v>6166.3420000000006</v>
      </c>
      <c r="R47" s="83">
        <f t="shared" si="8"/>
        <v>5963.1360000000004</v>
      </c>
      <c r="S47" s="83">
        <f t="shared" si="8"/>
        <v>6442.9590000000007</v>
      </c>
      <c r="T47" s="83">
        <f t="shared" si="8"/>
        <v>7181.2480000000005</v>
      </c>
      <c r="U47" s="83">
        <f t="shared" si="8"/>
        <v>7072.9940000000006</v>
      </c>
      <c r="V47" s="83">
        <f t="shared" si="8"/>
        <v>6744.6180000000004</v>
      </c>
      <c r="W47" s="83">
        <f t="shared" si="8"/>
        <v>6559.3410000000003</v>
      </c>
      <c r="X47" s="83">
        <f t="shared" si="8"/>
        <v>5951.634</v>
      </c>
      <c r="Y47" s="83">
        <f t="shared" si="8"/>
        <v>5720.8680000000004</v>
      </c>
      <c r="Z47" s="84">
        <f t="shared" si="8"/>
        <v>0</v>
      </c>
      <c r="AA47" s="100">
        <f>SUM(B47:Z47)</f>
        <v>141654.96899999998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-21.7</v>
      </c>
      <c r="C4" s="18">
        <v>22</v>
      </c>
      <c r="D4" s="18">
        <v>67.5</v>
      </c>
      <c r="E4" s="18">
        <v>97.1</v>
      </c>
      <c r="F4" s="18">
        <v>16.600000000000001</v>
      </c>
      <c r="G4" s="18">
        <v>-510</v>
      </c>
      <c r="H4" s="18">
        <v>-491</v>
      </c>
      <c r="I4" s="18">
        <v>-530</v>
      </c>
      <c r="J4" s="18">
        <v>-170.5</v>
      </c>
      <c r="K4" s="18">
        <v>101.6</v>
      </c>
      <c r="L4" s="18">
        <v>174.3</v>
      </c>
      <c r="M4" s="18">
        <v>-104.4</v>
      </c>
      <c r="N4" s="18">
        <v>-173.6</v>
      </c>
      <c r="O4" s="18">
        <v>58.9</v>
      </c>
      <c r="P4" s="18">
        <v>157.19999999999999</v>
      </c>
      <c r="Q4" s="18">
        <v>353.6</v>
      </c>
      <c r="R4" s="18">
        <v>172.6</v>
      </c>
      <c r="S4" s="18">
        <v>-121.2</v>
      </c>
      <c r="T4" s="18">
        <v>-333</v>
      </c>
      <c r="U4" s="18">
        <v>-5.9</v>
      </c>
      <c r="V4" s="18">
        <v>-121</v>
      </c>
      <c r="W4" s="18">
        <v>470</v>
      </c>
      <c r="X4" s="18">
        <v>167.3</v>
      </c>
      <c r="Y4" s="18">
        <v>455.1</v>
      </c>
      <c r="Z4" s="19"/>
      <c r="AA4" s="106">
        <f>SUM(B4:Z4)</f>
        <v>-268.50000000000011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42.5</v>
      </c>
      <c r="C7" s="112">
        <v>40.96</v>
      </c>
      <c r="D7" s="112">
        <v>41</v>
      </c>
      <c r="E7" s="112">
        <v>40.950000000000003</v>
      </c>
      <c r="F7" s="112">
        <v>40.799999999999997</v>
      </c>
      <c r="G7" s="112">
        <v>51.16</v>
      </c>
      <c r="H7" s="112">
        <v>57.61</v>
      </c>
      <c r="I7" s="112">
        <v>68.06</v>
      </c>
      <c r="J7" s="112">
        <v>67.349999999999994</v>
      </c>
      <c r="K7" s="112">
        <v>59.17</v>
      </c>
      <c r="L7" s="112">
        <v>55.49</v>
      </c>
      <c r="M7" s="112">
        <v>53.01</v>
      </c>
      <c r="N7" s="112">
        <v>49.88</v>
      </c>
      <c r="O7" s="112">
        <v>49.88</v>
      </c>
      <c r="P7" s="112">
        <v>53.93</v>
      </c>
      <c r="Q7" s="112">
        <v>56.6</v>
      </c>
      <c r="R7" s="112">
        <v>60</v>
      </c>
      <c r="S7" s="112">
        <v>66.25</v>
      </c>
      <c r="T7" s="112">
        <v>75</v>
      </c>
      <c r="U7" s="112">
        <v>75.17</v>
      </c>
      <c r="V7" s="112">
        <v>66.25</v>
      </c>
      <c r="W7" s="112">
        <v>56.33</v>
      </c>
      <c r="X7" s="112">
        <v>55.31</v>
      </c>
      <c r="Y7" s="112">
        <v>49.01</v>
      </c>
      <c r="Z7" s="113"/>
      <c r="AA7" s="114">
        <v>55.486249999999991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21.7</v>
      </c>
      <c r="C15" s="128"/>
      <c r="D15" s="128"/>
      <c r="E15" s="128"/>
      <c r="F15" s="128"/>
      <c r="G15" s="128">
        <v>510</v>
      </c>
      <c r="H15" s="128">
        <v>491</v>
      </c>
      <c r="I15" s="128">
        <v>530</v>
      </c>
      <c r="J15" s="128">
        <v>170.5</v>
      </c>
      <c r="K15" s="128"/>
      <c r="L15" s="128"/>
      <c r="M15" s="128">
        <v>104.4</v>
      </c>
      <c r="N15" s="128">
        <v>173.6</v>
      </c>
      <c r="O15" s="128"/>
      <c r="P15" s="128"/>
      <c r="Q15" s="128"/>
      <c r="R15" s="128"/>
      <c r="S15" s="128">
        <v>121.2</v>
      </c>
      <c r="T15" s="128">
        <v>333</v>
      </c>
      <c r="U15" s="128">
        <v>5.9</v>
      </c>
      <c r="V15" s="124">
        <v>121</v>
      </c>
      <c r="W15" s="128"/>
      <c r="X15" s="128"/>
      <c r="Y15" s="128"/>
      <c r="Z15" s="126"/>
      <c r="AA15" s="127">
        <f t="shared" si="0"/>
        <v>2582.3000000000002</v>
      </c>
    </row>
    <row r="16" spans="1:27" ht="30" customHeight="1" thickBot="1" x14ac:dyDescent="0.25">
      <c r="A16" s="81" t="s">
        <v>46</v>
      </c>
      <c r="B16" s="129">
        <f>IF(LEN(B$2)&gt;0,SUM(B11:B15),"")</f>
        <v>21.7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510</v>
      </c>
      <c r="H16" s="130">
        <f t="shared" si="1"/>
        <v>491</v>
      </c>
      <c r="I16" s="130">
        <f t="shared" si="1"/>
        <v>530</v>
      </c>
      <c r="J16" s="130">
        <f t="shared" si="1"/>
        <v>170.5</v>
      </c>
      <c r="K16" s="130">
        <f t="shared" si="1"/>
        <v>0</v>
      </c>
      <c r="L16" s="130">
        <f t="shared" si="1"/>
        <v>0</v>
      </c>
      <c r="M16" s="130">
        <f t="shared" si="1"/>
        <v>104.4</v>
      </c>
      <c r="N16" s="130">
        <f t="shared" si="1"/>
        <v>173.6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121.2</v>
      </c>
      <c r="T16" s="130">
        <f t="shared" si="1"/>
        <v>333</v>
      </c>
      <c r="U16" s="130">
        <f t="shared" si="1"/>
        <v>5.9</v>
      </c>
      <c r="V16" s="130">
        <f t="shared" si="1"/>
        <v>121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2582.3000000000002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>
        <v>22</v>
      </c>
      <c r="D23" s="128">
        <v>67.5</v>
      </c>
      <c r="E23" s="128">
        <v>97.1</v>
      </c>
      <c r="F23" s="128">
        <v>16.600000000000001</v>
      </c>
      <c r="G23" s="128"/>
      <c r="H23" s="128"/>
      <c r="I23" s="128"/>
      <c r="J23" s="128"/>
      <c r="K23" s="128">
        <v>101.6</v>
      </c>
      <c r="L23" s="128">
        <v>174.3</v>
      </c>
      <c r="M23" s="128"/>
      <c r="N23" s="128"/>
      <c r="O23" s="128">
        <v>58.9</v>
      </c>
      <c r="P23" s="128">
        <v>157.19999999999999</v>
      </c>
      <c r="Q23" s="128">
        <v>353.6</v>
      </c>
      <c r="R23" s="128">
        <v>172.6</v>
      </c>
      <c r="S23" s="128"/>
      <c r="T23" s="128"/>
      <c r="U23" s="128"/>
      <c r="V23" s="124"/>
      <c r="W23" s="128">
        <v>470</v>
      </c>
      <c r="X23" s="128">
        <v>167.3</v>
      </c>
      <c r="Y23" s="128">
        <v>455.1</v>
      </c>
      <c r="Z23" s="126"/>
      <c r="AA23" s="127">
        <f t="shared" si="2"/>
        <v>2313.8000000000002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22</v>
      </c>
      <c r="D24" s="130">
        <f t="shared" si="3"/>
        <v>67.5</v>
      </c>
      <c r="E24" s="130">
        <f t="shared" si="3"/>
        <v>97.1</v>
      </c>
      <c r="F24" s="130">
        <f t="shared" si="3"/>
        <v>16.600000000000001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101.6</v>
      </c>
      <c r="L24" s="130">
        <f t="shared" si="3"/>
        <v>174.3</v>
      </c>
      <c r="M24" s="130">
        <f t="shared" si="3"/>
        <v>0</v>
      </c>
      <c r="N24" s="130">
        <f t="shared" si="3"/>
        <v>0</v>
      </c>
      <c r="O24" s="130">
        <f t="shared" si="3"/>
        <v>58.9</v>
      </c>
      <c r="P24" s="130">
        <f t="shared" si="3"/>
        <v>157.19999999999999</v>
      </c>
      <c r="Q24" s="130">
        <f t="shared" si="3"/>
        <v>353.6</v>
      </c>
      <c r="R24" s="130">
        <f t="shared" si="3"/>
        <v>172.6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470</v>
      </c>
      <c r="X24" s="130">
        <f t="shared" si="3"/>
        <v>167.3</v>
      </c>
      <c r="Y24" s="130">
        <f t="shared" si="3"/>
        <v>455.1</v>
      </c>
      <c r="Z24" s="131" t="str">
        <f t="shared" si="3"/>
        <v/>
      </c>
      <c r="AA24" s="85">
        <f t="shared" si="2"/>
        <v>2313.8000000000002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2021-02-28T12:19:32Z</dcterms:created>
  <dcterms:modified xsi:type="dcterms:W3CDTF">2021-02-28T12:19:33Z</dcterms:modified>
</cp:coreProperties>
</file>